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30" windowWidth="19635" windowHeight="7440" firstSheet="3" activeTab="10"/>
  </bookViews>
  <sheets>
    <sheet name="LilWaypo" sheetId="1" r:id="rId1"/>
    <sheet name="Sheet2" sheetId="2" r:id="rId2"/>
    <sheet name="Data4Maps" sheetId="9" r:id="rId3"/>
    <sheet name="LilDbaseAll" sheetId="3" r:id="rId4"/>
    <sheet name="Sheet4" sheetId="4" r:id="rId5"/>
    <sheet name="LilAsays" sheetId="5" r:id="rId6"/>
    <sheet name="StatisTable" sheetId="7" r:id="rId7"/>
    <sheet name="CorelCoeff" sheetId="8" r:id="rId8"/>
    <sheet name="Statistics" sheetId="6" r:id="rId9"/>
    <sheet name="Sheet1" sheetId="10" r:id="rId10"/>
    <sheet name="Lil4CheckE" sheetId="11" r:id="rId11"/>
    <sheet name="Lil4CheckWest" sheetId="12" r:id="rId12"/>
  </sheets>
  <calcPr calcId="145621"/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2" i="2"/>
  <c r="H3" i="2"/>
  <c r="H4" i="2"/>
  <c r="H5" i="2"/>
  <c r="H6" i="2"/>
  <c r="H7" i="2"/>
  <c r="H8" i="2"/>
  <c r="H1" i="2"/>
</calcChain>
</file>

<file path=xl/sharedStrings.xml><?xml version="1.0" encoding="utf-8"?>
<sst xmlns="http://schemas.openxmlformats.org/spreadsheetml/2006/main" count="4121" uniqueCount="196">
  <si>
    <t>778a</t>
  </si>
  <si>
    <t>No sample, permafrost</t>
  </si>
  <si>
    <t>Easting</t>
  </si>
  <si>
    <t>Northing</t>
  </si>
  <si>
    <t>Soil sample #</t>
  </si>
  <si>
    <t>Description</t>
  </si>
  <si>
    <t>brown stiff clay, permafrost</t>
  </si>
  <si>
    <t>brown-yellow sandy soil, rock fragments</t>
  </si>
  <si>
    <t>stiff clay, below is grey &amp; yellow soil, rock fragments</t>
  </si>
  <si>
    <t>stiff grey clay, no pebbles</t>
  </si>
  <si>
    <t>brown soil, small rock fragments, no pebbles</t>
  </si>
  <si>
    <t>grey-clayey soil</t>
  </si>
  <si>
    <t>grey clayey soil</t>
  </si>
  <si>
    <t>decomposed rhyolite tuffite (?) with black shale incl.</t>
  </si>
  <si>
    <t>grey soil, volcanic rock fragments</t>
  </si>
  <si>
    <t>grey clay, decomposed rock fragments</t>
  </si>
  <si>
    <t>dark grey clay, no gravel</t>
  </si>
  <si>
    <t>dark grey clay, no gravel, chalcedony fragments</t>
  </si>
  <si>
    <t>light grey clay, rhyolite porphyry fragments</t>
  </si>
  <si>
    <t>greenish-grey, decomposed tuffite (?)</t>
  </si>
  <si>
    <t>greenish-grey, decomposed tuffite (?), black shale fragm.</t>
  </si>
  <si>
    <t>grey soil, decomposed rock fragments</t>
  </si>
  <si>
    <t>dark grey clay, rock fragments, one pebble, waterlogged</t>
  </si>
  <si>
    <t>dark grey, stiff clayey soil</t>
  </si>
  <si>
    <t>brown clayey soil</t>
  </si>
  <si>
    <t>grey to dark grey clayey soil</t>
  </si>
  <si>
    <t>grey clayey soil, rock fragments</t>
  </si>
  <si>
    <t>brown clayey soil, rock fragments</t>
  </si>
  <si>
    <t>grey to dark grey clayey soil, rock fragments</t>
  </si>
  <si>
    <t>dark grey, stiff clayey soil, rock fragments</t>
  </si>
  <si>
    <t>dark grey, stiff clayey soil, rock fragments, waterlogged</t>
  </si>
  <si>
    <t>grey clayey soil, rock fragments, waterlogged</t>
  </si>
  <si>
    <t>grey, very wet clayey soil, rock fragments</t>
  </si>
  <si>
    <t>brown-grey sandy soil</t>
  </si>
  <si>
    <t>greenish-grey soil, numerous rock fragments</t>
  </si>
  <si>
    <t>grey, wet, stiff clayey soil, few rock fragments</t>
  </si>
  <si>
    <t>grey soil, decomposed rocks</t>
  </si>
  <si>
    <t>grey soil, numerous rock fragments</t>
  </si>
  <si>
    <t>grey clayey soil mottled with yellow</t>
  </si>
  <si>
    <t>grey stiff clay mottled with yellow</t>
  </si>
  <si>
    <t>dark to black stiff clay, one round pebble</t>
  </si>
  <si>
    <t>grey stiff clay with rock fragments</t>
  </si>
  <si>
    <t>dark to black stiff clay, decomposed rock fragments</t>
  </si>
  <si>
    <t>black mud, permafrost</t>
  </si>
  <si>
    <t>grey-pea-green clayey soil, rock fragments, pebbles</t>
  </si>
  <si>
    <t>grey clayey soil, rock fragments, oval, angular</t>
  </si>
  <si>
    <t>grey soil, grey-greenish rock fragments</t>
  </si>
  <si>
    <t>brown soil, oval and angular rock fragments</t>
  </si>
  <si>
    <t>pale grey-brown  clayey soil, small pebbles</t>
  </si>
  <si>
    <t>Date</t>
  </si>
  <si>
    <t>Sampler</t>
  </si>
  <si>
    <t>Wpnt</t>
  </si>
  <si>
    <t>depth</t>
  </si>
  <si>
    <t>Claim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</si>
  <si>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</si>
  <si>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</si>
  <si>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</si>
  <si>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</si>
  <si>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</si>
  <si>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</si>
  <si>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</si>
  <si>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</si>
  <si>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</si>
  <si>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</si>
  <si>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</si>
  <si>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</si>
  <si>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</si>
  <si>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</si>
  <si>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</si>
  <si>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</si>
  <si>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</si>
  <si>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</si>
  <si>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</si>
  <si>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</si>
  <si>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</si>
  <si>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</si>
  <si>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</si>
  <si>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</si>
  <si>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</si>
  <si>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</si>
  <si>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</si>
  <si>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</si>
  <si>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</si>
  <si>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</si>
  <si>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</si>
  <si>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</si>
  <si>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</si>
  <si>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</si>
  <si>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</si>
  <si>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</si>
  <si>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</si>
  <si>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Anal Certif</t>
  </si>
  <si>
    <t>Method</t>
  </si>
  <si>
    <t>30.8.16</t>
  </si>
  <si>
    <t>RE,AM,BM</t>
  </si>
  <si>
    <t>3.9.16</t>
  </si>
  <si>
    <t>4.9.16</t>
  </si>
  <si>
    <t>5.9.16</t>
  </si>
  <si>
    <t>6.9.16</t>
  </si>
  <si>
    <t>Altit</t>
  </si>
  <si>
    <t>7.9.16</t>
  </si>
  <si>
    <t>Lil39</t>
  </si>
  <si>
    <t>Lil13</t>
  </si>
  <si>
    <t>Lil14</t>
  </si>
  <si>
    <t>green-grey soil, scarce rock fragments</t>
  </si>
  <si>
    <t>green-grey clayey soil, scarce rock fragments</t>
  </si>
  <si>
    <t>dark grey clayey soil, yellow, green rock frag.</t>
  </si>
  <si>
    <t>green-grey soil, rock fragments</t>
  </si>
  <si>
    <t>brown, dry soil, scarce rock fragments</t>
  </si>
  <si>
    <t>brown, dry, very rocky soil, volcanic fragments</t>
  </si>
  <si>
    <t>black soil, permafrost, no sample</t>
  </si>
  <si>
    <t>green-grey clayey soil, rock fragments</t>
  </si>
  <si>
    <t>dark-grey stiff, clayey soil, rock fragments</t>
  </si>
  <si>
    <t>green-grey clayey soil,  rock fragments</t>
  </si>
  <si>
    <t>grey-brownish clayey soil, rock fragments</t>
  </si>
  <si>
    <t>khaki-green clayey soil, rock fragments</t>
  </si>
  <si>
    <t>grey to mustard stiff, clayey soil, decomposed rock frag.</t>
  </si>
  <si>
    <t>khaki-green-grey, mottled clayey soil, rock fragments</t>
  </si>
  <si>
    <t>grey, stiff, clayey soil, rock fragments</t>
  </si>
  <si>
    <t>grey, dry soil, white rock fragments, one oval pebble (3 cm)</t>
  </si>
  <si>
    <t>grey to dark grey soil, rock fragments</t>
  </si>
  <si>
    <t>gravel, no sample</t>
  </si>
  <si>
    <t>trench, big push pile with rounded gravel &lt; 30 cm, no sample</t>
  </si>
  <si>
    <t>dark grey clayey soil</t>
  </si>
  <si>
    <t>dark grey clayey soil, yellow, decomposed rock fragments</t>
  </si>
  <si>
    <t>grey clayey soil, decomposed rock fragments</t>
  </si>
  <si>
    <t>khaki-brown stiff, clayey soil, scarce rock fragments</t>
  </si>
  <si>
    <t>dark-grey stiff, clayey soil, few decomposed rock fragments</t>
  </si>
  <si>
    <t>yellow stiff, clayey soil mottled with grey, decomp. Rocks</t>
  </si>
  <si>
    <t>grey and brown soil</t>
  </si>
  <si>
    <t>green-grey soil, brown, yellow rock fragments</t>
  </si>
  <si>
    <t>gravel up to 5 cm, no sample</t>
  </si>
  <si>
    <t>gravel, brown soil, no sample</t>
  </si>
  <si>
    <t>gravel, dark grey clayey soil, no sample</t>
  </si>
  <si>
    <t>gravel up to 3 cm, dark grey clayey soil, no sample</t>
  </si>
  <si>
    <t>gravel up to 5 cm, dark grey clayey soil, no sample</t>
  </si>
  <si>
    <t>Lil41</t>
  </si>
  <si>
    <t>Lil40</t>
  </si>
  <si>
    <t>Lil38</t>
  </si>
  <si>
    <t>22.9.16</t>
  </si>
  <si>
    <t>23.9.16</t>
  </si>
  <si>
    <t>&lt;2</t>
  </si>
  <si>
    <t>&lt;0.02</t>
  </si>
  <si>
    <t>&lt;0.1</t>
  </si>
  <si>
    <t>N.A.</t>
  </si>
  <si>
    <t>&lt;5</t>
  </si>
  <si>
    <t>&lt;1</t>
  </si>
  <si>
    <t>&lt;0.2</t>
  </si>
  <si>
    <t>WHI16000288</t>
  </si>
  <si>
    <t>AQ252</t>
  </si>
  <si>
    <t xml:space="preserve">  </t>
  </si>
  <si>
    <t>grey soil, angular rock fragments</t>
  </si>
  <si>
    <t>pale grey soil, rare semi-oval rockb fragments</t>
  </si>
  <si>
    <t>grey clayey soil, rare semi-oval and angular rockb fragments</t>
  </si>
  <si>
    <t xml:space="preserve">stiff grey clay, </t>
  </si>
  <si>
    <t xml:space="preserve">dark grey clay oval pebbles up to 0.8 cm </t>
  </si>
  <si>
    <t>Sample #</t>
  </si>
  <si>
    <t>Old#</t>
  </si>
  <si>
    <t>WHI17000989</t>
  </si>
  <si>
    <t>brown soil, till? Gravel, no sample</t>
  </si>
  <si>
    <t>grey-brown soil, till? Gravel, no sample</t>
  </si>
  <si>
    <t>brown soil, till? Gravel &lt;3 cm, no sample</t>
  </si>
  <si>
    <t>dark grey clay, rock fragments, pebbles, waterlogged, no sample</t>
  </si>
  <si>
    <t>&lt;0.2 (14 values)</t>
  </si>
  <si>
    <t>&lt;5 (6 valus)</t>
  </si>
  <si>
    <t>Mean</t>
  </si>
  <si>
    <t>Median</t>
  </si>
  <si>
    <t>Sample Variance</t>
  </si>
  <si>
    <t>Kurtosis</t>
  </si>
  <si>
    <t>Skewness</t>
  </si>
  <si>
    <t>Range</t>
  </si>
  <si>
    <t>Minimum</t>
  </si>
  <si>
    <t>Maximum</t>
  </si>
  <si>
    <t>Count</t>
  </si>
  <si>
    <t>St. Error</t>
  </si>
  <si>
    <t>St. Deviation</t>
  </si>
  <si>
    <t>co-variance 25 - 50</t>
  </si>
  <si>
    <t>0.5 - 0.707</t>
  </si>
  <si>
    <t>50 - 75</t>
  </si>
  <si>
    <t>0.708-0.866</t>
  </si>
  <si>
    <t xml:space="preserve">&gt;75 </t>
  </si>
  <si>
    <t>&gt;0.867</t>
  </si>
  <si>
    <t>A  easting</t>
  </si>
  <si>
    <t>B northing</t>
  </si>
  <si>
    <t>C #</t>
  </si>
  <si>
    <t>D Au</t>
  </si>
  <si>
    <t>E Ag</t>
  </si>
  <si>
    <t>F Cu</t>
  </si>
  <si>
    <t>G Pb</t>
  </si>
  <si>
    <t>H Zn</t>
  </si>
  <si>
    <t>I As</t>
  </si>
  <si>
    <t>J Sb</t>
  </si>
  <si>
    <t>K Hg</t>
  </si>
  <si>
    <t>L Cr</t>
  </si>
  <si>
    <t>M Ni</t>
  </si>
  <si>
    <t>N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</si>
</sst>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51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0" applyFont="1"/>
    <xf numFmtId="0" fontId="3" fillId="0" borderId="0" xfId="0" applyFont="1"/>
    <xf numFmtId="0" fontId="3" fillId="0" borderId="0" xfId="0" applyNumberFormat="1" applyFont="1" applyFill="1" applyBorder="1" applyAlignment="1" applyProtection="1">
      <alignment horizontal="right"/>
    </xf>
    <xf numFmtId="0" fontId="3" fillId="2" borderId="0" xfId="0" applyNumberFormat="1" applyFont="1" applyFill="1" applyBorder="1" applyAlignment="1" applyProtection="1">
      <alignment horizontal="right"/>
    </xf>
    <xf numFmtId="0" fontId="3" fillId="3" borderId="0" xfId="0" applyNumberFormat="1" applyFont="1" applyFill="1" applyBorder="1" applyAlignment="1" applyProtection="1">
      <alignment horizontal="right"/>
    </xf>
    <xf numFmtId="0" fontId="4" fillId="0" borderId="0" xfId="1" applyFont="1"/>
    <xf numFmtId="0" fontId="4" fillId="0" borderId="0" xfId="1" applyFont="1" applyFill="1"/>
    <xf numFmtId="0" fontId="4" fillId="0" borderId="0" xfId="2" applyFont="1"/>
    <xf numFmtId="0" fontId="4" fillId="0" borderId="0" xfId="2" applyFont="1" applyFill="1"/>
    <xf numFmtId="0" fontId="4" fillId="0" borderId="0" xfId="0" applyFont="1" applyFill="1" applyBorder="1"/>
    <xf numFmtId="15" fontId="4" fillId="0" borderId="0" xfId="0" applyNumberFormat="1" applyFont="1" applyFill="1" applyBorder="1"/>
    <xf numFmtId="19" fontId="4" fillId="0" borderId="0" xfId="0" applyNumberFormat="1" applyFont="1" applyFill="1" applyBorder="1"/>
    <xf numFmtId="0" fontId="5" fillId="0" borderId="0" xfId="0" applyFont="1" applyAlignment="1">
      <alignment vertical="center"/>
    </xf>
    <xf numFmtId="0" fontId="2" fillId="3" borderId="0" xfId="0" applyFont="1" applyFill="1"/>
    <xf numFmtId="0" fontId="0" fillId="3" borderId="0" xfId="0" applyFill="1"/>
    <xf numFmtId="0" fontId="2" fillId="2" borderId="0" xfId="0" applyFont="1" applyFill="1"/>
    <xf numFmtId="0" fontId="0" fillId="2" borderId="0" xfId="0" applyFill="1"/>
    <xf numFmtId="0" fontId="4" fillId="2" borderId="0" xfId="0" applyFont="1" applyFill="1" applyBorder="1"/>
    <xf numFmtId="0" fontId="4" fillId="2" borderId="0" xfId="1" applyFont="1" applyFill="1"/>
    <xf numFmtId="0" fontId="4" fillId="3" borderId="0" xfId="1" applyFont="1" applyFill="1"/>
    <xf numFmtId="0" fontId="0" fillId="0" borderId="0" xfId="0" applyFill="1"/>
    <xf numFmtId="0" fontId="2" fillId="0" borderId="1" xfId="0" applyFont="1" applyFill="1" applyBorder="1" applyAlignment="1"/>
    <xf numFmtId="164" fontId="2" fillId="0" borderId="0" xfId="0" applyNumberFormat="1" applyFont="1" applyFill="1" applyBorder="1" applyAlignment="1"/>
    <xf numFmtId="0" fontId="2" fillId="0" borderId="3" xfId="0" applyFont="1" applyBorder="1"/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7" xfId="0" applyFont="1" applyFill="1" applyBorder="1" applyAlignment="1"/>
    <xf numFmtId="164" fontId="2" fillId="0" borderId="8" xfId="0" applyNumberFormat="1" applyFont="1" applyFill="1" applyBorder="1" applyAlignment="1"/>
    <xf numFmtId="0" fontId="2" fillId="0" borderId="9" xfId="0" applyFont="1" applyFill="1" applyBorder="1" applyAlignment="1"/>
    <xf numFmtId="164" fontId="2" fillId="0" borderId="10" xfId="0" applyNumberFormat="1" applyFont="1" applyFill="1" applyBorder="1" applyAlignment="1"/>
    <xf numFmtId="164" fontId="2" fillId="0" borderId="11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7" fillId="0" borderId="1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8" fillId="0" borderId="7" xfId="0" applyFont="1" applyFill="1" applyBorder="1" applyAlignment="1"/>
    <xf numFmtId="164" fontId="8" fillId="0" borderId="8" xfId="0" applyNumberFormat="1" applyFont="1" applyFill="1" applyBorder="1" applyAlignment="1"/>
    <xf numFmtId="0" fontId="8" fillId="0" borderId="9" xfId="0" applyFont="1" applyFill="1" applyBorder="1" applyAlignment="1"/>
    <xf numFmtId="164" fontId="8" fillId="0" borderId="10" xfId="0" applyNumberFormat="1" applyFont="1" applyFill="1" applyBorder="1" applyAlignment="1"/>
    <xf numFmtId="164" fontId="8" fillId="0" borderId="11" xfId="0" applyNumberFormat="1" applyFont="1" applyFill="1" applyBorder="1" applyAlignment="1"/>
    <xf numFmtId="0" fontId="2" fillId="4" borderId="0" xfId="0" applyFont="1" applyFill="1"/>
    <xf numFmtId="0" fontId="2" fillId="5" borderId="0" xfId="0" applyFont="1" applyFill="1"/>
    <xf numFmtId="164" fontId="8" fillId="3" borderId="0" xfId="0" applyNumberFormat="1" applyFont="1" applyFill="1" applyBorder="1" applyAlignment="1"/>
    <xf numFmtId="164" fontId="8" fillId="3" borderId="10" xfId="0" applyNumberFormat="1" applyFont="1" applyFill="1" applyBorder="1" applyAlignment="1"/>
    <xf numFmtId="164" fontId="8" fillId="4" borderId="0" xfId="0" applyNumberFormat="1" applyFont="1" applyFill="1" applyBorder="1" applyAlignment="1"/>
    <xf numFmtId="0" fontId="9" fillId="0" borderId="0" xfId="3" applyFont="1"/>
  </cellXfs>
  <cellStyles count="4">
    <cellStyle name="Normal" xfId="0" builtinId="0"/>
    <cellStyle name="Normal_Sheet1" xfId="1"/>
    <cellStyle name="Normal_Sheet1_1" xfId="3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workbookViewId="0">
      <selection activeCell="D38" sqref="D38"/>
    </sheetView>
  </sheetViews>
  <sheetFormatPr defaultRowHeight="15" x14ac:dyDescent="0.25"/>
  <sheetData>
    <row r="1" spans="1:3" x14ac:dyDescent="0.25">
      <c r="A1" s="1">
        <v>601182</v>
      </c>
      <c r="B1" s="1">
        <v>7104011</v>
      </c>
      <c r="C1" s="1">
        <v>691</v>
      </c>
    </row>
    <row r="2" spans="1:3" x14ac:dyDescent="0.25">
      <c r="A2" s="1">
        <v>601118</v>
      </c>
      <c r="B2" s="1">
        <v>7103821</v>
      </c>
      <c r="C2" s="1">
        <v>692</v>
      </c>
    </row>
    <row r="3" spans="1:3" x14ac:dyDescent="0.25">
      <c r="A3" s="1">
        <v>601079</v>
      </c>
      <c r="B3" s="1">
        <v>7103716</v>
      </c>
      <c r="C3" s="1">
        <v>693</v>
      </c>
    </row>
    <row r="4" spans="1:3" x14ac:dyDescent="0.25">
      <c r="A4" s="1">
        <v>601075</v>
      </c>
      <c r="B4" s="1">
        <v>7103729</v>
      </c>
      <c r="C4" s="1">
        <v>694</v>
      </c>
    </row>
    <row r="5" spans="1:3" x14ac:dyDescent="0.25">
      <c r="A5" s="1">
        <v>601078</v>
      </c>
      <c r="B5" s="1">
        <v>7103922</v>
      </c>
      <c r="C5" s="1">
        <v>695</v>
      </c>
    </row>
    <row r="6" spans="1:3" x14ac:dyDescent="0.25">
      <c r="A6" s="1">
        <v>601078</v>
      </c>
      <c r="B6" s="1">
        <v>7104017</v>
      </c>
      <c r="C6" s="1">
        <v>696</v>
      </c>
    </row>
    <row r="7" spans="1:3" x14ac:dyDescent="0.25">
      <c r="A7" s="1">
        <v>597266</v>
      </c>
      <c r="B7" s="1">
        <v>7104992</v>
      </c>
      <c r="C7" s="1">
        <v>697</v>
      </c>
    </row>
    <row r="8" spans="1:3" x14ac:dyDescent="0.25">
      <c r="A8" s="1">
        <v>600900</v>
      </c>
      <c r="B8" s="1">
        <v>7103500</v>
      </c>
      <c r="C8" s="1">
        <v>698</v>
      </c>
    </row>
    <row r="9" spans="1:3" x14ac:dyDescent="0.25">
      <c r="A9" s="1">
        <v>600900</v>
      </c>
      <c r="B9" s="1">
        <v>7103402</v>
      </c>
      <c r="C9" s="1">
        <v>699</v>
      </c>
    </row>
    <row r="10" spans="1:3" x14ac:dyDescent="0.25">
      <c r="A10" s="1">
        <v>600900</v>
      </c>
      <c r="B10" s="1">
        <v>7103299</v>
      </c>
      <c r="C10" s="1">
        <v>700</v>
      </c>
    </row>
    <row r="11" spans="1:3" x14ac:dyDescent="0.25">
      <c r="A11" s="1">
        <v>600902</v>
      </c>
      <c r="B11" s="1">
        <v>7103102</v>
      </c>
      <c r="C11" s="1">
        <v>701</v>
      </c>
    </row>
    <row r="12" spans="1:3" x14ac:dyDescent="0.25">
      <c r="A12" s="1">
        <v>600899</v>
      </c>
      <c r="B12" s="1">
        <v>7103000</v>
      </c>
      <c r="C12" s="1">
        <v>702</v>
      </c>
    </row>
    <row r="13" spans="1:3" x14ac:dyDescent="0.25">
      <c r="A13" s="1">
        <v>600900</v>
      </c>
      <c r="B13" s="1">
        <v>7102902</v>
      </c>
      <c r="C13" s="1">
        <v>703</v>
      </c>
    </row>
    <row r="14" spans="1:3" x14ac:dyDescent="0.25">
      <c r="A14" s="1">
        <v>600897</v>
      </c>
      <c r="B14" s="1">
        <v>7102803</v>
      </c>
      <c r="C14" s="1">
        <v>704</v>
      </c>
    </row>
    <row r="15" spans="1:3" x14ac:dyDescent="0.25">
      <c r="A15" s="1">
        <v>600903</v>
      </c>
      <c r="B15" s="1">
        <v>7102702</v>
      </c>
      <c r="C15" s="1">
        <v>705</v>
      </c>
    </row>
    <row r="16" spans="1:3" x14ac:dyDescent="0.25">
      <c r="A16" s="1">
        <v>600899</v>
      </c>
      <c r="B16" s="1">
        <v>7102600</v>
      </c>
      <c r="C16" s="1">
        <v>706</v>
      </c>
    </row>
    <row r="17" spans="1:3" x14ac:dyDescent="0.25">
      <c r="A17" s="1">
        <v>601055</v>
      </c>
      <c r="B17" s="1">
        <v>7103754</v>
      </c>
      <c r="C17" s="1">
        <v>707</v>
      </c>
    </row>
    <row r="18" spans="1:3" x14ac:dyDescent="0.25">
      <c r="A18" s="1">
        <v>620400</v>
      </c>
      <c r="B18" s="1">
        <v>7089200</v>
      </c>
      <c r="C18" s="1">
        <v>708</v>
      </c>
    </row>
    <row r="19" spans="1:3" x14ac:dyDescent="0.25">
      <c r="A19" s="1">
        <v>619807</v>
      </c>
      <c r="B19" s="1">
        <v>7089005</v>
      </c>
      <c r="C19" s="1">
        <v>709</v>
      </c>
    </row>
    <row r="20" spans="1:3" x14ac:dyDescent="0.25">
      <c r="A20" s="1">
        <v>619769</v>
      </c>
      <c r="B20" s="1">
        <v>7088945</v>
      </c>
      <c r="C20" s="1">
        <v>710</v>
      </c>
    </row>
    <row r="21" spans="1:3" x14ac:dyDescent="0.25">
      <c r="A21" s="1">
        <v>619817</v>
      </c>
      <c r="B21" s="1">
        <v>7088929</v>
      </c>
      <c r="C21" s="1">
        <v>711</v>
      </c>
    </row>
    <row r="22" spans="1:3" x14ac:dyDescent="0.25">
      <c r="A22" s="1">
        <v>619711</v>
      </c>
      <c r="B22" s="1">
        <v>7088996</v>
      </c>
      <c r="C22" s="1">
        <v>712</v>
      </c>
    </row>
    <row r="23" spans="1:3" x14ac:dyDescent="0.25">
      <c r="A23" s="1">
        <v>601299</v>
      </c>
      <c r="B23" s="1">
        <v>7104151</v>
      </c>
      <c r="C23" s="1">
        <v>713</v>
      </c>
    </row>
    <row r="24" spans="1:3" x14ac:dyDescent="0.25">
      <c r="A24" s="1">
        <v>601377</v>
      </c>
      <c r="B24" s="1">
        <v>7104031</v>
      </c>
      <c r="C24" s="1">
        <v>714</v>
      </c>
    </row>
    <row r="25" spans="1:3" x14ac:dyDescent="0.25">
      <c r="A25" s="1">
        <v>601428</v>
      </c>
      <c r="B25" s="1">
        <v>7103970</v>
      </c>
      <c r="C25" s="1">
        <v>715</v>
      </c>
    </row>
    <row r="26" spans="1:3" x14ac:dyDescent="0.25">
      <c r="A26" s="1">
        <v>601426</v>
      </c>
      <c r="B26" s="1">
        <v>7103963</v>
      </c>
      <c r="C26" s="1">
        <v>716</v>
      </c>
    </row>
    <row r="27" spans="1:3" x14ac:dyDescent="0.25">
      <c r="A27" s="1">
        <v>601519</v>
      </c>
      <c r="B27" s="1">
        <v>7103769</v>
      </c>
      <c r="C27" s="1">
        <v>717</v>
      </c>
    </row>
    <row r="28" spans="1:3" x14ac:dyDescent="0.25">
      <c r="A28" s="1">
        <v>601613</v>
      </c>
      <c r="B28" s="1">
        <v>7103469</v>
      </c>
      <c r="C28" s="1">
        <v>718</v>
      </c>
    </row>
    <row r="29" spans="1:3" x14ac:dyDescent="0.25">
      <c r="A29" s="1">
        <v>601640</v>
      </c>
      <c r="B29" s="1">
        <v>7103424</v>
      </c>
      <c r="C29" s="1">
        <v>719</v>
      </c>
    </row>
    <row r="30" spans="1:3" x14ac:dyDescent="0.25">
      <c r="A30" s="1">
        <v>601358</v>
      </c>
      <c r="B30" s="1">
        <v>7103976</v>
      </c>
      <c r="C30" s="1">
        <v>720</v>
      </c>
    </row>
    <row r="31" spans="1:3" x14ac:dyDescent="0.25">
      <c r="A31" s="1">
        <v>601349</v>
      </c>
      <c r="B31" s="1">
        <v>7103982</v>
      </c>
      <c r="C31" s="1">
        <v>721</v>
      </c>
    </row>
    <row r="32" spans="1:3" x14ac:dyDescent="0.25">
      <c r="A32" s="1">
        <v>601299</v>
      </c>
      <c r="B32" s="1">
        <v>7104008</v>
      </c>
      <c r="C32" s="1">
        <v>722</v>
      </c>
    </row>
    <row r="33" spans="1:4" x14ac:dyDescent="0.25">
      <c r="A33" s="1">
        <v>601400</v>
      </c>
      <c r="B33" s="1">
        <v>7103200</v>
      </c>
      <c r="C33" s="1">
        <v>723</v>
      </c>
    </row>
    <row r="34" spans="1:4" x14ac:dyDescent="0.25">
      <c r="A34" s="1">
        <v>601227</v>
      </c>
      <c r="B34" s="1">
        <v>7103228</v>
      </c>
      <c r="C34" s="1">
        <v>724</v>
      </c>
    </row>
    <row r="35" spans="1:4" x14ac:dyDescent="0.25">
      <c r="A35" s="1">
        <v>601271</v>
      </c>
      <c r="B35" s="1">
        <v>7103205</v>
      </c>
      <c r="C35" s="1">
        <v>725</v>
      </c>
    </row>
    <row r="36" spans="1:4" x14ac:dyDescent="0.25">
      <c r="A36" s="1">
        <v>601398</v>
      </c>
      <c r="B36" s="1">
        <v>7103201</v>
      </c>
      <c r="C36" s="1">
        <v>726</v>
      </c>
      <c r="D36" s="2">
        <v>21</v>
      </c>
    </row>
    <row r="37" spans="1:4" x14ac:dyDescent="0.25">
      <c r="A37" s="1">
        <v>601499</v>
      </c>
      <c r="B37" s="1">
        <v>7103199</v>
      </c>
      <c r="C37" s="1">
        <v>727</v>
      </c>
      <c r="D37" s="2">
        <v>22</v>
      </c>
    </row>
    <row r="38" spans="1:4" x14ac:dyDescent="0.25">
      <c r="A38" s="1">
        <v>601600</v>
      </c>
      <c r="B38" s="1">
        <v>7103201</v>
      </c>
      <c r="C38" s="1">
        <v>728</v>
      </c>
    </row>
    <row r="39" spans="1:4" x14ac:dyDescent="0.25">
      <c r="A39" s="1">
        <v>601700</v>
      </c>
      <c r="B39" s="1">
        <v>7103200</v>
      </c>
      <c r="C39" s="1">
        <v>729</v>
      </c>
    </row>
    <row r="40" spans="1:4" x14ac:dyDescent="0.25">
      <c r="A40" s="1">
        <v>601700</v>
      </c>
      <c r="B40" s="1">
        <v>7103200</v>
      </c>
      <c r="C40" s="1">
        <v>730</v>
      </c>
    </row>
    <row r="41" spans="1:4" x14ac:dyDescent="0.25">
      <c r="A41" s="1">
        <v>601768</v>
      </c>
      <c r="B41" s="1">
        <v>7103191</v>
      </c>
      <c r="C41" s="1">
        <v>731</v>
      </c>
    </row>
    <row r="42" spans="1:4" x14ac:dyDescent="0.25">
      <c r="A42" s="1">
        <v>601800</v>
      </c>
      <c r="B42" s="1">
        <v>7103200</v>
      </c>
      <c r="C42" s="1">
        <v>732</v>
      </c>
    </row>
    <row r="43" spans="1:4" x14ac:dyDescent="0.25">
      <c r="A43" s="1">
        <v>601899</v>
      </c>
      <c r="B43" s="1">
        <v>7103200</v>
      </c>
      <c r="C43" s="1">
        <v>733</v>
      </c>
    </row>
    <row r="44" spans="1:4" x14ac:dyDescent="0.25">
      <c r="A44" s="1">
        <v>601932</v>
      </c>
      <c r="B44" s="1">
        <v>7103190</v>
      </c>
      <c r="C44" s="1">
        <v>734</v>
      </c>
    </row>
    <row r="45" spans="1:4" x14ac:dyDescent="0.25">
      <c r="A45" s="1">
        <v>601932</v>
      </c>
      <c r="B45" s="1">
        <v>7103190</v>
      </c>
      <c r="C45" s="1">
        <v>735</v>
      </c>
    </row>
    <row r="46" spans="1:4" x14ac:dyDescent="0.25">
      <c r="A46" s="1">
        <v>601999</v>
      </c>
      <c r="B46" s="1">
        <v>7103203</v>
      </c>
      <c r="C46" s="1">
        <v>736</v>
      </c>
    </row>
    <row r="47" spans="1:4" x14ac:dyDescent="0.25">
      <c r="A47" s="1">
        <v>601400</v>
      </c>
      <c r="B47" s="1">
        <v>7103300</v>
      </c>
      <c r="C47" s="1">
        <v>737</v>
      </c>
    </row>
    <row r="48" spans="1:4" x14ac:dyDescent="0.25">
      <c r="A48" s="1">
        <v>601497</v>
      </c>
      <c r="B48" s="1">
        <v>7103304</v>
      </c>
      <c r="C48" s="1">
        <v>738</v>
      </c>
    </row>
    <row r="49" spans="1:3" x14ac:dyDescent="0.25">
      <c r="A49" s="1">
        <v>601601</v>
      </c>
      <c r="B49" s="1">
        <v>7103302</v>
      </c>
      <c r="C49" s="1">
        <v>739</v>
      </c>
    </row>
    <row r="50" spans="1:3" x14ac:dyDescent="0.25">
      <c r="A50" s="1">
        <v>601698</v>
      </c>
      <c r="B50" s="1">
        <v>7103301</v>
      </c>
      <c r="C50" s="1">
        <v>740</v>
      </c>
    </row>
    <row r="51" spans="1:3" x14ac:dyDescent="0.25">
      <c r="A51" s="1">
        <v>601800</v>
      </c>
      <c r="B51" s="1">
        <v>7103301</v>
      </c>
      <c r="C51" s="1">
        <v>741</v>
      </c>
    </row>
    <row r="52" spans="1:3" x14ac:dyDescent="0.25">
      <c r="A52" s="1">
        <v>601832</v>
      </c>
      <c r="B52" s="1">
        <v>7103301</v>
      </c>
      <c r="C52" s="1">
        <v>742</v>
      </c>
    </row>
    <row r="53" spans="1:3" x14ac:dyDescent="0.25">
      <c r="A53" s="1">
        <v>601901</v>
      </c>
      <c r="B53" s="1">
        <v>7103300</v>
      </c>
      <c r="C53" s="1">
        <v>743</v>
      </c>
    </row>
    <row r="54" spans="1:3" x14ac:dyDescent="0.25">
      <c r="A54" s="1">
        <v>602001</v>
      </c>
      <c r="B54" s="1">
        <v>7103302</v>
      </c>
      <c r="C54" s="1">
        <v>744</v>
      </c>
    </row>
    <row r="55" spans="1:3" x14ac:dyDescent="0.25">
      <c r="A55" s="1">
        <v>602082</v>
      </c>
      <c r="B55" s="1">
        <v>7103297</v>
      </c>
      <c r="C55" s="1">
        <v>745</v>
      </c>
    </row>
    <row r="56" spans="1:3" x14ac:dyDescent="0.25">
      <c r="A56" s="1">
        <v>602100</v>
      </c>
      <c r="B56" s="1">
        <v>103288</v>
      </c>
      <c r="C56" s="1">
        <v>746</v>
      </c>
    </row>
    <row r="57" spans="1:3" x14ac:dyDescent="0.25">
      <c r="A57" s="1">
        <v>602100</v>
      </c>
      <c r="B57" s="1">
        <v>7103200</v>
      </c>
      <c r="C57" s="1">
        <v>747</v>
      </c>
    </row>
    <row r="58" spans="1:3" x14ac:dyDescent="0.25">
      <c r="A58" s="1">
        <v>602051</v>
      </c>
      <c r="B58" s="1">
        <v>7103199</v>
      </c>
      <c r="C58" s="1">
        <v>748</v>
      </c>
    </row>
    <row r="59" spans="1:3" x14ac:dyDescent="0.25">
      <c r="A59" s="1">
        <v>601283</v>
      </c>
      <c r="B59" s="1">
        <v>7103953</v>
      </c>
      <c r="C59" s="1">
        <v>752</v>
      </c>
    </row>
    <row r="60" spans="1:3" x14ac:dyDescent="0.25">
      <c r="A60" s="1">
        <v>601287</v>
      </c>
      <c r="B60" s="1">
        <v>7103924</v>
      </c>
      <c r="C60" s="1">
        <v>753</v>
      </c>
    </row>
    <row r="61" spans="1:3" x14ac:dyDescent="0.25">
      <c r="A61" s="1">
        <v>601686</v>
      </c>
      <c r="B61" s="1">
        <v>7103500</v>
      </c>
      <c r="C61" s="1">
        <v>754</v>
      </c>
    </row>
    <row r="62" spans="1:3" x14ac:dyDescent="0.25">
      <c r="A62" s="1">
        <v>601701</v>
      </c>
      <c r="B62" s="1">
        <v>7103499</v>
      </c>
      <c r="C62" s="1">
        <v>755</v>
      </c>
    </row>
    <row r="63" spans="1:3" x14ac:dyDescent="0.25">
      <c r="A63" s="1">
        <v>601705</v>
      </c>
      <c r="B63" s="1">
        <v>7103499</v>
      </c>
      <c r="C63" s="1">
        <v>756</v>
      </c>
    </row>
    <row r="64" spans="1:3" x14ac:dyDescent="0.25">
      <c r="A64" s="1">
        <v>601770</v>
      </c>
      <c r="B64" s="1">
        <v>7103502</v>
      </c>
      <c r="C64" s="1">
        <v>757</v>
      </c>
    </row>
    <row r="65" spans="1:3" x14ac:dyDescent="0.25">
      <c r="A65" s="1">
        <v>601800</v>
      </c>
      <c r="B65" s="1">
        <v>7103501</v>
      </c>
      <c r="C65" s="1">
        <v>758</v>
      </c>
    </row>
    <row r="66" spans="1:3" x14ac:dyDescent="0.25">
      <c r="A66" s="1">
        <v>601899</v>
      </c>
      <c r="B66" s="1">
        <v>7103500</v>
      </c>
      <c r="C66" s="1">
        <v>759</v>
      </c>
    </row>
    <row r="67" spans="1:3" x14ac:dyDescent="0.25">
      <c r="A67" s="1">
        <v>602004</v>
      </c>
      <c r="B67" s="1">
        <v>7103501</v>
      </c>
      <c r="C67" s="1">
        <v>760</v>
      </c>
    </row>
    <row r="68" spans="1:3" x14ac:dyDescent="0.25">
      <c r="A68" s="1">
        <v>602099</v>
      </c>
      <c r="B68" s="1">
        <v>7103501</v>
      </c>
      <c r="C68" s="1">
        <v>761</v>
      </c>
    </row>
    <row r="69" spans="1:3" x14ac:dyDescent="0.25">
      <c r="A69" s="1">
        <v>602099</v>
      </c>
      <c r="B69" s="1">
        <v>7103501</v>
      </c>
      <c r="C69" s="1">
        <v>762</v>
      </c>
    </row>
    <row r="70" spans="1:3" x14ac:dyDescent="0.25">
      <c r="A70" s="1">
        <v>602102</v>
      </c>
      <c r="B70" s="1">
        <v>7103400</v>
      </c>
      <c r="C70" s="1">
        <v>763</v>
      </c>
    </row>
    <row r="71" spans="1:3" x14ac:dyDescent="0.25">
      <c r="A71" s="1">
        <v>602001</v>
      </c>
      <c r="B71" s="1">
        <v>7103401</v>
      </c>
      <c r="C71" s="1">
        <v>764</v>
      </c>
    </row>
    <row r="72" spans="1:3" x14ac:dyDescent="0.25">
      <c r="A72" s="1">
        <v>601938</v>
      </c>
      <c r="B72" s="1">
        <v>7103431</v>
      </c>
      <c r="C72" s="1">
        <v>765</v>
      </c>
    </row>
    <row r="73" spans="1:3" x14ac:dyDescent="0.25">
      <c r="A73" s="1">
        <v>601902</v>
      </c>
      <c r="B73" s="1">
        <v>7103402</v>
      </c>
      <c r="C73" s="1">
        <v>766</v>
      </c>
    </row>
    <row r="74" spans="1:3" x14ac:dyDescent="0.25">
      <c r="A74" s="1">
        <v>601853</v>
      </c>
      <c r="B74" s="1">
        <v>7103400</v>
      </c>
      <c r="C74" s="1">
        <v>767</v>
      </c>
    </row>
    <row r="75" spans="1:3" x14ac:dyDescent="0.25">
      <c r="A75" s="1">
        <v>601798</v>
      </c>
      <c r="B75" s="1">
        <v>7103399</v>
      </c>
      <c r="C75" s="1">
        <v>768</v>
      </c>
    </row>
    <row r="76" spans="1:3" x14ac:dyDescent="0.25">
      <c r="A76" s="1">
        <v>601698</v>
      </c>
      <c r="B76" s="1">
        <v>7103399</v>
      </c>
      <c r="C76" s="1">
        <v>769</v>
      </c>
    </row>
    <row r="77" spans="1:3" x14ac:dyDescent="0.25">
      <c r="A77" s="1">
        <v>601283</v>
      </c>
      <c r="B77" s="1">
        <v>7103948</v>
      </c>
      <c r="C77" s="1">
        <v>770</v>
      </c>
    </row>
    <row r="78" spans="1:3" x14ac:dyDescent="0.25">
      <c r="A78" s="1">
        <v>601400</v>
      </c>
      <c r="B78" s="1">
        <v>7103400</v>
      </c>
      <c r="C78" s="1">
        <v>772</v>
      </c>
    </row>
    <row r="79" spans="1:3" x14ac:dyDescent="0.25">
      <c r="A79" s="1">
        <v>601499</v>
      </c>
      <c r="B79" s="1">
        <v>7103401</v>
      </c>
      <c r="C79" s="1">
        <v>773</v>
      </c>
    </row>
    <row r="80" spans="1:3" x14ac:dyDescent="0.25">
      <c r="A80" s="1">
        <v>601512</v>
      </c>
      <c r="B80" s="1">
        <v>7103413</v>
      </c>
      <c r="C80" s="1">
        <v>774</v>
      </c>
    </row>
    <row r="81" spans="1:3" x14ac:dyDescent="0.25">
      <c r="A81" s="1">
        <v>601600</v>
      </c>
      <c r="B81" s="1">
        <v>7103401</v>
      </c>
      <c r="C81" s="1">
        <v>775</v>
      </c>
    </row>
    <row r="82" spans="1:3" x14ac:dyDescent="0.25">
      <c r="A82" s="1">
        <v>601600</v>
      </c>
      <c r="B82" s="1">
        <v>7103500</v>
      </c>
      <c r="C82" s="1">
        <v>776</v>
      </c>
    </row>
    <row r="83" spans="1:3" x14ac:dyDescent="0.25">
      <c r="A83" s="1">
        <v>601502</v>
      </c>
      <c r="B83" s="1">
        <v>7103499</v>
      </c>
      <c r="C83" s="1">
        <v>777</v>
      </c>
    </row>
    <row r="84" spans="1:3" x14ac:dyDescent="0.25">
      <c r="A84" s="1">
        <v>601400</v>
      </c>
      <c r="B84" s="1">
        <v>7103500</v>
      </c>
      <c r="C84" s="1" t="s">
        <v>0</v>
      </c>
    </row>
    <row r="85" spans="1:3" x14ac:dyDescent="0.25">
      <c r="A85" s="1">
        <v>601800</v>
      </c>
      <c r="B85" s="1">
        <v>7103100</v>
      </c>
      <c r="C85" s="1">
        <v>779</v>
      </c>
    </row>
    <row r="86" spans="1:3" x14ac:dyDescent="0.25">
      <c r="A86" s="1">
        <v>601602</v>
      </c>
      <c r="B86" s="1">
        <v>7103101</v>
      </c>
      <c r="C86" s="1">
        <v>781</v>
      </c>
    </row>
    <row r="87" spans="1:3" x14ac:dyDescent="0.25">
      <c r="A87" s="1">
        <v>601700</v>
      </c>
      <c r="B87" s="1">
        <v>7103100</v>
      </c>
      <c r="C87" s="1">
        <v>782</v>
      </c>
    </row>
    <row r="88" spans="1:3" x14ac:dyDescent="0.25">
      <c r="A88" s="1">
        <v>601899</v>
      </c>
      <c r="B88" s="1">
        <v>7103099</v>
      </c>
      <c r="C88" s="1">
        <v>785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workbookViewId="0">
      <selection activeCell="H1" sqref="H1:H117"/>
    </sheetView>
  </sheetViews>
  <sheetFormatPr defaultRowHeight="15" x14ac:dyDescent="0.25"/>
  <cols>
    <col min="3" max="3" width="24.85546875" customWidth="1"/>
    <col min="8" max="8" width="12.7109375" customWidth="1"/>
  </cols>
  <sheetData>
    <row r="1" spans="1:9" x14ac:dyDescent="0.25">
      <c r="A1" s="3" t="s">
        <v>2</v>
      </c>
      <c r="B1" s="3" t="s">
        <v>3</v>
      </c>
      <c r="C1" s="3" t="s">
        <v>4</v>
      </c>
      <c r="F1" s="3">
        <v>2016</v>
      </c>
      <c r="G1" s="3">
        <v>1</v>
      </c>
      <c r="H1" s="3" t="str">
        <f>"2016" &amp; TEXT(G1,0)</f>
        <v>20161</v>
      </c>
      <c r="I1" s="3">
        <v>20161</v>
      </c>
    </row>
    <row r="2" spans="1:9" x14ac:dyDescent="0.25">
      <c r="A2" s="3">
        <v>600900</v>
      </c>
      <c r="B2" s="3">
        <v>7103500</v>
      </c>
      <c r="C2" s="3">
        <v>1</v>
      </c>
      <c r="G2" s="3">
        <v>2</v>
      </c>
      <c r="H2" s="3" t="str">
        <f t="shared" ref="H2:H65" si="0">"2016" &amp; TEXT(G2,0)</f>
        <v>20162</v>
      </c>
      <c r="I2" s="3">
        <v>20162</v>
      </c>
    </row>
    <row r="3" spans="1:9" x14ac:dyDescent="0.25">
      <c r="A3" s="3">
        <v>600900</v>
      </c>
      <c r="B3" s="3">
        <v>7103450</v>
      </c>
      <c r="C3" s="3">
        <v>2</v>
      </c>
      <c r="G3" s="3">
        <v>3</v>
      </c>
      <c r="H3" s="3" t="str">
        <f t="shared" si="0"/>
        <v>20163</v>
      </c>
      <c r="I3" s="3">
        <v>20163</v>
      </c>
    </row>
    <row r="4" spans="1:9" x14ac:dyDescent="0.25">
      <c r="A4" s="3">
        <v>600900</v>
      </c>
      <c r="B4" s="3">
        <v>7103400</v>
      </c>
      <c r="C4" s="3">
        <v>3</v>
      </c>
      <c r="G4" s="3">
        <v>4</v>
      </c>
      <c r="H4" s="3" t="str">
        <f t="shared" si="0"/>
        <v>20164</v>
      </c>
      <c r="I4" s="3">
        <v>20164</v>
      </c>
    </row>
    <row r="5" spans="1:9" x14ac:dyDescent="0.25">
      <c r="A5" s="3">
        <v>600900</v>
      </c>
      <c r="B5" s="3">
        <v>7103350</v>
      </c>
      <c r="C5" s="3">
        <v>4</v>
      </c>
      <c r="G5" s="3">
        <v>5</v>
      </c>
      <c r="H5" s="3" t="str">
        <f t="shared" si="0"/>
        <v>20165</v>
      </c>
      <c r="I5" s="3">
        <v>20165</v>
      </c>
    </row>
    <row r="6" spans="1:9" x14ac:dyDescent="0.25">
      <c r="A6" s="3">
        <v>600900</v>
      </c>
      <c r="B6" s="3">
        <v>7103300</v>
      </c>
      <c r="C6" s="3">
        <v>5</v>
      </c>
      <c r="G6" s="3">
        <v>6</v>
      </c>
      <c r="H6" s="3" t="str">
        <f t="shared" si="0"/>
        <v>20166</v>
      </c>
      <c r="I6" s="3">
        <v>20166</v>
      </c>
    </row>
    <row r="7" spans="1:9" x14ac:dyDescent="0.25">
      <c r="A7" s="3">
        <v>600900</v>
      </c>
      <c r="B7" s="3">
        <v>7103250</v>
      </c>
      <c r="C7" s="3">
        <v>6</v>
      </c>
      <c r="G7" s="3">
        <v>21</v>
      </c>
      <c r="H7" s="3" t="str">
        <f t="shared" si="0"/>
        <v>201621</v>
      </c>
      <c r="I7" s="3">
        <v>201621</v>
      </c>
    </row>
    <row r="8" spans="1:9" x14ac:dyDescent="0.25">
      <c r="A8" s="3">
        <v>600900</v>
      </c>
      <c r="B8" s="3">
        <v>7103200</v>
      </c>
      <c r="C8" s="3" t="s">
        <v>1</v>
      </c>
      <c r="G8" s="3">
        <v>22</v>
      </c>
      <c r="H8" s="3" t="str">
        <f t="shared" si="0"/>
        <v>201622</v>
      </c>
      <c r="I8" s="3">
        <v>201622</v>
      </c>
    </row>
    <row r="9" spans="1:9" x14ac:dyDescent="0.25">
      <c r="A9" s="3">
        <v>600900</v>
      </c>
      <c r="B9" s="3">
        <v>7103150</v>
      </c>
      <c r="C9" s="3" t="s">
        <v>1</v>
      </c>
      <c r="G9" s="3">
        <v>23</v>
      </c>
      <c r="H9" s="3" t="str">
        <f t="shared" si="0"/>
        <v>201623</v>
      </c>
      <c r="I9" s="3">
        <v>201623</v>
      </c>
    </row>
    <row r="10" spans="1:9" x14ac:dyDescent="0.25">
      <c r="A10" s="3">
        <v>600900</v>
      </c>
      <c r="B10" s="3">
        <v>7103100</v>
      </c>
      <c r="C10" s="3" t="s">
        <v>1</v>
      </c>
      <c r="G10" s="3">
        <v>24</v>
      </c>
      <c r="H10" s="3" t="str">
        <f t="shared" si="0"/>
        <v>201624</v>
      </c>
      <c r="I10" s="3">
        <v>201624</v>
      </c>
    </row>
    <row r="11" spans="1:9" x14ac:dyDescent="0.25">
      <c r="A11" s="3">
        <v>600900</v>
      </c>
      <c r="B11" s="3">
        <v>7103050</v>
      </c>
      <c r="C11" s="3" t="s">
        <v>1</v>
      </c>
      <c r="G11" s="3">
        <v>25</v>
      </c>
      <c r="H11" s="3" t="str">
        <f t="shared" si="0"/>
        <v>201625</v>
      </c>
      <c r="I11" s="3">
        <v>201625</v>
      </c>
    </row>
    <row r="12" spans="1:9" x14ac:dyDescent="0.25">
      <c r="A12" s="3">
        <v>600900</v>
      </c>
      <c r="B12" s="3">
        <v>7103000</v>
      </c>
      <c r="C12" s="3" t="s">
        <v>1</v>
      </c>
      <c r="G12" s="3">
        <v>26</v>
      </c>
      <c r="H12" s="3" t="str">
        <f t="shared" si="0"/>
        <v>201626</v>
      </c>
      <c r="I12" s="3">
        <v>201626</v>
      </c>
    </row>
    <row r="13" spans="1:9" x14ac:dyDescent="0.25">
      <c r="A13" s="3">
        <v>600900</v>
      </c>
      <c r="B13" s="3">
        <v>7102950</v>
      </c>
      <c r="C13" s="3" t="s">
        <v>1</v>
      </c>
      <c r="G13" s="3">
        <v>27</v>
      </c>
      <c r="H13" s="3" t="str">
        <f t="shared" si="0"/>
        <v>201627</v>
      </c>
      <c r="I13" s="3">
        <v>201627</v>
      </c>
    </row>
    <row r="14" spans="1:9" x14ac:dyDescent="0.25">
      <c r="A14" s="3">
        <v>600900</v>
      </c>
      <c r="B14" s="3">
        <v>7102900</v>
      </c>
      <c r="C14" s="3" t="s">
        <v>1</v>
      </c>
      <c r="G14" s="3">
        <v>28</v>
      </c>
      <c r="H14" s="3" t="str">
        <f t="shared" si="0"/>
        <v>201628</v>
      </c>
      <c r="I14" s="3">
        <v>201628</v>
      </c>
    </row>
    <row r="15" spans="1:9" x14ac:dyDescent="0.25">
      <c r="A15" s="3">
        <v>600900</v>
      </c>
      <c r="B15" s="3">
        <v>7102850</v>
      </c>
      <c r="C15" s="3" t="s">
        <v>1</v>
      </c>
      <c r="G15" s="3">
        <v>29</v>
      </c>
      <c r="H15" s="3" t="str">
        <f t="shared" si="0"/>
        <v>201629</v>
      </c>
      <c r="I15" s="3">
        <v>201629</v>
      </c>
    </row>
    <row r="16" spans="1:9" x14ac:dyDescent="0.25">
      <c r="A16" s="3">
        <v>600900</v>
      </c>
      <c r="B16" s="3">
        <v>7102800</v>
      </c>
      <c r="C16" s="3" t="s">
        <v>1</v>
      </c>
      <c r="G16" s="3">
        <v>30</v>
      </c>
      <c r="H16" s="3" t="str">
        <f t="shared" si="0"/>
        <v>201630</v>
      </c>
      <c r="I16" s="3">
        <v>201630</v>
      </c>
    </row>
    <row r="17" spans="1:9" x14ac:dyDescent="0.25">
      <c r="A17" s="3">
        <v>600900</v>
      </c>
      <c r="B17" s="3">
        <v>7102750</v>
      </c>
      <c r="C17" s="3" t="s">
        <v>1</v>
      </c>
      <c r="G17" s="3">
        <v>31</v>
      </c>
      <c r="H17" s="3" t="str">
        <f t="shared" si="0"/>
        <v>201631</v>
      </c>
      <c r="I17" s="3">
        <v>201631</v>
      </c>
    </row>
    <row r="18" spans="1:9" x14ac:dyDescent="0.25">
      <c r="A18" s="3">
        <v>600900</v>
      </c>
      <c r="B18" s="3">
        <v>7102700</v>
      </c>
      <c r="C18" s="3" t="s">
        <v>1</v>
      </c>
      <c r="G18" s="3">
        <v>32</v>
      </c>
      <c r="H18" s="3" t="str">
        <f t="shared" si="0"/>
        <v>201632</v>
      </c>
      <c r="I18" s="3">
        <v>201632</v>
      </c>
    </row>
    <row r="19" spans="1:9" x14ac:dyDescent="0.25">
      <c r="A19" s="3">
        <v>600900</v>
      </c>
      <c r="B19" s="3">
        <v>7102650</v>
      </c>
      <c r="C19" s="3" t="s">
        <v>1</v>
      </c>
      <c r="G19" s="3">
        <v>33</v>
      </c>
      <c r="H19" s="3" t="str">
        <f t="shared" si="0"/>
        <v>201633</v>
      </c>
      <c r="I19" s="3">
        <v>201633</v>
      </c>
    </row>
    <row r="20" spans="1:9" x14ac:dyDescent="0.25">
      <c r="A20" s="3">
        <v>600900</v>
      </c>
      <c r="B20" s="3">
        <v>7102600</v>
      </c>
      <c r="C20" s="3" t="s">
        <v>1</v>
      </c>
      <c r="G20" s="3">
        <v>34</v>
      </c>
      <c r="H20" s="3" t="str">
        <f t="shared" si="0"/>
        <v>201634</v>
      </c>
      <c r="I20" s="3">
        <v>201634</v>
      </c>
    </row>
    <row r="21" spans="1:9" x14ac:dyDescent="0.25">
      <c r="A21" s="3">
        <v>600900</v>
      </c>
      <c r="B21" s="3">
        <v>7102550</v>
      </c>
      <c r="C21" s="3" t="s">
        <v>1</v>
      </c>
      <c r="G21" s="3">
        <v>35</v>
      </c>
      <c r="H21" s="3" t="str">
        <f t="shared" si="0"/>
        <v>201635</v>
      </c>
      <c r="I21" s="3">
        <v>201635</v>
      </c>
    </row>
    <row r="22" spans="1:9" x14ac:dyDescent="0.25">
      <c r="G22" s="3">
        <v>36</v>
      </c>
      <c r="H22" s="3" t="str">
        <f t="shared" si="0"/>
        <v>201636</v>
      </c>
      <c r="I22" s="3">
        <v>201636</v>
      </c>
    </row>
    <row r="23" spans="1:9" x14ac:dyDescent="0.25">
      <c r="G23" s="3">
        <v>37</v>
      </c>
      <c r="H23" s="3" t="str">
        <f t="shared" si="0"/>
        <v>201637</v>
      </c>
      <c r="I23" s="3">
        <v>201637</v>
      </c>
    </row>
    <row r="24" spans="1:9" x14ac:dyDescent="0.25">
      <c r="G24" s="3">
        <v>38</v>
      </c>
      <c r="H24" s="3" t="str">
        <f t="shared" si="0"/>
        <v>201638</v>
      </c>
      <c r="I24" s="3">
        <v>201638</v>
      </c>
    </row>
    <row r="25" spans="1:9" x14ac:dyDescent="0.25">
      <c r="G25" s="3">
        <v>39</v>
      </c>
      <c r="H25" s="3" t="str">
        <f t="shared" si="0"/>
        <v>201639</v>
      </c>
      <c r="I25" s="3">
        <v>201639</v>
      </c>
    </row>
    <row r="26" spans="1:9" x14ac:dyDescent="0.25">
      <c r="G26" s="3">
        <v>40</v>
      </c>
      <c r="H26" s="3" t="str">
        <f t="shared" si="0"/>
        <v>201640</v>
      </c>
      <c r="I26" s="3">
        <v>201640</v>
      </c>
    </row>
    <row r="27" spans="1:9" x14ac:dyDescent="0.25">
      <c r="G27" s="3">
        <v>41</v>
      </c>
      <c r="H27" s="3" t="str">
        <f t="shared" si="0"/>
        <v>201641</v>
      </c>
      <c r="I27" s="3">
        <v>201641</v>
      </c>
    </row>
    <row r="28" spans="1:9" x14ac:dyDescent="0.25">
      <c r="G28" s="3">
        <v>42</v>
      </c>
      <c r="H28" s="3" t="str">
        <f t="shared" si="0"/>
        <v>201642</v>
      </c>
      <c r="I28" s="3">
        <v>201642</v>
      </c>
    </row>
    <row r="29" spans="1:9" x14ac:dyDescent="0.25">
      <c r="G29" s="3">
        <v>43</v>
      </c>
      <c r="H29" s="3" t="str">
        <f t="shared" si="0"/>
        <v>201643</v>
      </c>
      <c r="I29" s="3">
        <v>201643</v>
      </c>
    </row>
    <row r="30" spans="1:9" x14ac:dyDescent="0.25">
      <c r="G30" s="3">
        <v>44</v>
      </c>
      <c r="H30" s="3" t="str">
        <f t="shared" si="0"/>
        <v>201644</v>
      </c>
      <c r="I30" s="3">
        <v>201644</v>
      </c>
    </row>
    <row r="31" spans="1:9" x14ac:dyDescent="0.25">
      <c r="G31" s="3">
        <v>45</v>
      </c>
      <c r="H31" s="3" t="str">
        <f t="shared" si="0"/>
        <v>201645</v>
      </c>
      <c r="I31" s="3">
        <v>201645</v>
      </c>
    </row>
    <row r="32" spans="1:9" x14ac:dyDescent="0.25">
      <c r="G32" s="3">
        <v>46</v>
      </c>
      <c r="H32" s="3" t="str">
        <f t="shared" si="0"/>
        <v>201646</v>
      </c>
      <c r="I32" s="3">
        <v>201646</v>
      </c>
    </row>
    <row r="33" spans="7:9" x14ac:dyDescent="0.25">
      <c r="G33" s="3">
        <v>47</v>
      </c>
      <c r="H33" s="3" t="str">
        <f t="shared" si="0"/>
        <v>201647</v>
      </c>
      <c r="I33" s="3">
        <v>201647</v>
      </c>
    </row>
    <row r="34" spans="7:9" x14ac:dyDescent="0.25">
      <c r="G34" s="3">
        <v>48</v>
      </c>
      <c r="H34" s="3" t="str">
        <f t="shared" si="0"/>
        <v>201648</v>
      </c>
      <c r="I34" s="3">
        <v>201648</v>
      </c>
    </row>
    <row r="35" spans="7:9" x14ac:dyDescent="0.25">
      <c r="G35" s="3">
        <v>49</v>
      </c>
      <c r="H35" s="3" t="str">
        <f t="shared" si="0"/>
        <v>201649</v>
      </c>
      <c r="I35" s="3">
        <v>201649</v>
      </c>
    </row>
    <row r="36" spans="7:9" x14ac:dyDescent="0.25">
      <c r="G36" s="3">
        <v>50</v>
      </c>
      <c r="H36" s="3" t="str">
        <f t="shared" si="0"/>
        <v>201650</v>
      </c>
      <c r="I36" s="3">
        <v>201650</v>
      </c>
    </row>
    <row r="37" spans="7:9" x14ac:dyDescent="0.25">
      <c r="G37" s="3">
        <v>51</v>
      </c>
      <c r="H37" s="3" t="str">
        <f t="shared" si="0"/>
        <v>201651</v>
      </c>
      <c r="I37" s="3">
        <v>201651</v>
      </c>
    </row>
    <row r="38" spans="7:9" x14ac:dyDescent="0.25">
      <c r="G38" s="3">
        <v>52</v>
      </c>
      <c r="H38" s="3" t="str">
        <f t="shared" si="0"/>
        <v>201652</v>
      </c>
      <c r="I38" s="3">
        <v>201652</v>
      </c>
    </row>
    <row r="39" spans="7:9" x14ac:dyDescent="0.25">
      <c r="G39" s="3">
        <v>53</v>
      </c>
      <c r="H39" s="3" t="str">
        <f t="shared" si="0"/>
        <v>201653</v>
      </c>
      <c r="I39" s="3">
        <v>201653</v>
      </c>
    </row>
    <row r="40" spans="7:9" x14ac:dyDescent="0.25">
      <c r="G40" s="3">
        <v>54</v>
      </c>
      <c r="H40" s="3" t="str">
        <f t="shared" si="0"/>
        <v>201654</v>
      </c>
      <c r="I40" s="3">
        <v>201654</v>
      </c>
    </row>
    <row r="41" spans="7:9" x14ac:dyDescent="0.25">
      <c r="G41" s="3">
        <v>55</v>
      </c>
      <c r="H41" s="3" t="str">
        <f t="shared" si="0"/>
        <v>201655</v>
      </c>
      <c r="I41" s="3">
        <v>201655</v>
      </c>
    </row>
    <row r="42" spans="7:9" x14ac:dyDescent="0.25">
      <c r="G42" s="3">
        <v>56</v>
      </c>
      <c r="H42" s="3" t="str">
        <f t="shared" si="0"/>
        <v>201656</v>
      </c>
      <c r="I42" s="3">
        <v>201656</v>
      </c>
    </row>
    <row r="43" spans="7:9" x14ac:dyDescent="0.25">
      <c r="G43" s="3">
        <v>57</v>
      </c>
      <c r="H43" s="3" t="str">
        <f t="shared" si="0"/>
        <v>201657</v>
      </c>
      <c r="I43" s="3">
        <v>201657</v>
      </c>
    </row>
    <row r="44" spans="7:9" x14ac:dyDescent="0.25">
      <c r="G44" s="3">
        <v>58</v>
      </c>
      <c r="H44" s="3" t="str">
        <f t="shared" si="0"/>
        <v>201658</v>
      </c>
      <c r="I44" s="3">
        <v>201658</v>
      </c>
    </row>
    <row r="45" spans="7:9" x14ac:dyDescent="0.25">
      <c r="G45" s="3">
        <v>59</v>
      </c>
      <c r="H45" s="3" t="str">
        <f t="shared" si="0"/>
        <v>201659</v>
      </c>
      <c r="I45" s="3">
        <v>201659</v>
      </c>
    </row>
    <row r="46" spans="7:9" x14ac:dyDescent="0.25">
      <c r="G46" s="3">
        <v>60</v>
      </c>
      <c r="H46" s="3" t="str">
        <f t="shared" si="0"/>
        <v>201660</v>
      </c>
      <c r="I46" s="3">
        <v>201660</v>
      </c>
    </row>
    <row r="47" spans="7:9" x14ac:dyDescent="0.25">
      <c r="G47" s="3">
        <v>61</v>
      </c>
      <c r="H47" s="3" t="str">
        <f t="shared" si="0"/>
        <v>201661</v>
      </c>
      <c r="I47" s="3">
        <v>201661</v>
      </c>
    </row>
    <row r="48" spans="7:9" x14ac:dyDescent="0.25">
      <c r="G48" s="3">
        <v>62</v>
      </c>
      <c r="H48" s="3" t="str">
        <f t="shared" si="0"/>
        <v>201662</v>
      </c>
      <c r="I48" s="3">
        <v>201662</v>
      </c>
    </row>
    <row r="49" spans="7:9" x14ac:dyDescent="0.25">
      <c r="G49" s="3">
        <v>63</v>
      </c>
      <c r="H49" s="3" t="str">
        <f t="shared" si="0"/>
        <v>201663</v>
      </c>
      <c r="I49" s="3">
        <v>201663</v>
      </c>
    </row>
    <row r="50" spans="7:9" x14ac:dyDescent="0.25">
      <c r="G50" s="3">
        <v>64</v>
      </c>
      <c r="H50" s="3" t="str">
        <f t="shared" si="0"/>
        <v>201664</v>
      </c>
      <c r="I50" s="3">
        <v>201664</v>
      </c>
    </row>
    <row r="51" spans="7:9" x14ac:dyDescent="0.25">
      <c r="G51" s="3">
        <v>65</v>
      </c>
      <c r="H51" s="3" t="str">
        <f t="shared" si="0"/>
        <v>201665</v>
      </c>
      <c r="I51" s="3">
        <v>201665</v>
      </c>
    </row>
    <row r="52" spans="7:9" x14ac:dyDescent="0.25">
      <c r="G52" s="3">
        <v>66</v>
      </c>
      <c r="H52" s="3" t="str">
        <f t="shared" si="0"/>
        <v>201666</v>
      </c>
      <c r="I52" s="3">
        <v>201666</v>
      </c>
    </row>
    <row r="53" spans="7:9" x14ac:dyDescent="0.25">
      <c r="G53" s="3">
        <v>67</v>
      </c>
      <c r="H53" s="3" t="str">
        <f t="shared" si="0"/>
        <v>201667</v>
      </c>
      <c r="I53" s="3">
        <v>201667</v>
      </c>
    </row>
    <row r="54" spans="7:9" x14ac:dyDescent="0.25">
      <c r="G54" s="3">
        <v>68</v>
      </c>
      <c r="H54" s="3" t="str">
        <f t="shared" si="0"/>
        <v>201668</v>
      </c>
      <c r="I54" s="3">
        <v>201668</v>
      </c>
    </row>
    <row r="55" spans="7:9" x14ac:dyDescent="0.25">
      <c r="G55" s="3">
        <v>69</v>
      </c>
      <c r="H55" s="3" t="str">
        <f t="shared" si="0"/>
        <v>201669</v>
      </c>
      <c r="I55" s="3">
        <v>201669</v>
      </c>
    </row>
    <row r="56" spans="7:9" x14ac:dyDescent="0.25">
      <c r="G56" s="3">
        <v>70</v>
      </c>
      <c r="H56" s="3" t="str">
        <f t="shared" si="0"/>
        <v>201670</v>
      </c>
      <c r="I56" s="3">
        <v>201670</v>
      </c>
    </row>
    <row r="57" spans="7:9" x14ac:dyDescent="0.25">
      <c r="G57" s="3">
        <v>71</v>
      </c>
      <c r="H57" s="3" t="str">
        <f t="shared" si="0"/>
        <v>201671</v>
      </c>
      <c r="I57" s="3">
        <v>201671</v>
      </c>
    </row>
    <row r="58" spans="7:9" x14ac:dyDescent="0.25">
      <c r="G58" s="3">
        <v>72</v>
      </c>
      <c r="H58" s="3" t="str">
        <f t="shared" si="0"/>
        <v>201672</v>
      </c>
      <c r="I58" s="3">
        <v>201672</v>
      </c>
    </row>
    <row r="59" spans="7:9" x14ac:dyDescent="0.25">
      <c r="G59" s="3">
        <v>73</v>
      </c>
      <c r="H59" s="3" t="str">
        <f t="shared" si="0"/>
        <v>201673</v>
      </c>
      <c r="I59" s="3">
        <v>201673</v>
      </c>
    </row>
    <row r="60" spans="7:9" x14ac:dyDescent="0.25">
      <c r="G60" s="3">
        <v>74</v>
      </c>
      <c r="H60" s="3" t="str">
        <f t="shared" si="0"/>
        <v>201674</v>
      </c>
      <c r="I60" s="3">
        <v>201674</v>
      </c>
    </row>
    <row r="61" spans="7:9" x14ac:dyDescent="0.25">
      <c r="G61" s="3">
        <v>75</v>
      </c>
      <c r="H61" s="3" t="str">
        <f t="shared" si="0"/>
        <v>201675</v>
      </c>
      <c r="I61" s="3">
        <v>201675</v>
      </c>
    </row>
    <row r="62" spans="7:9" x14ac:dyDescent="0.25">
      <c r="G62" s="3">
        <v>76</v>
      </c>
      <c r="H62" s="3" t="str">
        <f t="shared" si="0"/>
        <v>201676</v>
      </c>
      <c r="I62" s="3">
        <v>201676</v>
      </c>
    </row>
    <row r="63" spans="7:9" x14ac:dyDescent="0.25">
      <c r="G63" s="3">
        <v>77</v>
      </c>
      <c r="H63" s="3" t="str">
        <f t="shared" si="0"/>
        <v>201677</v>
      </c>
      <c r="I63" s="3">
        <v>201677</v>
      </c>
    </row>
    <row r="64" spans="7:9" x14ac:dyDescent="0.25">
      <c r="G64" s="3">
        <v>78</v>
      </c>
      <c r="H64" s="3" t="str">
        <f t="shared" si="0"/>
        <v>201678</v>
      </c>
      <c r="I64" s="3">
        <v>201678</v>
      </c>
    </row>
    <row r="65" spans="7:9" x14ac:dyDescent="0.25">
      <c r="G65" s="3">
        <v>79</v>
      </c>
      <c r="H65" s="3" t="str">
        <f t="shared" si="0"/>
        <v>201679</v>
      </c>
      <c r="I65" s="3">
        <v>201679</v>
      </c>
    </row>
    <row r="66" spans="7:9" x14ac:dyDescent="0.25">
      <c r="G66" s="3">
        <v>80</v>
      </c>
      <c r="H66" s="3" t="str">
        <f t="shared" ref="H66:H117" si="1">"2016" &amp; TEXT(G66,0)</f>
        <v>201680</v>
      </c>
      <c r="I66" s="3">
        <v>201680</v>
      </c>
    </row>
    <row r="67" spans="7:9" x14ac:dyDescent="0.25">
      <c r="G67" s="3"/>
      <c r="H67" s="3" t="str">
        <f t="shared" si="1"/>
        <v>20160</v>
      </c>
      <c r="I67" s="3">
        <v>201681</v>
      </c>
    </row>
    <row r="68" spans="7:9" x14ac:dyDescent="0.25">
      <c r="G68" s="3"/>
      <c r="H68" s="3" t="str">
        <f t="shared" si="1"/>
        <v>20160</v>
      </c>
      <c r="I68" s="3">
        <v>201682</v>
      </c>
    </row>
    <row r="69" spans="7:9" x14ac:dyDescent="0.25">
      <c r="G69" s="3"/>
      <c r="H69" s="3" t="str">
        <f t="shared" si="1"/>
        <v>20160</v>
      </c>
      <c r="I69" s="3">
        <v>201683</v>
      </c>
    </row>
    <row r="70" spans="7:9" x14ac:dyDescent="0.25">
      <c r="G70" s="3"/>
      <c r="H70" s="3" t="str">
        <f t="shared" si="1"/>
        <v>20160</v>
      </c>
      <c r="I70" s="3">
        <v>201684</v>
      </c>
    </row>
    <row r="71" spans="7:9" x14ac:dyDescent="0.25">
      <c r="G71" s="3">
        <v>85</v>
      </c>
      <c r="H71" s="3" t="str">
        <f t="shared" si="1"/>
        <v>201685</v>
      </c>
      <c r="I71" s="3">
        <v>201685</v>
      </c>
    </row>
    <row r="72" spans="7:9" x14ac:dyDescent="0.25">
      <c r="G72" s="3">
        <v>86</v>
      </c>
      <c r="H72" s="3" t="str">
        <f t="shared" si="1"/>
        <v>201686</v>
      </c>
      <c r="I72" s="3">
        <v>201686</v>
      </c>
    </row>
    <row r="73" spans="7:9" x14ac:dyDescent="0.25">
      <c r="G73" s="3">
        <v>87</v>
      </c>
      <c r="H73" s="3" t="str">
        <f t="shared" si="1"/>
        <v>201687</v>
      </c>
      <c r="I73" s="3">
        <v>201687</v>
      </c>
    </row>
    <row r="74" spans="7:9" x14ac:dyDescent="0.25">
      <c r="G74" s="3">
        <v>88</v>
      </c>
      <c r="H74" s="3" t="str">
        <f t="shared" si="1"/>
        <v>201688</v>
      </c>
      <c r="I74" s="3">
        <v>201688</v>
      </c>
    </row>
    <row r="75" spans="7:9" x14ac:dyDescent="0.25">
      <c r="G75" s="3">
        <v>89</v>
      </c>
      <c r="H75" s="3" t="str">
        <f t="shared" si="1"/>
        <v>201689</v>
      </c>
      <c r="I75" s="3">
        <v>201689</v>
      </c>
    </row>
    <row r="76" spans="7:9" x14ac:dyDescent="0.25">
      <c r="G76" s="3">
        <v>90</v>
      </c>
      <c r="H76" s="3" t="str">
        <f t="shared" si="1"/>
        <v>201690</v>
      </c>
      <c r="I76" s="3">
        <v>201690</v>
      </c>
    </row>
    <row r="77" spans="7:9" x14ac:dyDescent="0.25">
      <c r="G77" s="3">
        <v>91</v>
      </c>
      <c r="H77" s="3" t="str">
        <f t="shared" si="1"/>
        <v>201691</v>
      </c>
      <c r="I77" s="3">
        <v>201691</v>
      </c>
    </row>
    <row r="78" spans="7:9" x14ac:dyDescent="0.25">
      <c r="G78" s="3"/>
      <c r="H78" s="3" t="str">
        <f t="shared" si="1"/>
        <v>20160</v>
      </c>
    </row>
    <row r="79" spans="7:9" x14ac:dyDescent="0.25">
      <c r="G79" s="3"/>
      <c r="H79" s="3" t="str">
        <f t="shared" si="1"/>
        <v>20160</v>
      </c>
    </row>
    <row r="80" spans="7:9" x14ac:dyDescent="0.25">
      <c r="G80" s="3"/>
      <c r="H80" s="3" t="str">
        <f t="shared" si="1"/>
        <v>20160</v>
      </c>
    </row>
    <row r="81" spans="7:8" x14ac:dyDescent="0.25">
      <c r="G81" s="3"/>
      <c r="H81" s="3" t="str">
        <f t="shared" si="1"/>
        <v>20160</v>
      </c>
    </row>
    <row r="82" spans="7:8" x14ac:dyDescent="0.25">
      <c r="G82" s="9">
        <v>300</v>
      </c>
      <c r="H82" s="3" t="str">
        <f t="shared" si="1"/>
        <v>2016300</v>
      </c>
    </row>
    <row r="83" spans="7:8" x14ac:dyDescent="0.25">
      <c r="G83" s="9">
        <v>301</v>
      </c>
      <c r="H83" s="3" t="str">
        <f t="shared" si="1"/>
        <v>2016301</v>
      </c>
    </row>
    <row r="84" spans="7:8" x14ac:dyDescent="0.25">
      <c r="G84" s="9">
        <v>302</v>
      </c>
      <c r="H84" s="3" t="str">
        <f t="shared" si="1"/>
        <v>2016302</v>
      </c>
    </row>
    <row r="85" spans="7:8" x14ac:dyDescent="0.25">
      <c r="G85" s="9">
        <v>303</v>
      </c>
      <c r="H85" s="3" t="str">
        <f t="shared" si="1"/>
        <v>2016303</v>
      </c>
    </row>
    <row r="86" spans="7:8" x14ac:dyDescent="0.25">
      <c r="G86" s="9">
        <v>304</v>
      </c>
      <c r="H86" s="3" t="str">
        <f t="shared" si="1"/>
        <v>2016304</v>
      </c>
    </row>
    <row r="87" spans="7:8" x14ac:dyDescent="0.25">
      <c r="G87" s="9">
        <v>305</v>
      </c>
      <c r="H87" s="3" t="str">
        <f t="shared" si="1"/>
        <v>2016305</v>
      </c>
    </row>
    <row r="88" spans="7:8" x14ac:dyDescent="0.25">
      <c r="G88" s="9">
        <v>306</v>
      </c>
      <c r="H88" s="3" t="str">
        <f t="shared" si="1"/>
        <v>2016306</v>
      </c>
    </row>
    <row r="89" spans="7:8" x14ac:dyDescent="0.25">
      <c r="G89" s="9">
        <v>307</v>
      </c>
      <c r="H89" s="3" t="str">
        <f t="shared" si="1"/>
        <v>2016307</v>
      </c>
    </row>
    <row r="90" spans="7:8" x14ac:dyDescent="0.25">
      <c r="G90" s="9">
        <v>308</v>
      </c>
      <c r="H90" s="3" t="str">
        <f t="shared" si="1"/>
        <v>2016308</v>
      </c>
    </row>
    <row r="91" spans="7:8" x14ac:dyDescent="0.25">
      <c r="G91" s="9">
        <v>309</v>
      </c>
      <c r="H91" s="3" t="str">
        <f t="shared" si="1"/>
        <v>2016309</v>
      </c>
    </row>
    <row r="92" spans="7:8" x14ac:dyDescent="0.25">
      <c r="G92" s="9">
        <v>310</v>
      </c>
      <c r="H92" s="3" t="str">
        <f t="shared" si="1"/>
        <v>2016310</v>
      </c>
    </row>
    <row r="93" spans="7:8" x14ac:dyDescent="0.25">
      <c r="G93" s="9">
        <v>311</v>
      </c>
      <c r="H93" s="3" t="str">
        <f t="shared" si="1"/>
        <v>2016311</v>
      </c>
    </row>
    <row r="94" spans="7:8" x14ac:dyDescent="0.25">
      <c r="G94" s="9">
        <v>312</v>
      </c>
      <c r="H94" s="3" t="str">
        <f t="shared" si="1"/>
        <v>2016312</v>
      </c>
    </row>
    <row r="95" spans="7:8" x14ac:dyDescent="0.25">
      <c r="G95" s="9">
        <v>313</v>
      </c>
      <c r="H95" s="3" t="str">
        <f t="shared" si="1"/>
        <v>2016313</v>
      </c>
    </row>
    <row r="96" spans="7:8" x14ac:dyDescent="0.25">
      <c r="G96" s="9">
        <v>314</v>
      </c>
      <c r="H96" s="3" t="str">
        <f t="shared" si="1"/>
        <v>2016314</v>
      </c>
    </row>
    <row r="97" spans="7:8" x14ac:dyDescent="0.25">
      <c r="G97" s="9">
        <v>315</v>
      </c>
      <c r="H97" s="3" t="str">
        <f t="shared" si="1"/>
        <v>2016315</v>
      </c>
    </row>
    <row r="98" spans="7:8" x14ac:dyDescent="0.25">
      <c r="G98" s="9">
        <v>316</v>
      </c>
      <c r="H98" s="3" t="str">
        <f t="shared" si="1"/>
        <v>2016316</v>
      </c>
    </row>
    <row r="99" spans="7:8" x14ac:dyDescent="0.25">
      <c r="G99" s="9">
        <v>317</v>
      </c>
      <c r="H99" s="3" t="str">
        <f t="shared" si="1"/>
        <v>2016317</v>
      </c>
    </row>
    <row r="100" spans="7:8" x14ac:dyDescent="0.25">
      <c r="G100" s="9">
        <v>318</v>
      </c>
      <c r="H100" s="3" t="str">
        <f t="shared" si="1"/>
        <v>2016318</v>
      </c>
    </row>
    <row r="101" spans="7:8" x14ac:dyDescent="0.25">
      <c r="G101" s="9">
        <v>319</v>
      </c>
      <c r="H101" s="3" t="str">
        <f t="shared" si="1"/>
        <v>2016319</v>
      </c>
    </row>
    <row r="102" spans="7:8" x14ac:dyDescent="0.25">
      <c r="G102" s="9">
        <v>320</v>
      </c>
      <c r="H102" s="3" t="str">
        <f t="shared" si="1"/>
        <v>2016320</v>
      </c>
    </row>
    <row r="103" spans="7:8" x14ac:dyDescent="0.25">
      <c r="G103" s="9">
        <v>321</v>
      </c>
      <c r="H103" s="3" t="str">
        <f t="shared" si="1"/>
        <v>2016321</v>
      </c>
    </row>
    <row r="104" spans="7:8" x14ac:dyDescent="0.25">
      <c r="G104" s="3">
        <v>322</v>
      </c>
      <c r="H104" s="3" t="str">
        <f t="shared" si="1"/>
        <v>2016322</v>
      </c>
    </row>
    <row r="105" spans="7:8" x14ac:dyDescent="0.25">
      <c r="G105" s="10">
        <v>323</v>
      </c>
      <c r="H105" s="3" t="str">
        <f t="shared" si="1"/>
        <v>2016323</v>
      </c>
    </row>
    <row r="106" spans="7:8" x14ac:dyDescent="0.25">
      <c r="G106" s="10">
        <v>324</v>
      </c>
      <c r="H106" s="3" t="str">
        <f t="shared" si="1"/>
        <v>2016324</v>
      </c>
    </row>
    <row r="107" spans="7:8" x14ac:dyDescent="0.25">
      <c r="G107" s="10">
        <v>325</v>
      </c>
      <c r="H107" s="3" t="str">
        <f t="shared" si="1"/>
        <v>2016325</v>
      </c>
    </row>
    <row r="108" spans="7:8" x14ac:dyDescent="0.25">
      <c r="G108" s="10">
        <v>326</v>
      </c>
      <c r="H108" s="3" t="str">
        <f t="shared" si="1"/>
        <v>2016326</v>
      </c>
    </row>
    <row r="109" spans="7:8" x14ac:dyDescent="0.25">
      <c r="G109" s="10">
        <v>327</v>
      </c>
      <c r="H109" s="3" t="str">
        <f t="shared" si="1"/>
        <v>2016327</v>
      </c>
    </row>
    <row r="110" spans="7:8" x14ac:dyDescent="0.25">
      <c r="G110" s="10">
        <v>328</v>
      </c>
      <c r="H110" s="3" t="str">
        <f t="shared" si="1"/>
        <v>2016328</v>
      </c>
    </row>
    <row r="111" spans="7:8" x14ac:dyDescent="0.25">
      <c r="G111" s="10">
        <v>329</v>
      </c>
      <c r="H111" s="3" t="str">
        <f t="shared" si="1"/>
        <v>2016329</v>
      </c>
    </row>
    <row r="112" spans="7:8" x14ac:dyDescent="0.25">
      <c r="G112" s="10">
        <v>330</v>
      </c>
      <c r="H112" s="3" t="str">
        <f t="shared" si="1"/>
        <v>2016330</v>
      </c>
    </row>
    <row r="113" spans="7:8" x14ac:dyDescent="0.25">
      <c r="G113" s="10">
        <v>331</v>
      </c>
      <c r="H113" s="3" t="str">
        <f t="shared" si="1"/>
        <v>2016331</v>
      </c>
    </row>
    <row r="114" spans="7:8" x14ac:dyDescent="0.25">
      <c r="G114" s="10">
        <v>332</v>
      </c>
      <c r="H114" s="3" t="str">
        <f t="shared" si="1"/>
        <v>2016332</v>
      </c>
    </row>
    <row r="115" spans="7:8" x14ac:dyDescent="0.25">
      <c r="G115" s="11">
        <v>333</v>
      </c>
      <c r="H115" s="3" t="str">
        <f t="shared" si="1"/>
        <v>2016333</v>
      </c>
    </row>
    <row r="116" spans="7:8" x14ac:dyDescent="0.25">
      <c r="G116" s="11">
        <v>334</v>
      </c>
      <c r="H116" s="3" t="str">
        <f t="shared" si="1"/>
        <v>2016334</v>
      </c>
    </row>
    <row r="117" spans="7:8" x14ac:dyDescent="0.25">
      <c r="G117" s="11">
        <v>335</v>
      </c>
      <c r="H117" s="3" t="str">
        <f t="shared" si="1"/>
        <v>2016335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8"/>
  <sheetViews>
    <sheetView workbookViewId="0">
      <selection activeCell="O2" sqref="O2:O128"/>
    </sheetView>
  </sheetViews>
  <sheetFormatPr defaultRowHeight="15" x14ac:dyDescent="0.25"/>
  <sheetData>
    <row r="1" spans="1:48" x14ac:dyDescent="0.25">
      <c r="A1" s="4" t="s">
        <v>2</v>
      </c>
      <c r="B1" s="4" t="s">
        <v>3</v>
      </c>
      <c r="C1" s="4" t="s">
        <v>157</v>
      </c>
      <c r="D1" s="7" t="s">
        <v>65</v>
      </c>
      <c r="E1" s="6" t="s">
        <v>58</v>
      </c>
      <c r="F1" s="5" t="s">
        <v>55</v>
      </c>
      <c r="G1" s="5" t="s">
        <v>56</v>
      </c>
      <c r="H1" s="5" t="s">
        <v>57</v>
      </c>
      <c r="I1" s="5" t="s">
        <v>63</v>
      </c>
      <c r="J1" s="5" t="s">
        <v>69</v>
      </c>
      <c r="K1" s="5" t="s">
        <v>87</v>
      </c>
      <c r="L1" s="5" t="s">
        <v>75</v>
      </c>
      <c r="M1" s="5" t="s">
        <v>59</v>
      </c>
      <c r="N1" s="5" t="s">
        <v>76</v>
      </c>
      <c r="O1" s="4" t="s">
        <v>99</v>
      </c>
      <c r="P1" s="50" t="s">
        <v>182</v>
      </c>
      <c r="Q1" s="5" t="s">
        <v>60</v>
      </c>
      <c r="R1" s="5" t="s">
        <v>61</v>
      </c>
      <c r="S1" s="5" t="s">
        <v>62</v>
      </c>
      <c r="U1" s="5" t="s">
        <v>64</v>
      </c>
      <c r="V1" s="5" t="s">
        <v>54</v>
      </c>
      <c r="W1" s="5" t="s">
        <v>66</v>
      </c>
      <c r="X1" s="5" t="s">
        <v>67</v>
      </c>
      <c r="Y1" s="5" t="s">
        <v>68</v>
      </c>
      <c r="AA1" s="5" t="s">
        <v>70</v>
      </c>
      <c r="AB1" s="5" t="s">
        <v>71</v>
      </c>
      <c r="AC1" s="5" t="s">
        <v>72</v>
      </c>
      <c r="AD1" s="5" t="s">
        <v>73</v>
      </c>
      <c r="AE1" s="5" t="s">
        <v>74</v>
      </c>
      <c r="AH1" s="5" t="s">
        <v>77</v>
      </c>
      <c r="AI1" s="5" t="s">
        <v>78</v>
      </c>
      <c r="AJ1" s="5" t="s">
        <v>79</v>
      </c>
      <c r="AK1" s="5" t="s">
        <v>80</v>
      </c>
      <c r="AL1" s="5" t="s">
        <v>81</v>
      </c>
      <c r="AM1" s="5" t="s">
        <v>82</v>
      </c>
      <c r="AN1" s="5" t="s">
        <v>83</v>
      </c>
      <c r="AO1" s="5" t="s">
        <v>84</v>
      </c>
      <c r="AP1" s="5" t="s">
        <v>85</v>
      </c>
      <c r="AQ1" s="5" t="s">
        <v>86</v>
      </c>
      <c r="AS1" s="5" t="s">
        <v>88</v>
      </c>
      <c r="AT1" s="5" t="s">
        <v>89</v>
      </c>
      <c r="AU1" s="5" t="s">
        <v>90</v>
      </c>
      <c r="AV1" s="5"/>
    </row>
    <row r="2" spans="1:48" x14ac:dyDescent="0.25">
      <c r="A2" s="3">
        <v>600900</v>
      </c>
      <c r="B2" s="3">
        <v>7103500</v>
      </c>
      <c r="C2" s="3">
        <v>1</v>
      </c>
      <c r="D2" s="16">
        <v>0.7</v>
      </c>
      <c r="E2" s="18">
        <v>59</v>
      </c>
      <c r="F2" s="3">
        <v>5.15</v>
      </c>
      <c r="G2" s="3">
        <v>41.97</v>
      </c>
      <c r="H2" s="3">
        <v>71.599999999999994</v>
      </c>
      <c r="I2" s="3">
        <v>12.2</v>
      </c>
      <c r="J2" s="3">
        <v>0.26</v>
      </c>
      <c r="K2" s="3">
        <v>6</v>
      </c>
      <c r="L2" s="3">
        <v>36.700000000000003</v>
      </c>
      <c r="M2" s="3">
        <v>32.6</v>
      </c>
      <c r="N2" s="3">
        <v>0.49</v>
      </c>
      <c r="O2" s="12">
        <v>507</v>
      </c>
      <c r="P2" s="50" t="s">
        <v>183</v>
      </c>
      <c r="Q2" s="3">
        <v>1.6</v>
      </c>
      <c r="R2" s="3">
        <v>61</v>
      </c>
      <c r="S2" s="3">
        <v>0.45</v>
      </c>
      <c r="U2" s="3">
        <v>13.2</v>
      </c>
      <c r="V2" s="3">
        <v>0.19</v>
      </c>
      <c r="W2" s="3">
        <v>27.3</v>
      </c>
      <c r="X2" s="3">
        <v>30</v>
      </c>
      <c r="Y2" s="3">
        <v>0.13</v>
      </c>
      <c r="AA2" s="3">
        <v>1.04</v>
      </c>
      <c r="AB2" s="3" t="s">
        <v>141</v>
      </c>
      <c r="AC2" s="3">
        <v>0.85</v>
      </c>
      <c r="AD2" s="3">
        <v>0.01</v>
      </c>
      <c r="AE2" s="3">
        <v>8.5</v>
      </c>
      <c r="AH2" s="3">
        <v>15.7</v>
      </c>
      <c r="AI2" s="3">
        <v>2E-3</v>
      </c>
      <c r="AJ2" s="3">
        <v>1</v>
      </c>
      <c r="AK2" s="3">
        <v>2.5499999999999998</v>
      </c>
      <c r="AL2" s="3">
        <v>0.115</v>
      </c>
      <c r="AM2" s="3">
        <v>1.05</v>
      </c>
      <c r="AN2" s="3">
        <v>0.1</v>
      </c>
      <c r="AO2" s="3">
        <v>0.8</v>
      </c>
      <c r="AP2" s="3">
        <v>1.92</v>
      </c>
      <c r="AQ2" s="3" t="s">
        <v>142</v>
      </c>
      <c r="AS2" s="3" t="s">
        <v>143</v>
      </c>
      <c r="AT2" s="3">
        <v>0.06</v>
      </c>
      <c r="AU2" s="3">
        <v>7.5</v>
      </c>
      <c r="AV2" s="3"/>
    </row>
    <row r="3" spans="1:48" x14ac:dyDescent="0.25">
      <c r="A3" s="3">
        <v>600900</v>
      </c>
      <c r="B3" s="3">
        <v>7103450</v>
      </c>
      <c r="C3" s="3">
        <v>2</v>
      </c>
      <c r="D3" s="16">
        <v>0.7</v>
      </c>
      <c r="E3" s="18">
        <v>109</v>
      </c>
      <c r="F3" s="3">
        <v>8.0399999999999991</v>
      </c>
      <c r="G3" s="3">
        <v>50.91</v>
      </c>
      <c r="H3" s="3">
        <v>75.5</v>
      </c>
      <c r="I3" s="3">
        <v>16.5</v>
      </c>
      <c r="J3" s="3">
        <v>0.33</v>
      </c>
      <c r="K3" s="3" t="s">
        <v>145</v>
      </c>
      <c r="L3" s="3">
        <v>48.9</v>
      </c>
      <c r="M3" s="3">
        <v>44.7</v>
      </c>
      <c r="N3" s="3">
        <v>0.42</v>
      </c>
      <c r="P3" s="50" t="s">
        <v>184</v>
      </c>
      <c r="Q3" s="3">
        <v>5.5</v>
      </c>
      <c r="R3" s="3">
        <v>130</v>
      </c>
      <c r="S3" s="3">
        <v>0.95</v>
      </c>
      <c r="U3" s="3">
        <v>9.8000000000000007</v>
      </c>
      <c r="V3" s="3">
        <v>0.26</v>
      </c>
      <c r="W3" s="3">
        <v>28.7</v>
      </c>
      <c r="X3" s="3">
        <v>40.1</v>
      </c>
      <c r="Y3" s="3">
        <v>0.2</v>
      </c>
      <c r="AA3" s="3">
        <v>1.21</v>
      </c>
      <c r="AB3" s="3">
        <v>8</v>
      </c>
      <c r="AC3" s="3">
        <v>0.61</v>
      </c>
      <c r="AD3" s="3">
        <v>1.2999999999999999E-2</v>
      </c>
      <c r="AE3" s="3">
        <v>15.7</v>
      </c>
      <c r="AH3" s="3">
        <v>88.3</v>
      </c>
      <c r="AI3" s="3">
        <v>1.2E-2</v>
      </c>
      <c r="AJ3" s="3">
        <v>2</v>
      </c>
      <c r="AK3" s="3">
        <v>2.38</v>
      </c>
      <c r="AL3" s="3">
        <v>0.05</v>
      </c>
      <c r="AM3" s="3">
        <v>0.79</v>
      </c>
      <c r="AN3" s="3">
        <v>0.9</v>
      </c>
      <c r="AO3" s="3">
        <v>1.1000000000000001</v>
      </c>
      <c r="AP3" s="3">
        <v>0.78</v>
      </c>
      <c r="AQ3" s="3" t="s">
        <v>142</v>
      </c>
      <c r="AS3" s="3">
        <v>0.1</v>
      </c>
      <c r="AT3" s="3">
        <v>0.08</v>
      </c>
      <c r="AU3" s="3">
        <v>8.4</v>
      </c>
      <c r="AV3" s="3"/>
    </row>
    <row r="4" spans="1:48" x14ac:dyDescent="0.25">
      <c r="A4" s="3">
        <v>600900</v>
      </c>
      <c r="B4" s="3">
        <v>7103400</v>
      </c>
      <c r="C4" s="3">
        <v>3</v>
      </c>
      <c r="D4" s="16">
        <v>1.3</v>
      </c>
      <c r="E4" s="18">
        <v>21</v>
      </c>
      <c r="F4" s="3">
        <v>4.96</v>
      </c>
      <c r="G4" s="3">
        <v>27.07</v>
      </c>
      <c r="H4" s="3">
        <v>46.5</v>
      </c>
      <c r="I4" s="3">
        <v>13.4</v>
      </c>
      <c r="J4" s="3">
        <v>0.15</v>
      </c>
      <c r="K4" s="3">
        <v>9</v>
      </c>
      <c r="L4" s="3">
        <v>19</v>
      </c>
      <c r="M4" s="3">
        <v>19.2</v>
      </c>
      <c r="N4" s="3">
        <v>0.36</v>
      </c>
      <c r="O4" s="12">
        <v>510</v>
      </c>
      <c r="P4" s="50" t="s">
        <v>185</v>
      </c>
      <c r="Q4" s="3">
        <v>1.5</v>
      </c>
      <c r="R4" s="3">
        <v>41</v>
      </c>
      <c r="S4" s="3">
        <v>0.43</v>
      </c>
      <c r="U4" s="3">
        <v>12.3</v>
      </c>
      <c r="V4" s="3">
        <v>0.08</v>
      </c>
      <c r="W4" s="3">
        <v>22.8</v>
      </c>
      <c r="X4" s="3">
        <v>80.8</v>
      </c>
      <c r="Y4" s="3">
        <v>0.08</v>
      </c>
      <c r="AA4" s="3">
        <v>0.69</v>
      </c>
      <c r="AB4" s="3">
        <v>2</v>
      </c>
      <c r="AC4" s="3">
        <v>0.84</v>
      </c>
      <c r="AD4" s="3">
        <v>0.01</v>
      </c>
      <c r="AE4" s="3">
        <v>7.7</v>
      </c>
      <c r="AH4" s="3">
        <v>88.2</v>
      </c>
      <c r="AI4" s="3">
        <v>2E-3</v>
      </c>
      <c r="AJ4" s="3">
        <v>2</v>
      </c>
      <c r="AK4" s="3">
        <v>2.4900000000000002</v>
      </c>
      <c r="AL4" s="3">
        <v>0.17799999999999999</v>
      </c>
      <c r="AM4" s="3">
        <v>0.89</v>
      </c>
      <c r="AN4" s="3">
        <v>0.3</v>
      </c>
      <c r="AO4" s="3">
        <v>0.7</v>
      </c>
      <c r="AP4" s="3">
        <v>0.96</v>
      </c>
      <c r="AQ4" s="3" t="s">
        <v>142</v>
      </c>
      <c r="AS4" s="3">
        <v>0.2</v>
      </c>
      <c r="AT4" s="3">
        <v>0.03</v>
      </c>
      <c r="AU4" s="3">
        <v>7.6</v>
      </c>
      <c r="AV4" s="3"/>
    </row>
    <row r="5" spans="1:48" x14ac:dyDescent="0.25">
      <c r="A5" s="3">
        <v>600900</v>
      </c>
      <c r="B5" s="3">
        <v>7103350</v>
      </c>
      <c r="C5" s="3">
        <v>4</v>
      </c>
      <c r="D5" s="16">
        <v>4.9000000000000004</v>
      </c>
      <c r="E5" s="18">
        <v>147</v>
      </c>
      <c r="F5" s="3">
        <v>45.47</v>
      </c>
      <c r="G5" s="3">
        <v>12.52</v>
      </c>
      <c r="H5" s="3">
        <v>90.2</v>
      </c>
      <c r="I5" s="3">
        <v>21.1</v>
      </c>
      <c r="J5" s="3">
        <v>0.45</v>
      </c>
      <c r="K5" s="3">
        <v>31</v>
      </c>
      <c r="L5" s="3">
        <v>76.400000000000006</v>
      </c>
      <c r="M5" s="3">
        <v>80.7</v>
      </c>
      <c r="N5" s="3">
        <v>0.56000000000000005</v>
      </c>
      <c r="P5" s="50" t="s">
        <v>186</v>
      </c>
      <c r="Q5" s="3">
        <v>12.1</v>
      </c>
      <c r="R5" s="3">
        <v>205</v>
      </c>
      <c r="S5" s="3">
        <v>2.59</v>
      </c>
      <c r="U5" s="3">
        <v>2.8</v>
      </c>
      <c r="V5" s="3">
        <v>3.67</v>
      </c>
      <c r="W5" s="3">
        <v>10.199999999999999</v>
      </c>
      <c r="X5" s="3">
        <v>17.100000000000001</v>
      </c>
      <c r="Y5" s="3">
        <v>0.1</v>
      </c>
      <c r="AA5" s="3">
        <v>0.31</v>
      </c>
      <c r="AB5" s="3">
        <v>24</v>
      </c>
      <c r="AC5" s="3">
        <v>0.21</v>
      </c>
      <c r="AD5" s="3">
        <v>0.04</v>
      </c>
      <c r="AE5" s="3">
        <v>24.6</v>
      </c>
      <c r="AH5" s="3">
        <v>111.1</v>
      </c>
      <c r="AI5" s="3">
        <v>4.0000000000000001E-3</v>
      </c>
      <c r="AJ5" s="3" t="s">
        <v>146</v>
      </c>
      <c r="AK5" s="3">
        <v>1.33</v>
      </c>
      <c r="AL5" s="3">
        <v>4.0000000000000001E-3</v>
      </c>
      <c r="AM5" s="3">
        <v>0.08</v>
      </c>
      <c r="AN5" s="3">
        <v>0.1</v>
      </c>
      <c r="AO5" s="3">
        <v>3.8</v>
      </c>
      <c r="AP5" s="3">
        <v>0.4</v>
      </c>
      <c r="AQ5" s="3" t="s">
        <v>142</v>
      </c>
      <c r="AS5" s="3">
        <v>0.9</v>
      </c>
      <c r="AT5" s="3">
        <v>7.0000000000000007E-2</v>
      </c>
      <c r="AU5" s="3">
        <v>4.2</v>
      </c>
      <c r="AV5" s="3"/>
    </row>
    <row r="6" spans="1:48" x14ac:dyDescent="0.25">
      <c r="A6" s="3">
        <v>600900</v>
      </c>
      <c r="B6" s="3">
        <v>7103300</v>
      </c>
      <c r="C6" s="3">
        <v>5</v>
      </c>
      <c r="D6" s="16">
        <v>4.8</v>
      </c>
      <c r="E6" s="18">
        <v>176</v>
      </c>
      <c r="F6" s="3">
        <v>32.4</v>
      </c>
      <c r="G6" s="3">
        <v>29.2</v>
      </c>
      <c r="H6" s="3">
        <v>89.3</v>
      </c>
      <c r="I6" s="3">
        <v>13.3</v>
      </c>
      <c r="J6" s="3">
        <v>1.1499999999999999</v>
      </c>
      <c r="K6" s="3">
        <v>49</v>
      </c>
      <c r="L6" s="3">
        <v>26.5</v>
      </c>
      <c r="M6" s="3">
        <v>35.4</v>
      </c>
      <c r="N6" s="3">
        <v>0.52</v>
      </c>
      <c r="O6" s="12">
        <v>484</v>
      </c>
      <c r="P6" s="50" t="s">
        <v>187</v>
      </c>
      <c r="Q6" s="3">
        <v>11.7</v>
      </c>
      <c r="R6" s="3">
        <v>499</v>
      </c>
      <c r="S6" s="3">
        <v>2.34</v>
      </c>
      <c r="U6" s="3">
        <v>1.8</v>
      </c>
      <c r="V6" s="3">
        <v>1.74</v>
      </c>
      <c r="W6" s="3">
        <v>9.3000000000000007</v>
      </c>
      <c r="X6" s="3">
        <v>58.7</v>
      </c>
      <c r="Y6" s="3">
        <v>0.23</v>
      </c>
      <c r="AA6" s="3">
        <v>0.43</v>
      </c>
      <c r="AB6" s="3">
        <v>33</v>
      </c>
      <c r="AC6" s="3">
        <v>0.79</v>
      </c>
      <c r="AD6" s="3">
        <v>5.2999999999999999E-2</v>
      </c>
      <c r="AE6" s="3">
        <v>19.899999999999999</v>
      </c>
      <c r="AH6" s="3">
        <v>360.6</v>
      </c>
      <c r="AI6" s="3">
        <v>3.9E-2</v>
      </c>
      <c r="AJ6" s="3">
        <v>6</v>
      </c>
      <c r="AK6" s="3">
        <v>1.37</v>
      </c>
      <c r="AL6" s="3">
        <v>4.2999999999999997E-2</v>
      </c>
      <c r="AM6" s="3">
        <v>0.1</v>
      </c>
      <c r="AN6" s="3">
        <v>0.5</v>
      </c>
      <c r="AO6" s="3">
        <v>3.1</v>
      </c>
      <c r="AP6" s="3">
        <v>0.27</v>
      </c>
      <c r="AQ6" s="3" t="s">
        <v>142</v>
      </c>
      <c r="AS6" s="3">
        <v>0.3</v>
      </c>
      <c r="AT6" s="3">
        <v>7.0000000000000007E-2</v>
      </c>
      <c r="AU6" s="3">
        <v>4.5999999999999996</v>
      </c>
      <c r="AV6" s="3"/>
    </row>
    <row r="7" spans="1:48" x14ac:dyDescent="0.25">
      <c r="A7" s="3">
        <v>600900</v>
      </c>
      <c r="B7" s="3">
        <v>7103250</v>
      </c>
      <c r="C7" s="3">
        <v>6</v>
      </c>
      <c r="D7" s="16">
        <v>6.6</v>
      </c>
      <c r="E7" s="18">
        <v>234</v>
      </c>
      <c r="F7" s="3">
        <v>54.97</v>
      </c>
      <c r="G7" s="3">
        <v>15.16</v>
      </c>
      <c r="H7" s="3">
        <v>98.8</v>
      </c>
      <c r="I7" s="3">
        <v>23.5</v>
      </c>
      <c r="J7" s="3">
        <v>0.62</v>
      </c>
      <c r="K7" s="3">
        <v>29</v>
      </c>
      <c r="L7" s="3">
        <v>64.599999999999994</v>
      </c>
      <c r="M7" s="3">
        <v>85</v>
      </c>
      <c r="N7" s="3">
        <v>0.46</v>
      </c>
      <c r="P7" s="50" t="s">
        <v>188</v>
      </c>
      <c r="Q7" s="3">
        <v>14.3</v>
      </c>
      <c r="R7" s="3">
        <v>260</v>
      </c>
      <c r="S7" s="3">
        <v>3.59</v>
      </c>
      <c r="U7" s="3">
        <v>1.6</v>
      </c>
      <c r="V7" s="3">
        <v>2.73</v>
      </c>
      <c r="W7" s="3">
        <v>8.8000000000000007</v>
      </c>
      <c r="X7" s="3">
        <v>14.2</v>
      </c>
      <c r="Y7" s="3">
        <v>0.37</v>
      </c>
      <c r="AA7" s="3">
        <v>0.31</v>
      </c>
      <c r="AB7" s="3">
        <v>23</v>
      </c>
      <c r="AC7" s="3">
        <v>0.18</v>
      </c>
      <c r="AD7" s="3">
        <v>5.8999999999999997E-2</v>
      </c>
      <c r="AE7" s="3">
        <v>25</v>
      </c>
      <c r="AH7" s="3">
        <v>120.8</v>
      </c>
      <c r="AI7" s="3">
        <v>1.2E-2</v>
      </c>
      <c r="AJ7" s="3" t="s">
        <v>146</v>
      </c>
      <c r="AK7" s="3">
        <v>1.1100000000000001</v>
      </c>
      <c r="AL7" s="3">
        <v>5.0000000000000001E-3</v>
      </c>
      <c r="AM7" s="3">
        <v>0.05</v>
      </c>
      <c r="AN7" s="3">
        <v>0.2</v>
      </c>
      <c r="AO7" s="3">
        <v>3</v>
      </c>
      <c r="AP7" s="3">
        <v>0.1</v>
      </c>
      <c r="AQ7" s="3" t="s">
        <v>142</v>
      </c>
      <c r="AS7" s="3">
        <v>1.4</v>
      </c>
      <c r="AT7" s="3">
        <v>0.11</v>
      </c>
      <c r="AU7" s="3">
        <v>3.7</v>
      </c>
      <c r="AV7" s="3"/>
    </row>
    <row r="8" spans="1:48" x14ac:dyDescent="0.25">
      <c r="A8" s="3">
        <v>601400</v>
      </c>
      <c r="B8" s="3">
        <v>7103200</v>
      </c>
      <c r="C8" s="3">
        <v>21</v>
      </c>
      <c r="D8" s="17"/>
      <c r="E8" s="19"/>
      <c r="O8" s="12">
        <v>478</v>
      </c>
      <c r="P8" s="50" t="s">
        <v>189</v>
      </c>
    </row>
    <row r="9" spans="1:48" x14ac:dyDescent="0.25">
      <c r="A9" s="3">
        <v>601450</v>
      </c>
      <c r="B9" s="3">
        <v>7103200</v>
      </c>
      <c r="C9" s="3">
        <v>22</v>
      </c>
      <c r="D9" s="16">
        <v>3.6</v>
      </c>
      <c r="E9" s="18">
        <v>100</v>
      </c>
      <c r="F9" s="3">
        <v>25.62</v>
      </c>
      <c r="G9" s="3">
        <v>10.63</v>
      </c>
      <c r="H9" s="3">
        <v>65.400000000000006</v>
      </c>
      <c r="I9" s="3">
        <v>11.5</v>
      </c>
      <c r="J9" s="3">
        <v>0.9</v>
      </c>
      <c r="K9" s="3">
        <v>25</v>
      </c>
      <c r="L9" s="3">
        <v>25.1</v>
      </c>
      <c r="M9" s="3">
        <v>27.3</v>
      </c>
      <c r="N9" s="3">
        <v>0.5</v>
      </c>
      <c r="P9" s="50" t="s">
        <v>190</v>
      </c>
      <c r="Q9" s="3">
        <v>9.3000000000000007</v>
      </c>
      <c r="R9" s="3">
        <v>265</v>
      </c>
      <c r="S9" s="3">
        <v>2.23</v>
      </c>
      <c r="U9" s="3">
        <v>1.2</v>
      </c>
      <c r="V9" s="3">
        <v>1.28</v>
      </c>
      <c r="W9" s="3">
        <v>5.6</v>
      </c>
      <c r="X9" s="3">
        <v>33.6</v>
      </c>
      <c r="Y9" s="3">
        <v>0.18</v>
      </c>
      <c r="AA9" s="3">
        <v>0.2</v>
      </c>
      <c r="AB9" s="3">
        <v>40</v>
      </c>
      <c r="AC9" s="3">
        <v>0.56999999999999995</v>
      </c>
      <c r="AD9" s="3">
        <v>7.5999999999999998E-2</v>
      </c>
      <c r="AE9" s="3">
        <v>15.9</v>
      </c>
      <c r="AH9" s="3">
        <v>337.3</v>
      </c>
      <c r="AI9" s="3">
        <v>4.4999999999999998E-2</v>
      </c>
      <c r="AJ9" s="3" t="s">
        <v>146</v>
      </c>
      <c r="AK9" s="3">
        <v>1.1100000000000001</v>
      </c>
      <c r="AL9" s="3">
        <v>2.7E-2</v>
      </c>
      <c r="AM9" s="3">
        <v>7.0000000000000007E-2</v>
      </c>
      <c r="AN9" s="3">
        <v>0.3</v>
      </c>
      <c r="AO9" s="3">
        <v>3.5</v>
      </c>
      <c r="AP9" s="3">
        <v>0.1</v>
      </c>
      <c r="AQ9" s="3" t="s">
        <v>142</v>
      </c>
      <c r="AS9" s="3">
        <v>0.1</v>
      </c>
      <c r="AT9" s="3">
        <v>0.02</v>
      </c>
      <c r="AU9" s="3">
        <v>3.4</v>
      </c>
      <c r="AV9" s="3"/>
    </row>
    <row r="10" spans="1:48" x14ac:dyDescent="0.25">
      <c r="A10" s="3">
        <v>601500</v>
      </c>
      <c r="B10" s="3">
        <v>7103200</v>
      </c>
      <c r="C10" s="3">
        <v>23</v>
      </c>
      <c r="D10" s="16">
        <v>3.1</v>
      </c>
      <c r="E10" s="18">
        <v>107</v>
      </c>
      <c r="F10" s="3">
        <v>27.38</v>
      </c>
      <c r="G10" s="3">
        <v>12.72</v>
      </c>
      <c r="H10" s="3">
        <v>68.3</v>
      </c>
      <c r="I10" s="3">
        <v>12.1</v>
      </c>
      <c r="J10" s="3">
        <v>1.04</v>
      </c>
      <c r="K10" s="3">
        <v>32</v>
      </c>
      <c r="L10" s="3">
        <v>24.1</v>
      </c>
      <c r="M10" s="3">
        <v>29.4</v>
      </c>
      <c r="N10" s="3">
        <v>0.65</v>
      </c>
      <c r="O10" s="12">
        <v>483</v>
      </c>
      <c r="P10" s="50" t="s">
        <v>191</v>
      </c>
      <c r="Q10" s="3">
        <v>9.3000000000000007</v>
      </c>
      <c r="R10" s="3">
        <v>349</v>
      </c>
      <c r="S10" s="3">
        <v>2.23</v>
      </c>
      <c r="U10" s="3">
        <v>2.2999999999999998</v>
      </c>
      <c r="V10" s="3">
        <v>1.35</v>
      </c>
      <c r="W10" s="3">
        <v>7</v>
      </c>
      <c r="X10" s="3">
        <v>51.3</v>
      </c>
      <c r="Y10" s="3">
        <v>0.25</v>
      </c>
      <c r="AA10" s="3">
        <v>0.22</v>
      </c>
      <c r="AB10" s="3">
        <v>37</v>
      </c>
      <c r="AC10" s="3">
        <v>1.45</v>
      </c>
      <c r="AD10" s="3">
        <v>7.3999999999999996E-2</v>
      </c>
      <c r="AE10" s="3">
        <v>16.8</v>
      </c>
      <c r="AH10" s="3">
        <v>352.1</v>
      </c>
      <c r="AI10" s="3">
        <v>4.7E-2</v>
      </c>
      <c r="AJ10" s="3">
        <v>2</v>
      </c>
      <c r="AK10" s="3">
        <v>1.22</v>
      </c>
      <c r="AL10" s="3">
        <v>4.9000000000000002E-2</v>
      </c>
      <c r="AM10" s="3">
        <v>0.08</v>
      </c>
      <c r="AN10" s="3">
        <v>0.3</v>
      </c>
      <c r="AO10" s="3">
        <v>3.3</v>
      </c>
      <c r="AP10" s="3">
        <v>0.15</v>
      </c>
      <c r="AQ10" s="3" t="s">
        <v>142</v>
      </c>
      <c r="AS10" s="3">
        <v>0.5</v>
      </c>
      <c r="AT10" s="3">
        <v>0.03</v>
      </c>
      <c r="AU10" s="3">
        <v>3.6</v>
      </c>
      <c r="AV10" s="3"/>
    </row>
    <row r="11" spans="1:48" x14ac:dyDescent="0.25">
      <c r="A11" s="3">
        <v>601550</v>
      </c>
      <c r="B11" s="3">
        <v>7103200</v>
      </c>
      <c r="C11" s="3">
        <v>24</v>
      </c>
      <c r="D11" s="17"/>
      <c r="E11" s="19"/>
      <c r="P11" s="50" t="s">
        <v>192</v>
      </c>
      <c r="R11" t="s">
        <v>150</v>
      </c>
    </row>
    <row r="12" spans="1:48" x14ac:dyDescent="0.25">
      <c r="A12" s="3">
        <v>601600</v>
      </c>
      <c r="B12" s="3">
        <v>7103200</v>
      </c>
      <c r="C12" s="3">
        <v>25</v>
      </c>
      <c r="D12" s="17"/>
      <c r="E12" s="19"/>
      <c r="O12" s="12">
        <v>511</v>
      </c>
      <c r="P12" s="50" t="s">
        <v>193</v>
      </c>
    </row>
    <row r="13" spans="1:48" x14ac:dyDescent="0.25">
      <c r="A13" s="3">
        <v>601650</v>
      </c>
      <c r="B13" s="3">
        <v>7103200</v>
      </c>
      <c r="C13" s="3">
        <v>26</v>
      </c>
      <c r="D13" s="16">
        <v>2.1</v>
      </c>
      <c r="E13" s="18">
        <v>95</v>
      </c>
      <c r="F13" s="3">
        <v>15.75</v>
      </c>
      <c r="G13" s="3">
        <v>37.32</v>
      </c>
      <c r="H13" s="3">
        <v>87.7</v>
      </c>
      <c r="I13" s="3">
        <v>11.7</v>
      </c>
      <c r="J13" s="3">
        <v>0.37</v>
      </c>
      <c r="K13" s="3">
        <v>32</v>
      </c>
      <c r="L13" s="3">
        <v>82.4</v>
      </c>
      <c r="M13" s="3">
        <v>62.1</v>
      </c>
      <c r="N13" s="3">
        <v>0.59</v>
      </c>
      <c r="P13" s="50" t="s">
        <v>194</v>
      </c>
      <c r="Q13" s="3">
        <v>6</v>
      </c>
      <c r="R13" s="3">
        <v>86</v>
      </c>
      <c r="S13" s="3">
        <v>1.18</v>
      </c>
      <c r="U13" s="3">
        <v>6</v>
      </c>
      <c r="V13" s="3">
        <v>0.78</v>
      </c>
      <c r="W13" s="3">
        <v>23.8</v>
      </c>
      <c r="X13" s="3">
        <v>49</v>
      </c>
      <c r="Y13" s="3">
        <v>7.0000000000000007E-2</v>
      </c>
      <c r="AA13" s="3">
        <v>0.55000000000000004</v>
      </c>
      <c r="AB13" s="3">
        <v>6</v>
      </c>
      <c r="AC13" s="3">
        <v>0.48</v>
      </c>
      <c r="AD13" s="3">
        <v>6.0000000000000001E-3</v>
      </c>
      <c r="AE13" s="3">
        <v>9.4</v>
      </c>
      <c r="AH13" s="3">
        <v>75.2</v>
      </c>
      <c r="AI13" s="3">
        <v>4.0000000000000001E-3</v>
      </c>
      <c r="AJ13" s="3">
        <v>2</v>
      </c>
      <c r="AK13" s="3">
        <v>1.92</v>
      </c>
      <c r="AL13" s="3">
        <v>7.0000000000000007E-2</v>
      </c>
      <c r="AM13" s="3">
        <v>0.3</v>
      </c>
      <c r="AN13" s="3">
        <v>1</v>
      </c>
      <c r="AO13" s="3">
        <v>1.5</v>
      </c>
      <c r="AP13" s="3">
        <v>2.2799999999999998</v>
      </c>
      <c r="AQ13" s="3" t="s">
        <v>142</v>
      </c>
      <c r="AS13" s="3">
        <v>0.2</v>
      </c>
      <c r="AT13" s="3" t="s">
        <v>142</v>
      </c>
      <c r="AU13" s="3">
        <v>8.5</v>
      </c>
      <c r="AV13" s="3"/>
    </row>
    <row r="14" spans="1:48" x14ac:dyDescent="0.25">
      <c r="A14" s="3">
        <v>601700</v>
      </c>
      <c r="B14" s="3">
        <v>7103200</v>
      </c>
      <c r="C14" s="3">
        <v>27</v>
      </c>
      <c r="D14" s="17"/>
      <c r="E14" s="19"/>
      <c r="O14" s="12">
        <v>565</v>
      </c>
      <c r="P14" s="50" t="s">
        <v>195</v>
      </c>
    </row>
    <row r="15" spans="1:48" x14ac:dyDescent="0.25">
      <c r="A15" s="3">
        <v>601750</v>
      </c>
      <c r="B15" s="3">
        <v>7103200</v>
      </c>
      <c r="C15" s="3">
        <v>28</v>
      </c>
      <c r="D15" s="16">
        <v>1.3</v>
      </c>
      <c r="E15" s="18">
        <v>130</v>
      </c>
      <c r="F15" s="3">
        <v>22.26</v>
      </c>
      <c r="G15" s="3">
        <v>40.43</v>
      </c>
      <c r="H15" s="3">
        <v>90.5</v>
      </c>
      <c r="I15" s="3">
        <v>17.600000000000001</v>
      </c>
      <c r="J15" s="3">
        <v>1.86</v>
      </c>
      <c r="K15" s="3">
        <v>33</v>
      </c>
      <c r="L15" s="3">
        <v>29.9</v>
      </c>
      <c r="M15" s="3">
        <v>39.4</v>
      </c>
      <c r="N15" s="3">
        <v>0.5</v>
      </c>
      <c r="P15" s="3"/>
      <c r="Q15" s="3">
        <v>6.4</v>
      </c>
      <c r="R15" s="3">
        <v>106</v>
      </c>
      <c r="S15" s="3">
        <v>1.58</v>
      </c>
      <c r="U15" s="3">
        <v>5.3</v>
      </c>
      <c r="V15" s="3">
        <v>1.32</v>
      </c>
      <c r="W15" s="3">
        <v>26.5</v>
      </c>
      <c r="X15" s="3">
        <v>104</v>
      </c>
      <c r="Y15" s="3">
        <v>0.12</v>
      </c>
      <c r="AA15" s="3">
        <v>1.2</v>
      </c>
      <c r="AB15" s="3">
        <v>25</v>
      </c>
      <c r="AC15" s="3">
        <v>0.65</v>
      </c>
      <c r="AD15" s="3">
        <v>1.2E-2</v>
      </c>
      <c r="AE15" s="3">
        <v>16.7</v>
      </c>
      <c r="AH15" s="3">
        <v>221.9</v>
      </c>
      <c r="AI15" s="3">
        <v>2.5999999999999999E-2</v>
      </c>
      <c r="AJ15" s="3">
        <v>5</v>
      </c>
      <c r="AK15" s="3">
        <v>2.08</v>
      </c>
      <c r="AL15" s="3">
        <v>2.9000000000000001E-2</v>
      </c>
      <c r="AM15" s="3">
        <v>0.14000000000000001</v>
      </c>
      <c r="AN15" s="3">
        <v>1.7</v>
      </c>
      <c r="AO15" s="3">
        <v>3.1</v>
      </c>
      <c r="AP15" s="3">
        <v>2.61</v>
      </c>
      <c r="AQ15" s="3" t="s">
        <v>142</v>
      </c>
      <c r="AS15" s="3">
        <v>0.3</v>
      </c>
      <c r="AT15" s="3">
        <v>0.03</v>
      </c>
      <c r="AU15" s="3">
        <v>7.3</v>
      </c>
      <c r="AV15" s="3"/>
    </row>
    <row r="16" spans="1:48" x14ac:dyDescent="0.25">
      <c r="A16" s="3">
        <v>601800</v>
      </c>
      <c r="B16" s="3">
        <v>7103200</v>
      </c>
      <c r="C16" s="3">
        <v>29</v>
      </c>
      <c r="D16" s="16">
        <v>4.2</v>
      </c>
      <c r="E16" s="18">
        <v>173</v>
      </c>
      <c r="F16" s="3">
        <v>40.79</v>
      </c>
      <c r="G16" s="3">
        <v>19.23</v>
      </c>
      <c r="H16" s="3">
        <v>96.1</v>
      </c>
      <c r="I16" s="3">
        <v>50.4</v>
      </c>
      <c r="J16" s="3">
        <v>1.31</v>
      </c>
      <c r="K16" s="3">
        <v>47</v>
      </c>
      <c r="L16" s="3">
        <v>65.8</v>
      </c>
      <c r="M16" s="3">
        <v>96.6</v>
      </c>
      <c r="N16" s="3">
        <v>0.66</v>
      </c>
      <c r="O16" s="12">
        <v>565</v>
      </c>
      <c r="P16" s="3"/>
      <c r="Q16" s="3">
        <v>12.1</v>
      </c>
      <c r="R16" s="3">
        <v>261</v>
      </c>
      <c r="S16" s="3">
        <v>2.9</v>
      </c>
      <c r="U16" s="3">
        <v>4</v>
      </c>
      <c r="V16" s="3">
        <v>3.09</v>
      </c>
      <c r="W16" s="3">
        <v>20.6</v>
      </c>
      <c r="X16" s="3">
        <v>12.6</v>
      </c>
      <c r="Y16" s="3">
        <v>0.1</v>
      </c>
      <c r="AA16" s="3">
        <v>0.47</v>
      </c>
      <c r="AB16" s="3">
        <v>39</v>
      </c>
      <c r="AC16" s="3">
        <v>0.19</v>
      </c>
      <c r="AD16" s="3">
        <v>8.9999999999999993E-3</v>
      </c>
      <c r="AE16" s="3">
        <v>19.5</v>
      </c>
      <c r="AH16" s="3">
        <v>106.1</v>
      </c>
      <c r="AI16" s="3">
        <v>1.9E-2</v>
      </c>
      <c r="AJ16" s="3" t="s">
        <v>146</v>
      </c>
      <c r="AK16" s="3">
        <v>1.91</v>
      </c>
      <c r="AL16" s="3">
        <v>6.0000000000000001E-3</v>
      </c>
      <c r="AM16" s="3">
        <v>0.06</v>
      </c>
      <c r="AN16" s="3">
        <v>0.3</v>
      </c>
      <c r="AO16" s="3">
        <v>5.3</v>
      </c>
      <c r="AP16" s="3">
        <v>0.46</v>
      </c>
      <c r="AQ16" s="3" t="s">
        <v>142</v>
      </c>
      <c r="AS16" s="3">
        <v>1.1000000000000001</v>
      </c>
      <c r="AT16" s="3">
        <v>0.06</v>
      </c>
      <c r="AU16" s="3">
        <v>6.4</v>
      </c>
      <c r="AV16" s="3"/>
    </row>
    <row r="17" spans="1:48" x14ac:dyDescent="0.25">
      <c r="A17" s="3">
        <v>601850</v>
      </c>
      <c r="B17" s="3">
        <v>7103200</v>
      </c>
      <c r="C17" s="3">
        <v>30</v>
      </c>
      <c r="D17" s="16">
        <v>7.8</v>
      </c>
      <c r="E17" s="18">
        <v>286</v>
      </c>
      <c r="F17" s="3">
        <v>35.75</v>
      </c>
      <c r="G17" s="3">
        <v>15.75</v>
      </c>
      <c r="H17" s="3">
        <v>101.8</v>
      </c>
      <c r="I17" s="3">
        <v>90.6</v>
      </c>
      <c r="J17" s="3">
        <v>4.68</v>
      </c>
      <c r="K17" s="3">
        <v>57</v>
      </c>
      <c r="L17" s="3">
        <v>33.6</v>
      </c>
      <c r="M17" s="3">
        <v>86.1</v>
      </c>
      <c r="N17" s="3">
        <v>0.53</v>
      </c>
      <c r="P17" s="3"/>
      <c r="Q17" s="3">
        <v>14.3</v>
      </c>
      <c r="R17" s="3">
        <v>422</v>
      </c>
      <c r="S17" s="3">
        <v>2.2599999999999998</v>
      </c>
      <c r="U17" s="3">
        <v>4</v>
      </c>
      <c r="V17" s="3">
        <v>25.48</v>
      </c>
      <c r="W17" s="3">
        <v>10.5</v>
      </c>
      <c r="X17" s="3">
        <v>35</v>
      </c>
      <c r="Y17" s="3">
        <v>0.24</v>
      </c>
      <c r="AA17" s="3">
        <v>0.3</v>
      </c>
      <c r="AB17" s="3">
        <v>19</v>
      </c>
      <c r="AC17" s="3">
        <v>0.3</v>
      </c>
      <c r="AD17" s="3">
        <v>2.1999999999999999E-2</v>
      </c>
      <c r="AE17" s="3">
        <v>24.1</v>
      </c>
      <c r="AH17" s="3">
        <v>113.5</v>
      </c>
      <c r="AI17" s="3">
        <v>8.9999999999999993E-3</v>
      </c>
      <c r="AJ17" s="3">
        <v>4</v>
      </c>
      <c r="AK17" s="3">
        <v>1.27</v>
      </c>
      <c r="AL17" s="3">
        <v>1.0999999999999999E-2</v>
      </c>
      <c r="AM17" s="3">
        <v>0.06</v>
      </c>
      <c r="AN17" s="3">
        <v>0.9</v>
      </c>
      <c r="AO17" s="3">
        <v>3.6</v>
      </c>
      <c r="AP17" s="3">
        <v>1.93</v>
      </c>
      <c r="AQ17" s="3" t="s">
        <v>142</v>
      </c>
      <c r="AS17" s="3">
        <v>0.5</v>
      </c>
      <c r="AT17" s="3">
        <v>0.09</v>
      </c>
      <c r="AU17" s="3">
        <v>3.4</v>
      </c>
      <c r="AV17" s="3"/>
    </row>
    <row r="18" spans="1:48" x14ac:dyDescent="0.25">
      <c r="A18" s="3">
        <v>601900</v>
      </c>
      <c r="B18" s="3">
        <v>7103200</v>
      </c>
      <c r="C18" s="3">
        <v>31</v>
      </c>
      <c r="D18" s="16">
        <v>1</v>
      </c>
      <c r="E18" s="18">
        <v>22</v>
      </c>
      <c r="F18" s="3">
        <v>14.73</v>
      </c>
      <c r="G18" s="3">
        <v>30.29</v>
      </c>
      <c r="H18" s="3">
        <v>64.2</v>
      </c>
      <c r="I18" s="3">
        <v>8.6</v>
      </c>
      <c r="J18" s="3">
        <v>0.36</v>
      </c>
      <c r="K18" s="3">
        <v>14</v>
      </c>
      <c r="L18" s="3">
        <v>41.2</v>
      </c>
      <c r="M18" s="3">
        <v>36.299999999999997</v>
      </c>
      <c r="N18" s="3">
        <v>0.3</v>
      </c>
      <c r="O18" s="12">
        <v>564</v>
      </c>
      <c r="P18" s="3"/>
      <c r="Q18" s="3">
        <v>5.5</v>
      </c>
      <c r="R18" s="3">
        <v>73</v>
      </c>
      <c r="S18" s="3">
        <v>0.85</v>
      </c>
      <c r="U18" s="3">
        <v>4.9000000000000004</v>
      </c>
      <c r="V18" s="3">
        <v>0.11</v>
      </c>
      <c r="W18" s="3">
        <v>22.3</v>
      </c>
      <c r="X18" s="3">
        <v>29</v>
      </c>
      <c r="Y18" s="3">
        <v>0.1</v>
      </c>
      <c r="AA18" s="3">
        <v>0.72</v>
      </c>
      <c r="AB18" s="3">
        <v>6</v>
      </c>
      <c r="AC18" s="3">
        <v>0.33</v>
      </c>
      <c r="AD18" s="3">
        <v>1.4E-2</v>
      </c>
      <c r="AE18" s="3">
        <v>13.1</v>
      </c>
      <c r="AH18" s="3">
        <v>56.1</v>
      </c>
      <c r="AI18" s="3">
        <v>3.0000000000000001E-3</v>
      </c>
      <c r="AJ18" s="3">
        <v>4</v>
      </c>
      <c r="AK18" s="3">
        <v>1.31</v>
      </c>
      <c r="AL18" s="3">
        <v>3.5999999999999997E-2</v>
      </c>
      <c r="AM18" s="3">
        <v>0.19</v>
      </c>
      <c r="AN18" s="3">
        <v>0.2</v>
      </c>
      <c r="AO18" s="3">
        <v>1</v>
      </c>
      <c r="AP18" s="3">
        <v>0.36</v>
      </c>
      <c r="AQ18" s="3" t="s">
        <v>142</v>
      </c>
      <c r="AS18" s="3" t="s">
        <v>143</v>
      </c>
      <c r="AT18" s="3">
        <v>0.02</v>
      </c>
      <c r="AU18" s="3">
        <v>6.4</v>
      </c>
      <c r="AV18" s="3"/>
    </row>
    <row r="19" spans="1:48" x14ac:dyDescent="0.25">
      <c r="A19" s="3">
        <v>601950</v>
      </c>
      <c r="B19" s="3">
        <v>7103200</v>
      </c>
      <c r="C19" s="3">
        <v>32</v>
      </c>
      <c r="D19" s="16">
        <v>0.8</v>
      </c>
      <c r="E19" s="18">
        <v>16</v>
      </c>
      <c r="F19" s="3">
        <v>16.04</v>
      </c>
      <c r="G19" s="3">
        <v>68.45</v>
      </c>
      <c r="H19" s="3">
        <v>134.80000000000001</v>
      </c>
      <c r="I19" s="3">
        <v>20.6</v>
      </c>
      <c r="J19" s="3">
        <v>0.95</v>
      </c>
      <c r="K19" s="3">
        <v>20</v>
      </c>
      <c r="L19" s="3">
        <v>44</v>
      </c>
      <c r="M19" s="3">
        <v>37.700000000000003</v>
      </c>
      <c r="N19" s="3">
        <v>0.43</v>
      </c>
      <c r="P19" s="3"/>
      <c r="Q19" s="3">
        <v>4.8</v>
      </c>
      <c r="R19" s="3">
        <v>223</v>
      </c>
      <c r="S19" s="3">
        <v>1.06</v>
      </c>
      <c r="U19" s="3">
        <v>9.6</v>
      </c>
      <c r="V19" s="3">
        <v>0.15</v>
      </c>
      <c r="W19" s="3">
        <v>59.9</v>
      </c>
      <c r="X19" s="3">
        <v>37.5</v>
      </c>
      <c r="Y19" s="3">
        <v>0.39</v>
      </c>
      <c r="AA19" s="3">
        <v>1.57</v>
      </c>
      <c r="AB19" s="3">
        <v>5</v>
      </c>
      <c r="AC19" s="3">
        <v>0.94</v>
      </c>
      <c r="AD19" s="3">
        <v>2.5000000000000001E-2</v>
      </c>
      <c r="AE19" s="3">
        <v>21.6</v>
      </c>
      <c r="AH19" s="3">
        <v>99.5</v>
      </c>
      <c r="AI19" s="3">
        <v>5.0000000000000001E-3</v>
      </c>
      <c r="AJ19" s="3">
        <v>4</v>
      </c>
      <c r="AK19" s="3">
        <v>2.0699999999999998</v>
      </c>
      <c r="AL19" s="3">
        <v>5.5E-2</v>
      </c>
      <c r="AM19" s="3">
        <v>0.43</v>
      </c>
      <c r="AN19" s="3">
        <v>1.1000000000000001</v>
      </c>
      <c r="AO19" s="3">
        <v>1.1000000000000001</v>
      </c>
      <c r="AP19" s="3">
        <v>0.43</v>
      </c>
      <c r="AQ19" s="3" t="s">
        <v>142</v>
      </c>
      <c r="AS19" s="3" t="s">
        <v>143</v>
      </c>
      <c r="AT19" s="3">
        <v>0.06</v>
      </c>
      <c r="AU19" s="3">
        <v>12.8</v>
      </c>
      <c r="AV19" s="3"/>
    </row>
    <row r="20" spans="1:48" x14ac:dyDescent="0.25">
      <c r="A20" s="3">
        <v>602000</v>
      </c>
      <c r="B20" s="3">
        <v>7103200</v>
      </c>
      <c r="C20" s="3">
        <v>33</v>
      </c>
      <c r="D20" s="16">
        <v>8</v>
      </c>
      <c r="E20" s="18">
        <v>16</v>
      </c>
      <c r="F20" s="3">
        <v>25.96</v>
      </c>
      <c r="G20" s="3">
        <v>49.54</v>
      </c>
      <c r="H20" s="3">
        <v>126.6</v>
      </c>
      <c r="I20" s="3">
        <v>24.3</v>
      </c>
      <c r="J20" s="3">
        <v>0.95</v>
      </c>
      <c r="K20" s="3">
        <v>12</v>
      </c>
      <c r="L20" s="3">
        <v>45.2</v>
      </c>
      <c r="M20" s="3">
        <v>48.7</v>
      </c>
      <c r="N20" s="3">
        <v>0.45</v>
      </c>
      <c r="O20" s="3">
        <v>542</v>
      </c>
      <c r="P20" s="3"/>
      <c r="Q20" s="3">
        <v>8</v>
      </c>
      <c r="R20" s="3">
        <v>88</v>
      </c>
      <c r="S20" s="3">
        <v>0.66</v>
      </c>
      <c r="U20" s="3">
        <v>25.2</v>
      </c>
      <c r="V20" s="3">
        <v>0.08</v>
      </c>
      <c r="W20" s="3">
        <v>64.3</v>
      </c>
      <c r="X20" s="3">
        <v>25.7</v>
      </c>
      <c r="Y20" s="3">
        <v>0.36</v>
      </c>
      <c r="AA20" s="3">
        <v>1.96</v>
      </c>
      <c r="AB20" s="3">
        <v>3</v>
      </c>
      <c r="AC20" s="3">
        <v>0.5</v>
      </c>
      <c r="AD20" s="3">
        <v>3.5000000000000003E-2</v>
      </c>
      <c r="AE20" s="3">
        <v>28.5</v>
      </c>
      <c r="AH20" s="3">
        <v>44.4</v>
      </c>
      <c r="AI20" s="3">
        <v>2E-3</v>
      </c>
      <c r="AJ20" s="3">
        <v>4</v>
      </c>
      <c r="AK20" s="3">
        <v>1.45</v>
      </c>
      <c r="AL20" s="3">
        <v>0.13600000000000001</v>
      </c>
      <c r="AM20" s="3">
        <v>0.5</v>
      </c>
      <c r="AN20" s="3">
        <v>0.3</v>
      </c>
      <c r="AO20" s="3">
        <v>0.9</v>
      </c>
      <c r="AP20" s="3">
        <v>0.44</v>
      </c>
      <c r="AQ20" s="3" t="s">
        <v>142</v>
      </c>
      <c r="AS20" s="3" t="s">
        <v>143</v>
      </c>
      <c r="AT20" s="3">
        <v>0.08</v>
      </c>
      <c r="AU20" s="3">
        <v>8.6999999999999993</v>
      </c>
      <c r="AV20" s="3"/>
    </row>
    <row r="21" spans="1:48" x14ac:dyDescent="0.25">
      <c r="A21" s="3">
        <v>602050</v>
      </c>
      <c r="B21" s="3">
        <v>7103200</v>
      </c>
      <c r="C21" s="3">
        <v>34</v>
      </c>
      <c r="D21" s="16">
        <v>0.9</v>
      </c>
      <c r="E21" s="18">
        <v>68</v>
      </c>
      <c r="F21" s="3">
        <v>9.2799999999999994</v>
      </c>
      <c r="G21" s="3">
        <v>37.81</v>
      </c>
      <c r="H21" s="3">
        <v>52.6</v>
      </c>
      <c r="I21" s="3">
        <v>9.6999999999999993</v>
      </c>
      <c r="J21" s="3">
        <v>0.61</v>
      </c>
      <c r="K21" s="3">
        <v>13</v>
      </c>
      <c r="L21" s="3">
        <v>21.5</v>
      </c>
      <c r="M21" s="3">
        <v>17.600000000000001</v>
      </c>
      <c r="N21" s="3">
        <v>0.28000000000000003</v>
      </c>
      <c r="P21" s="3"/>
      <c r="Q21" s="3">
        <v>2.4</v>
      </c>
      <c r="R21" s="3">
        <v>115</v>
      </c>
      <c r="S21" s="3">
        <v>0.47</v>
      </c>
      <c r="U21" s="3">
        <v>11.6</v>
      </c>
      <c r="V21" s="3">
        <v>0.05</v>
      </c>
      <c r="W21" s="3">
        <v>36.6</v>
      </c>
      <c r="X21" s="3">
        <v>30.2</v>
      </c>
      <c r="Y21" s="3">
        <v>0.19</v>
      </c>
      <c r="AA21" s="3">
        <v>0.99</v>
      </c>
      <c r="AB21" s="3">
        <v>2</v>
      </c>
      <c r="AC21" s="3">
        <v>0.4</v>
      </c>
      <c r="AD21" s="3">
        <v>1.9E-2</v>
      </c>
      <c r="AE21" s="3">
        <v>14.2</v>
      </c>
      <c r="AH21" s="3">
        <v>64.7</v>
      </c>
      <c r="AI21" s="3">
        <v>4.0000000000000001E-3</v>
      </c>
      <c r="AJ21" s="3">
        <v>3</v>
      </c>
      <c r="AK21" s="3">
        <v>1.42</v>
      </c>
      <c r="AL21" s="3">
        <v>0.218</v>
      </c>
      <c r="AM21" s="3">
        <v>0.59</v>
      </c>
      <c r="AN21" s="3">
        <v>0.3</v>
      </c>
      <c r="AO21" s="3">
        <v>0.5</v>
      </c>
      <c r="AP21" s="3">
        <v>0.46</v>
      </c>
      <c r="AQ21" s="3" t="s">
        <v>142</v>
      </c>
      <c r="AS21" s="3" t="s">
        <v>143</v>
      </c>
      <c r="AT21" s="3">
        <v>0.03</v>
      </c>
      <c r="AU21" s="3">
        <v>5.9</v>
      </c>
      <c r="AV21" s="3"/>
    </row>
    <row r="22" spans="1:48" x14ac:dyDescent="0.25">
      <c r="A22" s="3">
        <v>602100</v>
      </c>
      <c r="B22" s="3">
        <v>7103200</v>
      </c>
      <c r="C22" s="3">
        <v>35</v>
      </c>
      <c r="D22" s="16">
        <v>1</v>
      </c>
      <c r="E22" s="18">
        <v>37</v>
      </c>
      <c r="F22" s="3">
        <v>7.12</v>
      </c>
      <c r="G22" s="3">
        <v>27.32</v>
      </c>
      <c r="H22" s="3">
        <v>37.700000000000003</v>
      </c>
      <c r="I22" s="3">
        <v>5.2</v>
      </c>
      <c r="J22" s="3">
        <v>0.24</v>
      </c>
      <c r="K22" s="3">
        <v>6</v>
      </c>
      <c r="L22" s="3">
        <v>16.8</v>
      </c>
      <c r="M22" s="3">
        <v>10.8</v>
      </c>
      <c r="N22" s="3">
        <v>0.22</v>
      </c>
      <c r="O22" s="12">
        <v>475</v>
      </c>
      <c r="P22" s="3"/>
      <c r="Q22" s="3">
        <v>2</v>
      </c>
      <c r="R22" s="3">
        <v>52</v>
      </c>
      <c r="S22" s="3">
        <v>0.33</v>
      </c>
      <c r="U22" s="3">
        <v>10.6</v>
      </c>
      <c r="V22" s="3">
        <v>0.03</v>
      </c>
      <c r="W22" s="3">
        <v>26.9</v>
      </c>
      <c r="X22" s="3">
        <v>22.2</v>
      </c>
      <c r="Y22" s="3">
        <v>0.1</v>
      </c>
      <c r="AA22" s="3">
        <v>0.7</v>
      </c>
      <c r="AB22" s="3" t="s">
        <v>141</v>
      </c>
      <c r="AC22" s="3">
        <v>0.3</v>
      </c>
      <c r="AD22" s="3">
        <v>1.2999999999999999E-2</v>
      </c>
      <c r="AE22" s="3">
        <v>14.1</v>
      </c>
      <c r="AH22" s="3">
        <v>47.5</v>
      </c>
      <c r="AI22" s="3">
        <v>3.0000000000000001E-3</v>
      </c>
      <c r="AJ22" s="3">
        <v>2</v>
      </c>
      <c r="AK22" s="3">
        <v>1.0900000000000001</v>
      </c>
      <c r="AL22" s="3">
        <v>0.251</v>
      </c>
      <c r="AM22" s="3">
        <v>0.46</v>
      </c>
      <c r="AN22" s="3">
        <v>0.2</v>
      </c>
      <c r="AO22" s="3">
        <v>0.3</v>
      </c>
      <c r="AP22" s="3">
        <v>0.43</v>
      </c>
      <c r="AQ22" s="3" t="s">
        <v>142</v>
      </c>
      <c r="AS22" s="3" t="s">
        <v>143</v>
      </c>
      <c r="AT22" s="3">
        <v>0.04</v>
      </c>
      <c r="AU22" s="3">
        <v>3.7</v>
      </c>
      <c r="AV22" s="3"/>
    </row>
    <row r="23" spans="1:48" x14ac:dyDescent="0.25">
      <c r="A23" s="3">
        <v>601400</v>
      </c>
      <c r="B23" s="3">
        <v>7103300</v>
      </c>
      <c r="C23" s="3">
        <v>36</v>
      </c>
      <c r="D23" s="16">
        <v>4.8</v>
      </c>
      <c r="E23" s="18">
        <v>102</v>
      </c>
      <c r="F23" s="3">
        <v>29.98</v>
      </c>
      <c r="G23" s="3">
        <v>11.19</v>
      </c>
      <c r="H23" s="3">
        <v>74.599999999999994</v>
      </c>
      <c r="I23" s="3">
        <v>11.6</v>
      </c>
      <c r="J23" s="3">
        <v>0.99</v>
      </c>
      <c r="K23" s="3">
        <v>23</v>
      </c>
      <c r="L23" s="3">
        <v>27.1</v>
      </c>
      <c r="M23" s="3">
        <v>33.200000000000003</v>
      </c>
      <c r="N23" s="3">
        <v>0.49</v>
      </c>
      <c r="O23" s="12">
        <v>477</v>
      </c>
      <c r="P23" s="3"/>
      <c r="Q23" s="3">
        <v>9.9</v>
      </c>
      <c r="R23" s="3">
        <v>389</v>
      </c>
      <c r="S23" s="3">
        <v>2.42</v>
      </c>
      <c r="U23" s="3">
        <v>1.7</v>
      </c>
      <c r="V23" s="3">
        <v>1.65</v>
      </c>
      <c r="W23" s="3">
        <v>6</v>
      </c>
      <c r="X23" s="3">
        <v>30.6</v>
      </c>
      <c r="Y23" s="3">
        <v>0.36</v>
      </c>
      <c r="AA23" s="3">
        <v>0.19</v>
      </c>
      <c r="AB23" s="3">
        <v>44</v>
      </c>
      <c r="AC23" s="3">
        <v>0.47</v>
      </c>
      <c r="AD23" s="3">
        <v>8.4000000000000005E-2</v>
      </c>
      <c r="AE23" s="3">
        <v>16.100000000000001</v>
      </c>
      <c r="AH23" s="3">
        <v>426.8</v>
      </c>
      <c r="AI23" s="3">
        <v>4.8000000000000001E-2</v>
      </c>
      <c r="AJ23" s="3">
        <v>1</v>
      </c>
      <c r="AK23" s="3">
        <v>1.04</v>
      </c>
      <c r="AL23" s="3">
        <v>2.4E-2</v>
      </c>
      <c r="AM23" s="3">
        <v>0.08</v>
      </c>
      <c r="AN23" s="3">
        <v>0.4</v>
      </c>
      <c r="AO23" s="3">
        <v>3.5</v>
      </c>
      <c r="AP23" s="3">
        <v>0.12</v>
      </c>
      <c r="AQ23" s="3" t="s">
        <v>142</v>
      </c>
      <c r="AS23" s="3">
        <v>0.3</v>
      </c>
      <c r="AT23" s="3">
        <v>0.03</v>
      </c>
      <c r="AU23" s="3">
        <v>3.5</v>
      </c>
      <c r="AV23" s="3"/>
    </row>
    <row r="24" spans="1:48" x14ac:dyDescent="0.25">
      <c r="A24" s="3">
        <v>601450</v>
      </c>
      <c r="B24" s="3">
        <v>7103300</v>
      </c>
      <c r="C24" s="3">
        <v>37</v>
      </c>
      <c r="D24" s="16">
        <v>4.7</v>
      </c>
      <c r="E24" s="18">
        <v>164</v>
      </c>
      <c r="F24" s="3">
        <v>23.25</v>
      </c>
      <c r="G24" s="3">
        <v>21.47</v>
      </c>
      <c r="H24" s="3">
        <v>76.599999999999994</v>
      </c>
      <c r="I24" s="3">
        <v>23</v>
      </c>
      <c r="J24" s="3">
        <v>0.75</v>
      </c>
      <c r="K24" s="3">
        <v>25</v>
      </c>
      <c r="L24" s="3">
        <v>43.2</v>
      </c>
      <c r="M24" s="3">
        <v>46.7</v>
      </c>
      <c r="N24" s="3">
        <v>0.47</v>
      </c>
      <c r="P24" s="3"/>
      <c r="Q24" s="3">
        <v>6.8</v>
      </c>
      <c r="R24" s="3">
        <v>229</v>
      </c>
      <c r="S24" s="3">
        <v>1.6</v>
      </c>
      <c r="U24" s="3">
        <v>7.7</v>
      </c>
      <c r="V24" s="3">
        <v>1.94</v>
      </c>
      <c r="W24" s="3">
        <v>20.100000000000001</v>
      </c>
      <c r="X24" s="3">
        <v>23.9</v>
      </c>
      <c r="Y24" s="3">
        <v>0.05</v>
      </c>
      <c r="AA24" s="3">
        <v>0.59</v>
      </c>
      <c r="AB24" s="3">
        <v>21</v>
      </c>
      <c r="AC24" s="3">
        <v>0.36</v>
      </c>
      <c r="AD24" s="3">
        <v>3.7999999999999999E-2</v>
      </c>
      <c r="AE24" s="3">
        <v>22.3</v>
      </c>
      <c r="AH24" s="3">
        <v>155</v>
      </c>
      <c r="AI24" s="3">
        <v>0.02</v>
      </c>
      <c r="AJ24" s="3">
        <v>3</v>
      </c>
      <c r="AK24" s="3">
        <v>1.31</v>
      </c>
      <c r="AL24" s="3">
        <v>2.3E-2</v>
      </c>
      <c r="AM24" s="3">
        <v>0.15</v>
      </c>
      <c r="AN24" s="3">
        <v>0.9</v>
      </c>
      <c r="AO24" s="3">
        <v>2.4</v>
      </c>
      <c r="AP24" s="3">
        <v>0.87</v>
      </c>
      <c r="AQ24" s="3" t="s">
        <v>142</v>
      </c>
      <c r="AS24" s="3">
        <v>1.1000000000000001</v>
      </c>
      <c r="AT24" s="3">
        <v>0.04</v>
      </c>
      <c r="AU24" s="3">
        <v>5.7</v>
      </c>
      <c r="AV24" s="3"/>
    </row>
    <row r="25" spans="1:48" x14ac:dyDescent="0.25">
      <c r="A25" s="3">
        <v>601500</v>
      </c>
      <c r="B25" s="3">
        <v>7103300</v>
      </c>
      <c r="C25" s="3">
        <v>38</v>
      </c>
      <c r="D25" s="16">
        <v>39.1</v>
      </c>
      <c r="E25" s="18">
        <v>233</v>
      </c>
      <c r="F25" s="3">
        <v>13.05</v>
      </c>
      <c r="G25" s="3">
        <v>45.63</v>
      </c>
      <c r="H25" s="3">
        <v>66</v>
      </c>
      <c r="I25" s="3">
        <v>18.7</v>
      </c>
      <c r="J25" s="3">
        <v>0.52</v>
      </c>
      <c r="K25" s="3">
        <v>11</v>
      </c>
      <c r="L25" s="3">
        <v>37.4</v>
      </c>
      <c r="M25" s="3">
        <v>38.6</v>
      </c>
      <c r="N25" s="3">
        <v>0.44</v>
      </c>
      <c r="O25" s="12">
        <v>481</v>
      </c>
      <c r="P25" s="3"/>
      <c r="Q25" s="3">
        <v>3.7</v>
      </c>
      <c r="R25" s="3">
        <v>98</v>
      </c>
      <c r="S25" s="3">
        <v>0.9</v>
      </c>
      <c r="U25" s="3">
        <v>18.100000000000001</v>
      </c>
      <c r="V25" s="3">
        <v>0.73</v>
      </c>
      <c r="W25" s="3">
        <v>75.400000000000006</v>
      </c>
      <c r="X25" s="3">
        <v>33.4</v>
      </c>
      <c r="Y25" s="3">
        <v>0.13</v>
      </c>
      <c r="AA25" s="3">
        <v>1.56</v>
      </c>
      <c r="AB25" s="3">
        <v>10</v>
      </c>
      <c r="AC25" s="3">
        <v>0.53</v>
      </c>
      <c r="AD25" s="3">
        <v>1.6E-2</v>
      </c>
      <c r="AE25" s="3">
        <v>21.1</v>
      </c>
      <c r="AH25" s="3">
        <v>77.400000000000006</v>
      </c>
      <c r="AI25" s="3">
        <v>1.2E-2</v>
      </c>
      <c r="AJ25" s="3">
        <v>3</v>
      </c>
      <c r="AK25" s="3">
        <v>1.81</v>
      </c>
      <c r="AL25" s="3">
        <v>0.13100000000000001</v>
      </c>
      <c r="AM25" s="3">
        <v>0.79</v>
      </c>
      <c r="AN25" s="3">
        <v>1.2</v>
      </c>
      <c r="AO25" s="3">
        <v>1.6</v>
      </c>
      <c r="AP25" s="3">
        <v>0.92</v>
      </c>
      <c r="AQ25" s="3" t="s">
        <v>142</v>
      </c>
      <c r="AS25" s="3">
        <v>0.7</v>
      </c>
      <c r="AT25" s="3">
        <v>0.03</v>
      </c>
      <c r="AU25" s="3">
        <v>6</v>
      </c>
      <c r="AV25" s="3"/>
    </row>
    <row r="26" spans="1:48" x14ac:dyDescent="0.25">
      <c r="A26" s="3">
        <v>601550</v>
      </c>
      <c r="B26" s="3">
        <v>7103300</v>
      </c>
      <c r="C26" s="3">
        <v>39</v>
      </c>
      <c r="D26" s="16">
        <v>2.9</v>
      </c>
      <c r="E26" s="18">
        <v>106</v>
      </c>
      <c r="F26" s="3">
        <v>15.25</v>
      </c>
      <c r="G26" s="3">
        <v>18.850000000000001</v>
      </c>
      <c r="H26" s="3">
        <v>56.4</v>
      </c>
      <c r="I26" s="3">
        <v>13.5</v>
      </c>
      <c r="J26" s="3">
        <v>0.56999999999999995</v>
      </c>
      <c r="K26" s="3">
        <v>26</v>
      </c>
      <c r="L26" s="3">
        <v>28.8</v>
      </c>
      <c r="M26" s="3">
        <v>25.1</v>
      </c>
      <c r="N26" s="3">
        <v>0.39</v>
      </c>
      <c r="P26" s="3"/>
      <c r="Q26" s="3">
        <v>5</v>
      </c>
      <c r="R26" s="3">
        <v>130</v>
      </c>
      <c r="S26" s="3">
        <v>1.74</v>
      </c>
      <c r="U26" s="3">
        <v>2.2999999999999998</v>
      </c>
      <c r="V26" s="3">
        <v>0.84</v>
      </c>
      <c r="W26" s="3">
        <v>12.8</v>
      </c>
      <c r="X26" s="3">
        <v>26.8</v>
      </c>
      <c r="Y26" s="3">
        <v>0.09</v>
      </c>
      <c r="AA26" s="3">
        <v>0.43</v>
      </c>
      <c r="AB26" s="3">
        <v>29</v>
      </c>
      <c r="AC26" s="3">
        <v>0.23</v>
      </c>
      <c r="AD26" s="3">
        <v>1.2999999999999999E-2</v>
      </c>
      <c r="AE26" s="3">
        <v>18.5</v>
      </c>
      <c r="AH26" s="3">
        <v>227.2</v>
      </c>
      <c r="AI26" s="3">
        <v>4.5999999999999999E-2</v>
      </c>
      <c r="AJ26" s="3" t="s">
        <v>146</v>
      </c>
      <c r="AK26" s="3">
        <v>1.25</v>
      </c>
      <c r="AL26" s="3">
        <v>1.0999999999999999E-2</v>
      </c>
      <c r="AM26" s="3">
        <v>0.12</v>
      </c>
      <c r="AN26" s="3">
        <v>0.5</v>
      </c>
      <c r="AO26" s="3">
        <v>2.6</v>
      </c>
      <c r="AP26" s="3">
        <v>0.3</v>
      </c>
      <c r="AQ26" s="3" t="s">
        <v>142</v>
      </c>
      <c r="AS26" s="3">
        <v>0.3</v>
      </c>
      <c r="AT26" s="3">
        <v>0.09</v>
      </c>
      <c r="AU26" s="3">
        <v>4.8</v>
      </c>
      <c r="AV26" s="3"/>
    </row>
    <row r="27" spans="1:48" x14ac:dyDescent="0.25">
      <c r="A27" s="3">
        <v>601600</v>
      </c>
      <c r="B27" s="3">
        <v>7103300</v>
      </c>
      <c r="C27" s="3">
        <v>40</v>
      </c>
      <c r="D27" s="16">
        <v>2.2999999999999998</v>
      </c>
      <c r="E27" s="18">
        <v>143</v>
      </c>
      <c r="F27" s="3">
        <v>16</v>
      </c>
      <c r="G27" s="3">
        <v>50.22</v>
      </c>
      <c r="H27" s="3">
        <v>86.9</v>
      </c>
      <c r="I27" s="3">
        <v>17.899999999999999</v>
      </c>
      <c r="J27" s="3">
        <v>0.47</v>
      </c>
      <c r="K27" s="3">
        <v>11</v>
      </c>
      <c r="L27" s="3">
        <v>47</v>
      </c>
      <c r="M27" s="3">
        <v>74.900000000000006</v>
      </c>
      <c r="N27" s="3">
        <v>0.54</v>
      </c>
      <c r="O27" s="12">
        <v>527</v>
      </c>
      <c r="P27" s="3"/>
      <c r="Q27" s="3">
        <v>5.5</v>
      </c>
      <c r="R27" s="3">
        <v>89</v>
      </c>
      <c r="S27" s="3">
        <v>1.21</v>
      </c>
      <c r="U27" s="3">
        <v>10.3</v>
      </c>
      <c r="V27" s="3">
        <v>0.45</v>
      </c>
      <c r="W27" s="3">
        <v>28.3</v>
      </c>
      <c r="X27" s="3">
        <v>57.8</v>
      </c>
      <c r="Y27" s="3">
        <v>0.08</v>
      </c>
      <c r="AA27" s="3">
        <v>0.97</v>
      </c>
      <c r="AB27" s="3">
        <v>11</v>
      </c>
      <c r="AC27" s="3">
        <v>0.51</v>
      </c>
      <c r="AD27" s="3">
        <v>1.2E-2</v>
      </c>
      <c r="AE27" s="3">
        <v>12.6</v>
      </c>
      <c r="AH27" s="3">
        <v>145.5</v>
      </c>
      <c r="AI27" s="3">
        <v>7.0000000000000001E-3</v>
      </c>
      <c r="AJ27" s="3">
        <v>2</v>
      </c>
      <c r="AK27" s="3">
        <v>1.94</v>
      </c>
      <c r="AL27" s="3">
        <v>4.3999999999999997E-2</v>
      </c>
      <c r="AM27" s="3">
        <v>0.27</v>
      </c>
      <c r="AN27" s="3">
        <v>0.6</v>
      </c>
      <c r="AO27" s="3">
        <v>1.6</v>
      </c>
      <c r="AP27" s="3">
        <v>2.0499999999999998</v>
      </c>
      <c r="AQ27" s="3" t="s">
        <v>142</v>
      </c>
      <c r="AS27" s="3">
        <v>0.3</v>
      </c>
      <c r="AT27" s="3">
        <v>0.06</v>
      </c>
      <c r="AU27" s="3">
        <v>9.3000000000000007</v>
      </c>
      <c r="AV27" s="3"/>
    </row>
    <row r="28" spans="1:48" x14ac:dyDescent="0.25">
      <c r="A28" s="3">
        <v>601650</v>
      </c>
      <c r="B28" s="3">
        <v>7103300</v>
      </c>
      <c r="C28" s="3">
        <v>41</v>
      </c>
      <c r="D28" s="16">
        <v>0.7</v>
      </c>
      <c r="E28" s="18">
        <v>48</v>
      </c>
      <c r="F28" s="3">
        <v>16.64</v>
      </c>
      <c r="G28" s="3">
        <v>29.66</v>
      </c>
      <c r="H28" s="3">
        <v>148.80000000000001</v>
      </c>
      <c r="I28" s="3">
        <v>10.3</v>
      </c>
      <c r="J28" s="3">
        <v>0.2</v>
      </c>
      <c r="K28" s="3" t="s">
        <v>145</v>
      </c>
      <c r="L28" s="3">
        <v>52.6</v>
      </c>
      <c r="M28" s="3">
        <v>84.8</v>
      </c>
      <c r="N28" s="3">
        <v>0.53</v>
      </c>
      <c r="P28" s="3"/>
      <c r="Q28" s="3">
        <v>8.9</v>
      </c>
      <c r="R28" s="3">
        <v>99</v>
      </c>
      <c r="S28" s="3">
        <v>1.03</v>
      </c>
      <c r="U28" s="3">
        <v>7.2</v>
      </c>
      <c r="V28" s="3">
        <v>0.16</v>
      </c>
      <c r="W28" s="3">
        <v>23.4</v>
      </c>
      <c r="X28" s="3">
        <v>28.6</v>
      </c>
      <c r="Y28" s="3">
        <v>0.33</v>
      </c>
      <c r="AA28" s="3">
        <v>0.84</v>
      </c>
      <c r="AB28" s="3">
        <v>6</v>
      </c>
      <c r="AC28" s="3">
        <v>0.41</v>
      </c>
      <c r="AD28" s="3">
        <v>1.2E-2</v>
      </c>
      <c r="AE28" s="3">
        <v>6.9</v>
      </c>
      <c r="AH28" s="3">
        <v>27.3</v>
      </c>
      <c r="AI28" s="3">
        <v>2E-3</v>
      </c>
      <c r="AJ28" s="3">
        <v>2</v>
      </c>
      <c r="AK28" s="3">
        <v>1.68</v>
      </c>
      <c r="AL28" s="3">
        <v>2.4E-2</v>
      </c>
      <c r="AM28" s="3">
        <v>0.28999999999999998</v>
      </c>
      <c r="AN28" s="3">
        <v>0.4</v>
      </c>
      <c r="AO28" s="3">
        <v>0.8</v>
      </c>
      <c r="AP28" s="3">
        <v>0.8</v>
      </c>
      <c r="AQ28" s="3" t="s">
        <v>142</v>
      </c>
      <c r="AS28" s="3">
        <v>0.2</v>
      </c>
      <c r="AT28" s="3">
        <v>0.04</v>
      </c>
      <c r="AU28" s="3">
        <v>9.6999999999999993</v>
      </c>
      <c r="AV28" s="3"/>
    </row>
    <row r="29" spans="1:48" x14ac:dyDescent="0.25">
      <c r="A29" s="3">
        <v>601700</v>
      </c>
      <c r="B29" s="3">
        <v>7103300</v>
      </c>
      <c r="C29" s="3">
        <v>42</v>
      </c>
      <c r="D29" s="16" t="s">
        <v>147</v>
      </c>
      <c r="E29" s="18">
        <v>22</v>
      </c>
      <c r="F29" s="3">
        <v>8.56</v>
      </c>
      <c r="G29" s="3">
        <v>28.85</v>
      </c>
      <c r="H29" s="3">
        <v>84.1</v>
      </c>
      <c r="I29" s="3">
        <v>5.5</v>
      </c>
      <c r="J29" s="3">
        <v>0.1</v>
      </c>
      <c r="K29" s="3">
        <v>11</v>
      </c>
      <c r="L29" s="3">
        <v>50.5</v>
      </c>
      <c r="M29" s="3">
        <v>52.3</v>
      </c>
      <c r="N29" s="3">
        <v>0.32</v>
      </c>
      <c r="O29" s="12">
        <v>559</v>
      </c>
      <c r="P29" s="3"/>
      <c r="Q29" s="3">
        <v>4.0999999999999996</v>
      </c>
      <c r="R29" s="3">
        <v>112</v>
      </c>
      <c r="S29" s="3">
        <v>0.93</v>
      </c>
      <c r="U29" s="3">
        <v>3.1</v>
      </c>
      <c r="V29" s="3">
        <v>0.14000000000000001</v>
      </c>
      <c r="W29" s="3">
        <v>14.2</v>
      </c>
      <c r="X29" s="3">
        <v>32.1</v>
      </c>
      <c r="Y29" s="3">
        <v>0.02</v>
      </c>
      <c r="AA29" s="3">
        <v>0.52</v>
      </c>
      <c r="AB29" s="3">
        <v>6</v>
      </c>
      <c r="AC29" s="3">
        <v>0.25</v>
      </c>
      <c r="AD29" s="3">
        <v>4.0000000000000001E-3</v>
      </c>
      <c r="AE29" s="3">
        <v>7.6</v>
      </c>
      <c r="AH29" s="3">
        <v>134.69999999999999</v>
      </c>
      <c r="AI29" s="3">
        <v>2E-3</v>
      </c>
      <c r="AJ29" s="3">
        <v>2</v>
      </c>
      <c r="AK29" s="3">
        <v>1.62</v>
      </c>
      <c r="AL29" s="3">
        <v>3.9E-2</v>
      </c>
      <c r="AM29" s="3">
        <v>0.35</v>
      </c>
      <c r="AN29" s="3">
        <v>0.5</v>
      </c>
      <c r="AO29" s="3">
        <v>1</v>
      </c>
      <c r="AP29" s="3">
        <v>0.61</v>
      </c>
      <c r="AQ29" s="3" t="s">
        <v>142</v>
      </c>
      <c r="AS29" s="3" t="s">
        <v>143</v>
      </c>
      <c r="AT29" s="3" t="s">
        <v>142</v>
      </c>
      <c r="AU29" s="3">
        <v>9.8000000000000007</v>
      </c>
      <c r="AV29" s="3"/>
    </row>
    <row r="30" spans="1:48" x14ac:dyDescent="0.25">
      <c r="A30" s="3">
        <v>601750</v>
      </c>
      <c r="B30" s="3">
        <v>7103300</v>
      </c>
      <c r="C30" s="3">
        <v>43</v>
      </c>
      <c r="D30" s="16">
        <v>0.3</v>
      </c>
      <c r="E30" s="18">
        <v>16</v>
      </c>
      <c r="F30" s="3">
        <v>18.899999999999999</v>
      </c>
      <c r="G30" s="3">
        <v>31.79</v>
      </c>
      <c r="H30" s="3">
        <v>63.3</v>
      </c>
      <c r="I30" s="3">
        <v>2.6</v>
      </c>
      <c r="J30" s="3">
        <v>0.23</v>
      </c>
      <c r="K30" s="3">
        <v>19</v>
      </c>
      <c r="L30" s="3">
        <v>52.8</v>
      </c>
      <c r="M30" s="3">
        <v>35.1</v>
      </c>
      <c r="N30" s="3">
        <v>0.32</v>
      </c>
      <c r="P30" s="3"/>
      <c r="Q30" s="3">
        <v>3.2</v>
      </c>
      <c r="R30" s="3">
        <v>60</v>
      </c>
      <c r="S30" s="3">
        <v>0.54</v>
      </c>
      <c r="U30" s="3">
        <v>4.3</v>
      </c>
      <c r="V30" s="3">
        <v>0.12</v>
      </c>
      <c r="W30" s="3">
        <v>17</v>
      </c>
      <c r="X30" s="3">
        <v>15.9</v>
      </c>
      <c r="Y30" s="3">
        <v>0.05</v>
      </c>
      <c r="AA30" s="3">
        <v>0.56000000000000005</v>
      </c>
      <c r="AB30" s="3">
        <v>4</v>
      </c>
      <c r="AC30" s="3">
        <v>0.24</v>
      </c>
      <c r="AD30" s="3">
        <v>2E-3</v>
      </c>
      <c r="AE30" s="3">
        <v>9.1999999999999993</v>
      </c>
      <c r="AH30" s="3">
        <v>88.2</v>
      </c>
      <c r="AI30" s="3">
        <v>2E-3</v>
      </c>
      <c r="AJ30" s="3">
        <v>2</v>
      </c>
      <c r="AK30" s="3">
        <v>0.99</v>
      </c>
      <c r="AL30" s="3">
        <v>4.8000000000000001E-2</v>
      </c>
      <c r="AM30" s="3">
        <v>0.13</v>
      </c>
      <c r="AN30" s="3">
        <v>0.3</v>
      </c>
      <c r="AO30" s="3">
        <v>0.9</v>
      </c>
      <c r="AP30" s="3">
        <v>0.48</v>
      </c>
      <c r="AQ30" s="3" t="s">
        <v>142</v>
      </c>
      <c r="AS30" s="3">
        <v>0.2</v>
      </c>
      <c r="AT30" s="3">
        <v>0.03</v>
      </c>
      <c r="AU30" s="3">
        <v>5.6</v>
      </c>
      <c r="AV30" s="3"/>
    </row>
    <row r="31" spans="1:48" x14ac:dyDescent="0.25">
      <c r="A31" s="3">
        <v>601800</v>
      </c>
      <c r="B31" s="3">
        <v>7103300</v>
      </c>
      <c r="C31" s="3">
        <v>44</v>
      </c>
      <c r="D31" s="16">
        <v>0.9</v>
      </c>
      <c r="E31" s="18">
        <v>46</v>
      </c>
      <c r="F31" s="3">
        <v>4.6500000000000004</v>
      </c>
      <c r="G31" s="3">
        <v>48.29</v>
      </c>
      <c r="H31" s="3">
        <v>87.9</v>
      </c>
      <c r="I31" s="3">
        <v>6.3</v>
      </c>
      <c r="J31" s="3">
        <v>0.19</v>
      </c>
      <c r="K31" s="3">
        <v>11</v>
      </c>
      <c r="L31" s="3">
        <v>10.199999999999999</v>
      </c>
      <c r="M31" s="3">
        <v>10</v>
      </c>
      <c r="N31" s="3">
        <v>0.37</v>
      </c>
      <c r="O31" s="12">
        <v>556</v>
      </c>
      <c r="P31" s="3"/>
      <c r="Q31" s="3">
        <v>4</v>
      </c>
      <c r="R31" s="3">
        <v>156</v>
      </c>
      <c r="S31" s="3">
        <v>1.02</v>
      </c>
      <c r="U31" s="3">
        <v>2.5</v>
      </c>
      <c r="V31" s="3">
        <v>0.3</v>
      </c>
      <c r="W31" s="3">
        <v>17.7</v>
      </c>
      <c r="X31" s="3">
        <v>133.19999999999999</v>
      </c>
      <c r="Y31" s="3">
        <v>0.11</v>
      </c>
      <c r="AA31" s="3">
        <v>1.19</v>
      </c>
      <c r="AB31" s="3">
        <v>10</v>
      </c>
      <c r="AC31" s="3">
        <v>0.73</v>
      </c>
      <c r="AD31" s="3">
        <v>8.0000000000000002E-3</v>
      </c>
      <c r="AE31" s="3">
        <v>6.8</v>
      </c>
      <c r="AH31" s="3">
        <v>379</v>
      </c>
      <c r="AI31" s="3">
        <v>0.01</v>
      </c>
      <c r="AJ31" s="3">
        <v>4</v>
      </c>
      <c r="AK31" s="3">
        <v>3.02</v>
      </c>
      <c r="AL31" s="3">
        <v>2.5999999999999999E-2</v>
      </c>
      <c r="AM31" s="3">
        <v>0.84</v>
      </c>
      <c r="AN31" s="3">
        <v>0.5</v>
      </c>
      <c r="AO31" s="3">
        <v>1.2</v>
      </c>
      <c r="AP31" s="3">
        <v>1.08</v>
      </c>
      <c r="AQ31" s="3" t="s">
        <v>142</v>
      </c>
      <c r="AS31" s="3">
        <v>0.4</v>
      </c>
      <c r="AT31" s="3">
        <v>0.03</v>
      </c>
      <c r="AU31" s="3">
        <v>12.5</v>
      </c>
      <c r="AV31" s="3"/>
    </row>
    <row r="32" spans="1:48" x14ac:dyDescent="0.25">
      <c r="A32" s="3">
        <v>601850</v>
      </c>
      <c r="B32" s="3">
        <v>7103300</v>
      </c>
      <c r="C32" s="3">
        <v>45</v>
      </c>
      <c r="D32" s="16" t="s">
        <v>147</v>
      </c>
      <c r="E32" s="18">
        <v>11</v>
      </c>
      <c r="F32" s="3">
        <v>11.78</v>
      </c>
      <c r="G32" s="3">
        <v>35.82</v>
      </c>
      <c r="H32" s="3">
        <v>74.3</v>
      </c>
      <c r="I32" s="3">
        <v>6.3</v>
      </c>
      <c r="J32" s="3">
        <v>0.99</v>
      </c>
      <c r="K32" s="3" t="s">
        <v>145</v>
      </c>
      <c r="L32" s="3">
        <v>14.9</v>
      </c>
      <c r="M32" s="3">
        <v>18.8</v>
      </c>
      <c r="N32" s="3">
        <v>0.35</v>
      </c>
      <c r="P32" s="3"/>
      <c r="Q32" s="3">
        <v>3.5</v>
      </c>
      <c r="R32" s="3">
        <v>124</v>
      </c>
      <c r="S32" s="3">
        <v>0.72</v>
      </c>
      <c r="U32" s="3">
        <v>8.6</v>
      </c>
      <c r="V32" s="3">
        <v>0.08</v>
      </c>
      <c r="W32" s="3">
        <v>27.5</v>
      </c>
      <c r="X32" s="3">
        <v>16.8</v>
      </c>
      <c r="Y32" s="3">
        <v>0.27</v>
      </c>
      <c r="AA32" s="3">
        <v>1.05</v>
      </c>
      <c r="AB32" s="3">
        <v>3</v>
      </c>
      <c r="AC32" s="3">
        <v>0.42</v>
      </c>
      <c r="AD32" s="3">
        <v>1.4999999999999999E-2</v>
      </c>
      <c r="AE32" s="3">
        <v>15.3</v>
      </c>
      <c r="AH32" s="3">
        <v>64</v>
      </c>
      <c r="AI32" s="3">
        <v>3.0000000000000001E-3</v>
      </c>
      <c r="AJ32" s="3">
        <v>2</v>
      </c>
      <c r="AK32" s="3">
        <v>1.21</v>
      </c>
      <c r="AL32" s="3">
        <v>6.4000000000000001E-2</v>
      </c>
      <c r="AM32" s="3">
        <v>0.2</v>
      </c>
      <c r="AN32" s="3">
        <v>0.5</v>
      </c>
      <c r="AO32" s="3">
        <v>0.4</v>
      </c>
      <c r="AP32" s="3">
        <v>0.69</v>
      </c>
      <c r="AQ32" s="3" t="s">
        <v>142</v>
      </c>
      <c r="AS32" s="3">
        <v>0.4</v>
      </c>
      <c r="AT32" s="3" t="s">
        <v>142</v>
      </c>
      <c r="AU32" s="3">
        <v>6.8</v>
      </c>
      <c r="AV32" s="3"/>
    </row>
    <row r="33" spans="1:48" x14ac:dyDescent="0.25">
      <c r="A33" s="3">
        <v>601900</v>
      </c>
      <c r="B33" s="3">
        <v>7103300</v>
      </c>
      <c r="C33" s="3">
        <v>46</v>
      </c>
      <c r="D33" s="16">
        <v>0.3</v>
      </c>
      <c r="E33" s="18">
        <v>16</v>
      </c>
      <c r="F33" s="3">
        <v>7.57</v>
      </c>
      <c r="G33" s="3">
        <v>33.450000000000003</v>
      </c>
      <c r="H33" s="3">
        <v>75.8</v>
      </c>
      <c r="I33" s="3">
        <v>11.1</v>
      </c>
      <c r="J33" s="3">
        <v>0.62</v>
      </c>
      <c r="K33" s="3">
        <v>17</v>
      </c>
      <c r="L33" s="3">
        <v>13.9</v>
      </c>
      <c r="M33" s="3">
        <v>12.8</v>
      </c>
      <c r="N33" s="3">
        <v>0.27</v>
      </c>
      <c r="O33" s="12">
        <v>512</v>
      </c>
      <c r="P33" s="3"/>
      <c r="Q33" s="3">
        <v>1.5</v>
      </c>
      <c r="R33" s="3">
        <v>202</v>
      </c>
      <c r="S33" s="3">
        <v>0.48</v>
      </c>
      <c r="U33" s="3">
        <v>9.8000000000000007</v>
      </c>
      <c r="V33" s="3">
        <v>0.11</v>
      </c>
      <c r="W33" s="3">
        <v>48.3</v>
      </c>
      <c r="X33" s="3">
        <v>32.299999999999997</v>
      </c>
      <c r="Y33" s="3">
        <v>0.28000000000000003</v>
      </c>
      <c r="AA33" s="3">
        <v>1.82</v>
      </c>
      <c r="AB33" s="3" t="s">
        <v>141</v>
      </c>
      <c r="AC33" s="3">
        <v>0.48</v>
      </c>
      <c r="AD33" s="3">
        <v>7.0000000000000001E-3</v>
      </c>
      <c r="AE33" s="3">
        <v>12.9</v>
      </c>
      <c r="AH33" s="3">
        <v>122</v>
      </c>
      <c r="AI33" s="3">
        <v>3.0000000000000001E-3</v>
      </c>
      <c r="AJ33" s="3">
        <v>3</v>
      </c>
      <c r="AK33" s="3">
        <v>1.33</v>
      </c>
      <c r="AL33" s="3">
        <v>0.08</v>
      </c>
      <c r="AM33" s="3">
        <v>0.34</v>
      </c>
      <c r="AN33" s="3">
        <v>0.5</v>
      </c>
      <c r="AO33" s="3">
        <v>0.6</v>
      </c>
      <c r="AP33" s="3">
        <v>0.55000000000000004</v>
      </c>
      <c r="AQ33" s="3" t="s">
        <v>142</v>
      </c>
      <c r="AS33" s="3">
        <v>0.1</v>
      </c>
      <c r="AT33" s="3">
        <v>0.03</v>
      </c>
      <c r="AU33" s="3">
        <v>6.8</v>
      </c>
      <c r="AV33" s="3"/>
    </row>
    <row r="34" spans="1:48" x14ac:dyDescent="0.25">
      <c r="A34" s="3">
        <v>601950</v>
      </c>
      <c r="B34" s="3">
        <v>7103300</v>
      </c>
      <c r="C34" s="3">
        <v>47</v>
      </c>
      <c r="D34" s="16">
        <v>1.1000000000000001</v>
      </c>
      <c r="E34" s="18">
        <v>40</v>
      </c>
      <c r="F34" s="3">
        <v>9.17</v>
      </c>
      <c r="G34" s="3">
        <v>24.8</v>
      </c>
      <c r="H34" s="3">
        <v>64</v>
      </c>
      <c r="I34" s="3">
        <v>7</v>
      </c>
      <c r="J34" s="3">
        <v>0.63</v>
      </c>
      <c r="K34" s="3">
        <v>7</v>
      </c>
      <c r="L34" s="3">
        <v>21.9</v>
      </c>
      <c r="M34" s="3">
        <v>18.8</v>
      </c>
      <c r="N34" s="3">
        <v>0.25</v>
      </c>
      <c r="P34" s="3"/>
      <c r="Q34" s="3">
        <v>2.1</v>
      </c>
      <c r="R34" s="3">
        <v>81</v>
      </c>
      <c r="S34" s="3">
        <v>0.55000000000000004</v>
      </c>
      <c r="U34" s="3">
        <v>8.8000000000000007</v>
      </c>
      <c r="V34" s="3">
        <v>7.0000000000000007E-2</v>
      </c>
      <c r="W34" s="3">
        <v>27.5</v>
      </c>
      <c r="X34" s="3">
        <v>17.100000000000001</v>
      </c>
      <c r="Y34" s="3">
        <v>0.11</v>
      </c>
      <c r="AA34" s="3">
        <v>0.85</v>
      </c>
      <c r="AB34" s="3">
        <v>4</v>
      </c>
      <c r="AC34" s="3">
        <v>0.28999999999999998</v>
      </c>
      <c r="AD34" s="3">
        <v>1.4E-2</v>
      </c>
      <c r="AE34" s="3">
        <v>16.8</v>
      </c>
      <c r="AH34" s="3">
        <v>59.7</v>
      </c>
      <c r="AI34" s="3">
        <v>4.0000000000000001E-3</v>
      </c>
      <c r="AJ34" s="3">
        <v>4</v>
      </c>
      <c r="AK34" s="3">
        <v>0.92</v>
      </c>
      <c r="AL34" s="3">
        <v>6.9000000000000006E-2</v>
      </c>
      <c r="AM34" s="3">
        <v>0.2</v>
      </c>
      <c r="AN34" s="3">
        <v>0.3</v>
      </c>
      <c r="AO34" s="3">
        <v>0.7</v>
      </c>
      <c r="AP34" s="3">
        <v>0.38</v>
      </c>
      <c r="AQ34" s="3" t="s">
        <v>142</v>
      </c>
      <c r="AS34" s="3" t="s">
        <v>143</v>
      </c>
      <c r="AT34" s="3">
        <v>0.03</v>
      </c>
      <c r="AU34" s="3">
        <v>5</v>
      </c>
      <c r="AV34" s="3"/>
    </row>
    <row r="35" spans="1:48" x14ac:dyDescent="0.25">
      <c r="A35" s="3">
        <v>602000</v>
      </c>
      <c r="B35" s="3">
        <v>7103300</v>
      </c>
      <c r="C35" s="3">
        <v>48</v>
      </c>
      <c r="D35" s="16" t="s">
        <v>147</v>
      </c>
      <c r="E35" s="18">
        <v>316</v>
      </c>
      <c r="F35" s="3">
        <v>12.34</v>
      </c>
      <c r="G35" s="3">
        <v>48.83</v>
      </c>
      <c r="H35" s="3">
        <v>115.8</v>
      </c>
      <c r="I35" s="3">
        <v>16.600000000000001</v>
      </c>
      <c r="J35" s="3">
        <v>0.66</v>
      </c>
      <c r="K35" s="3">
        <v>12</v>
      </c>
      <c r="L35" s="3">
        <v>22.7</v>
      </c>
      <c r="M35" s="3">
        <v>18.2</v>
      </c>
      <c r="N35" s="3">
        <v>0.22</v>
      </c>
      <c r="O35" s="12">
        <v>494</v>
      </c>
      <c r="P35" s="3"/>
      <c r="Q35" s="3">
        <v>2.2999999999999998</v>
      </c>
      <c r="R35" s="3">
        <v>53</v>
      </c>
      <c r="S35" s="3">
        <v>1.32</v>
      </c>
      <c r="U35" s="3">
        <v>8</v>
      </c>
      <c r="V35" s="3">
        <v>0.66</v>
      </c>
      <c r="W35" s="3">
        <v>23.7</v>
      </c>
      <c r="X35" s="3">
        <v>10.4</v>
      </c>
      <c r="Y35" s="3">
        <v>0.21</v>
      </c>
      <c r="AA35" s="3">
        <v>4.3499999999999996</v>
      </c>
      <c r="AB35" s="3">
        <v>10</v>
      </c>
      <c r="AC35" s="3">
        <v>0.15</v>
      </c>
      <c r="AD35" s="3">
        <v>1.0999999999999999E-2</v>
      </c>
      <c r="AE35" s="3">
        <v>15.2</v>
      </c>
      <c r="AH35" s="3">
        <v>55.3</v>
      </c>
      <c r="AI35" s="3">
        <v>6.0000000000000001E-3</v>
      </c>
      <c r="AJ35" s="3">
        <v>6</v>
      </c>
      <c r="AK35" s="3">
        <v>1.08</v>
      </c>
      <c r="AL35" s="3">
        <v>8.9999999999999993E-3</v>
      </c>
      <c r="AM35" s="3">
        <v>0.13</v>
      </c>
      <c r="AN35" s="3">
        <v>0.8</v>
      </c>
      <c r="AO35" s="3">
        <v>1.3</v>
      </c>
      <c r="AP35" s="3">
        <v>0.43</v>
      </c>
      <c r="AQ35" s="3" t="s">
        <v>142</v>
      </c>
      <c r="AS35" s="3" t="s">
        <v>143</v>
      </c>
      <c r="AT35" s="3" t="s">
        <v>142</v>
      </c>
      <c r="AU35" s="3">
        <v>6.8</v>
      </c>
      <c r="AV35" s="3"/>
    </row>
    <row r="36" spans="1:48" x14ac:dyDescent="0.25">
      <c r="A36" s="3">
        <v>602050</v>
      </c>
      <c r="B36" s="3">
        <v>7103300</v>
      </c>
      <c r="C36" s="3">
        <v>49</v>
      </c>
      <c r="D36" s="16" t="s">
        <v>147</v>
      </c>
      <c r="E36" s="18">
        <v>118</v>
      </c>
      <c r="F36" s="3">
        <v>10.39</v>
      </c>
      <c r="G36" s="3">
        <v>26.55</v>
      </c>
      <c r="H36" s="3">
        <v>74.900000000000006</v>
      </c>
      <c r="I36" s="3">
        <v>7.8</v>
      </c>
      <c r="J36" s="3">
        <v>0.73</v>
      </c>
      <c r="K36" s="3">
        <v>25</v>
      </c>
      <c r="L36" s="3">
        <v>26.8</v>
      </c>
      <c r="M36" s="3">
        <v>24.9</v>
      </c>
      <c r="N36" s="3">
        <v>0.28000000000000003</v>
      </c>
      <c r="P36" s="3"/>
      <c r="Q36" s="3">
        <v>2</v>
      </c>
      <c r="R36" s="3">
        <v>66</v>
      </c>
      <c r="S36" s="3">
        <v>0.65</v>
      </c>
      <c r="U36" s="3">
        <v>11.4</v>
      </c>
      <c r="V36" s="3">
        <v>0.45</v>
      </c>
      <c r="W36" s="3">
        <v>29.3</v>
      </c>
      <c r="X36" s="3">
        <v>22.4</v>
      </c>
      <c r="Y36" s="3">
        <v>0.37</v>
      </c>
      <c r="AA36" s="3">
        <v>1.94</v>
      </c>
      <c r="AB36" s="3">
        <v>3</v>
      </c>
      <c r="AC36" s="3">
        <v>0.31</v>
      </c>
      <c r="AD36" s="3">
        <v>1.6E-2</v>
      </c>
      <c r="AE36" s="3">
        <v>18</v>
      </c>
      <c r="AH36" s="3">
        <v>75.7</v>
      </c>
      <c r="AI36" s="3">
        <v>4.0000000000000001E-3</v>
      </c>
      <c r="AJ36" s="3">
        <v>3</v>
      </c>
      <c r="AK36" s="3">
        <v>1.1100000000000001</v>
      </c>
      <c r="AL36" s="3">
        <v>5.5E-2</v>
      </c>
      <c r="AM36" s="3">
        <v>0.34</v>
      </c>
      <c r="AN36" s="3">
        <v>0.4</v>
      </c>
      <c r="AO36" s="3">
        <v>0.9</v>
      </c>
      <c r="AP36" s="3">
        <v>0.69</v>
      </c>
      <c r="AQ36" s="3" t="s">
        <v>142</v>
      </c>
      <c r="AS36" s="3">
        <v>0.4</v>
      </c>
      <c r="AT36" s="3">
        <v>0.04</v>
      </c>
      <c r="AU36" s="3">
        <v>4.8</v>
      </c>
      <c r="AV36" s="3"/>
    </row>
    <row r="37" spans="1:48" x14ac:dyDescent="0.25">
      <c r="A37" s="3">
        <v>602100</v>
      </c>
      <c r="B37" s="3">
        <v>7103300</v>
      </c>
      <c r="C37" s="3">
        <v>50</v>
      </c>
      <c r="D37" s="17"/>
      <c r="E37" s="19"/>
    </row>
    <row r="38" spans="1:48" x14ac:dyDescent="0.25">
      <c r="A38" s="3">
        <v>601400</v>
      </c>
      <c r="B38" s="3">
        <v>7103400</v>
      </c>
      <c r="C38" s="3">
        <v>51</v>
      </c>
      <c r="D38" s="16">
        <v>3.7</v>
      </c>
      <c r="E38" s="18">
        <v>82</v>
      </c>
      <c r="F38" s="3">
        <v>7.79</v>
      </c>
      <c r="G38" s="3">
        <v>44.61</v>
      </c>
      <c r="H38" s="3">
        <v>111.6</v>
      </c>
      <c r="I38" s="3">
        <v>19.2</v>
      </c>
      <c r="J38" s="3">
        <v>0.3</v>
      </c>
      <c r="K38" s="3" t="s">
        <v>145</v>
      </c>
      <c r="L38" s="3">
        <v>48.8</v>
      </c>
      <c r="M38" s="3">
        <v>56.5</v>
      </c>
      <c r="N38" s="3">
        <v>0.49</v>
      </c>
      <c r="O38" s="12">
        <v>431</v>
      </c>
      <c r="P38" s="3"/>
      <c r="Q38" s="3">
        <v>4.5</v>
      </c>
      <c r="R38" s="3">
        <v>114</v>
      </c>
      <c r="S38" s="3">
        <v>0.78</v>
      </c>
      <c r="U38" s="3">
        <v>24.8</v>
      </c>
      <c r="V38" s="3">
        <v>0.08</v>
      </c>
      <c r="W38" s="3">
        <v>41.1</v>
      </c>
      <c r="X38" s="3">
        <v>72.8</v>
      </c>
      <c r="Y38" s="3">
        <v>0.08</v>
      </c>
      <c r="AA38" s="3">
        <v>1.06</v>
      </c>
      <c r="AB38" s="3">
        <v>5</v>
      </c>
      <c r="AC38" s="3">
        <v>0.64</v>
      </c>
      <c r="AD38" s="3">
        <v>1.7000000000000001E-2</v>
      </c>
      <c r="AE38" s="3">
        <v>18</v>
      </c>
      <c r="AH38" s="3">
        <v>50.3</v>
      </c>
      <c r="AI38" s="3">
        <v>5.0000000000000001E-3</v>
      </c>
      <c r="AJ38" s="3">
        <v>5</v>
      </c>
      <c r="AK38" s="3">
        <v>2.68</v>
      </c>
      <c r="AL38" s="3">
        <v>0.39200000000000002</v>
      </c>
      <c r="AM38" s="3">
        <v>1.08</v>
      </c>
      <c r="AN38" s="3">
        <v>0.8</v>
      </c>
      <c r="AO38" s="3">
        <v>0.9</v>
      </c>
      <c r="AP38" s="3">
        <v>1.44</v>
      </c>
      <c r="AQ38" s="3" t="s">
        <v>142</v>
      </c>
      <c r="AS38" s="3">
        <v>0.5</v>
      </c>
      <c r="AT38" s="3">
        <v>0.02</v>
      </c>
      <c r="AU38" s="3">
        <v>11.9</v>
      </c>
      <c r="AV38" s="3"/>
    </row>
    <row r="39" spans="1:48" x14ac:dyDescent="0.25">
      <c r="A39" s="3">
        <v>601450</v>
      </c>
      <c r="B39" s="3">
        <v>7103400</v>
      </c>
      <c r="C39" s="3">
        <v>52</v>
      </c>
      <c r="D39" s="16">
        <v>3.1</v>
      </c>
      <c r="E39" s="18">
        <v>29</v>
      </c>
      <c r="F39" s="3">
        <v>5.49</v>
      </c>
      <c r="G39" s="3">
        <v>46.01</v>
      </c>
      <c r="H39" s="3">
        <v>86.5</v>
      </c>
      <c r="I39" s="3">
        <v>14.3</v>
      </c>
      <c r="J39" s="3">
        <v>0.31</v>
      </c>
      <c r="K39" s="3">
        <v>8</v>
      </c>
      <c r="L39" s="3">
        <v>38</v>
      </c>
      <c r="M39" s="3">
        <v>44.6</v>
      </c>
      <c r="N39" s="3">
        <v>0.49</v>
      </c>
      <c r="P39" s="3"/>
      <c r="Q39" s="3">
        <v>4</v>
      </c>
      <c r="R39" s="3">
        <v>89</v>
      </c>
      <c r="S39" s="3">
        <v>0.73</v>
      </c>
      <c r="U39" s="3">
        <v>7.1</v>
      </c>
      <c r="V39" s="3">
        <v>0.13</v>
      </c>
      <c r="W39" s="3">
        <v>23.3</v>
      </c>
      <c r="X39" s="3">
        <v>90.6</v>
      </c>
      <c r="Y39" s="3">
        <v>7.0000000000000007E-2</v>
      </c>
      <c r="AA39" s="3">
        <v>1.1100000000000001</v>
      </c>
      <c r="AB39" s="3">
        <v>5</v>
      </c>
      <c r="AC39" s="3">
        <v>0.73</v>
      </c>
      <c r="AD39" s="3">
        <v>0.01</v>
      </c>
      <c r="AE39" s="3">
        <v>8.3000000000000007</v>
      </c>
      <c r="AH39" s="3">
        <v>77.8</v>
      </c>
      <c r="AI39" s="3">
        <v>4.0000000000000001E-3</v>
      </c>
      <c r="AJ39" s="3">
        <v>5</v>
      </c>
      <c r="AK39" s="3">
        <v>2.29</v>
      </c>
      <c r="AL39" s="3">
        <v>7.2999999999999995E-2</v>
      </c>
      <c r="AM39" s="3">
        <v>0.96</v>
      </c>
      <c r="AN39" s="3">
        <v>0.9</v>
      </c>
      <c r="AO39" s="3">
        <v>0.9</v>
      </c>
      <c r="AP39" s="3">
        <v>1.1499999999999999</v>
      </c>
      <c r="AQ39" s="3" t="s">
        <v>142</v>
      </c>
      <c r="AS39" s="3" t="s">
        <v>143</v>
      </c>
      <c r="AT39" s="3">
        <v>0.04</v>
      </c>
      <c r="AU39" s="3">
        <v>9.4</v>
      </c>
      <c r="AV39" s="3"/>
    </row>
    <row r="40" spans="1:48" x14ac:dyDescent="0.25">
      <c r="A40" s="3">
        <v>601500</v>
      </c>
      <c r="B40" s="3">
        <v>7103400</v>
      </c>
      <c r="C40" s="3">
        <v>53</v>
      </c>
      <c r="D40" s="16">
        <v>0.2</v>
      </c>
      <c r="E40" s="18">
        <v>171</v>
      </c>
      <c r="F40" s="3">
        <v>25.53</v>
      </c>
      <c r="G40" s="3">
        <v>36.07</v>
      </c>
      <c r="H40" s="3">
        <v>64.2</v>
      </c>
      <c r="I40" s="3">
        <v>9</v>
      </c>
      <c r="J40" s="3">
        <v>0.7</v>
      </c>
      <c r="K40" s="3">
        <v>15</v>
      </c>
      <c r="L40" s="3">
        <v>39.299999999999997</v>
      </c>
      <c r="M40" s="3">
        <v>64.8</v>
      </c>
      <c r="N40" s="3">
        <v>0.55000000000000004</v>
      </c>
      <c r="O40" s="12">
        <v>537</v>
      </c>
      <c r="P40" s="3"/>
      <c r="Q40" s="3">
        <v>6.3</v>
      </c>
      <c r="R40" s="3">
        <v>94</v>
      </c>
      <c r="S40" s="3">
        <v>1.39</v>
      </c>
      <c r="U40" s="3">
        <v>7.7</v>
      </c>
      <c r="V40" s="3">
        <v>0.56000000000000005</v>
      </c>
      <c r="W40" s="3">
        <v>31.4</v>
      </c>
      <c r="X40" s="3">
        <v>33.6</v>
      </c>
      <c r="Y40" s="3">
        <v>0.13</v>
      </c>
      <c r="AA40" s="3">
        <v>0.94</v>
      </c>
      <c r="AB40" s="3">
        <v>14</v>
      </c>
      <c r="AC40" s="3">
        <v>0.41</v>
      </c>
      <c r="AD40" s="3">
        <v>2.8000000000000001E-2</v>
      </c>
      <c r="AE40" s="3">
        <v>22.2</v>
      </c>
      <c r="AH40" s="3">
        <v>178.2</v>
      </c>
      <c r="AI40" s="3">
        <v>6.0000000000000001E-3</v>
      </c>
      <c r="AJ40" s="3">
        <v>5</v>
      </c>
      <c r="AK40" s="3">
        <v>1.35</v>
      </c>
      <c r="AL40" s="3">
        <v>0.03</v>
      </c>
      <c r="AM40" s="3">
        <v>0.11</v>
      </c>
      <c r="AN40" s="3">
        <v>0.4</v>
      </c>
      <c r="AO40" s="3">
        <v>2.2999999999999998</v>
      </c>
      <c r="AP40" s="3">
        <v>0.27</v>
      </c>
      <c r="AQ40" s="3" t="s">
        <v>142</v>
      </c>
      <c r="AS40" s="3">
        <v>0.2</v>
      </c>
      <c r="AT40" s="3">
        <v>0.04</v>
      </c>
      <c r="AU40" s="3">
        <v>5.5</v>
      </c>
      <c r="AV40" s="3"/>
    </row>
    <row r="41" spans="1:48" x14ac:dyDescent="0.25">
      <c r="A41" s="3">
        <v>601550</v>
      </c>
      <c r="B41" s="3">
        <v>7103400</v>
      </c>
      <c r="C41" s="3">
        <v>54</v>
      </c>
      <c r="D41" s="16">
        <v>0.2</v>
      </c>
      <c r="E41" s="18">
        <v>132</v>
      </c>
      <c r="F41" s="3">
        <v>17.91</v>
      </c>
      <c r="G41" s="3">
        <v>32.450000000000003</v>
      </c>
      <c r="H41" s="3">
        <v>77</v>
      </c>
      <c r="I41" s="3">
        <v>18.3</v>
      </c>
      <c r="J41" s="3">
        <v>0.59</v>
      </c>
      <c r="K41" s="3">
        <v>21</v>
      </c>
      <c r="L41" s="3">
        <v>47.9</v>
      </c>
      <c r="M41" s="3">
        <v>38.299999999999997</v>
      </c>
      <c r="N41" s="3">
        <v>0.55000000000000004</v>
      </c>
      <c r="P41" s="3"/>
      <c r="Q41" s="3">
        <v>7.2</v>
      </c>
      <c r="R41" s="3">
        <v>158</v>
      </c>
      <c r="S41" s="3">
        <v>1.72</v>
      </c>
      <c r="U41" s="3">
        <v>3.9</v>
      </c>
      <c r="V41" s="3">
        <v>1.06</v>
      </c>
      <c r="W41" s="3">
        <v>19.399999999999999</v>
      </c>
      <c r="X41" s="3">
        <v>50.1</v>
      </c>
      <c r="Y41" s="3">
        <v>0.11</v>
      </c>
      <c r="AA41" s="3">
        <v>0.9</v>
      </c>
      <c r="AB41" s="3">
        <v>22</v>
      </c>
      <c r="AC41" s="3">
        <v>0.54</v>
      </c>
      <c r="AD41" s="3">
        <v>3.5999999999999997E-2</v>
      </c>
      <c r="AE41" s="3">
        <v>18</v>
      </c>
      <c r="AH41" s="3">
        <v>362.2</v>
      </c>
      <c r="AI41" s="3">
        <v>1.6E-2</v>
      </c>
      <c r="AJ41" s="3">
        <v>5</v>
      </c>
      <c r="AK41" s="3">
        <v>1.5</v>
      </c>
      <c r="AL41" s="3">
        <v>3.5000000000000003E-2</v>
      </c>
      <c r="AM41" s="3">
        <v>0.14000000000000001</v>
      </c>
      <c r="AN41" s="3">
        <v>1</v>
      </c>
      <c r="AO41" s="3">
        <v>2.9</v>
      </c>
      <c r="AP41" s="3">
        <v>0.44</v>
      </c>
      <c r="AQ41" s="3" t="s">
        <v>142</v>
      </c>
      <c r="AS41" s="3">
        <v>0.1</v>
      </c>
      <c r="AT41" s="3">
        <v>7.0000000000000007E-2</v>
      </c>
      <c r="AU41" s="3">
        <v>6.4</v>
      </c>
      <c r="AV41" s="3"/>
    </row>
    <row r="42" spans="1:48" x14ac:dyDescent="0.25">
      <c r="A42" s="3">
        <v>601600</v>
      </c>
      <c r="B42" s="3">
        <v>7103400</v>
      </c>
      <c r="C42" s="3">
        <v>55</v>
      </c>
      <c r="D42" s="16">
        <v>4.0999999999999996</v>
      </c>
      <c r="E42" s="18">
        <v>212</v>
      </c>
      <c r="F42" s="3">
        <v>25.18</v>
      </c>
      <c r="G42" s="3">
        <v>29.08</v>
      </c>
      <c r="H42" s="3">
        <v>64.8</v>
      </c>
      <c r="I42" s="3">
        <v>15</v>
      </c>
      <c r="J42" s="3">
        <v>0.66</v>
      </c>
      <c r="K42" s="3">
        <v>23</v>
      </c>
      <c r="L42" s="3">
        <v>35.799999999999997</v>
      </c>
      <c r="M42" s="3">
        <v>33.4</v>
      </c>
      <c r="N42" s="3">
        <v>0.48</v>
      </c>
      <c r="O42" s="12">
        <v>512</v>
      </c>
      <c r="P42" s="3"/>
      <c r="Q42" s="3">
        <v>7.4</v>
      </c>
      <c r="R42" s="3">
        <v>194</v>
      </c>
      <c r="S42" s="3">
        <v>1.56</v>
      </c>
      <c r="U42" s="3">
        <v>4.2</v>
      </c>
      <c r="V42" s="3">
        <v>1.35</v>
      </c>
      <c r="W42" s="3">
        <v>15.3</v>
      </c>
      <c r="X42" s="3">
        <v>24</v>
      </c>
      <c r="Y42" s="3">
        <v>0.14000000000000001</v>
      </c>
      <c r="AA42" s="3">
        <v>0.59</v>
      </c>
      <c r="AB42" s="3">
        <v>24</v>
      </c>
      <c r="AC42" s="3">
        <v>0.25</v>
      </c>
      <c r="AD42" s="3">
        <v>2.1000000000000001E-2</v>
      </c>
      <c r="AE42" s="3">
        <v>20</v>
      </c>
      <c r="AH42" s="3">
        <v>172.3</v>
      </c>
      <c r="AI42" s="3">
        <v>1.6E-2</v>
      </c>
      <c r="AJ42" s="3">
        <v>4</v>
      </c>
      <c r="AK42" s="3">
        <v>1.28</v>
      </c>
      <c r="AL42" s="3">
        <v>1.2999999999999999E-2</v>
      </c>
      <c r="AM42" s="3">
        <v>0.09</v>
      </c>
      <c r="AN42" s="3">
        <v>0.5</v>
      </c>
      <c r="AO42" s="3">
        <v>3.3</v>
      </c>
      <c r="AP42" s="3">
        <v>0.5</v>
      </c>
      <c r="AQ42" s="3" t="s">
        <v>142</v>
      </c>
      <c r="AS42" s="3">
        <v>0.2</v>
      </c>
      <c r="AT42" s="3">
        <v>0.04</v>
      </c>
      <c r="AU42" s="3">
        <v>4.8</v>
      </c>
      <c r="AV42" s="3"/>
    </row>
    <row r="43" spans="1:48" x14ac:dyDescent="0.25">
      <c r="A43" s="3">
        <v>601650</v>
      </c>
      <c r="B43" s="3">
        <v>7103400</v>
      </c>
      <c r="C43" s="3">
        <v>56</v>
      </c>
      <c r="D43" s="16">
        <v>4.5</v>
      </c>
      <c r="E43" s="18">
        <v>156</v>
      </c>
      <c r="F43" s="3">
        <v>21.59</v>
      </c>
      <c r="G43" s="3">
        <v>13.34</v>
      </c>
      <c r="H43" s="3">
        <v>51.2</v>
      </c>
      <c r="I43" s="3">
        <v>6.7</v>
      </c>
      <c r="J43" s="3">
        <v>0.26</v>
      </c>
      <c r="K43" s="3">
        <v>16</v>
      </c>
      <c r="L43" s="3">
        <v>39.799999999999997</v>
      </c>
      <c r="M43" s="3">
        <v>33.1</v>
      </c>
      <c r="N43" s="3">
        <v>0.36</v>
      </c>
      <c r="P43" s="3"/>
      <c r="Q43" s="3">
        <v>5.4</v>
      </c>
      <c r="R43" s="3">
        <v>58</v>
      </c>
      <c r="S43" s="3">
        <v>1.1000000000000001</v>
      </c>
      <c r="U43" s="3">
        <v>3.1</v>
      </c>
      <c r="V43" s="3">
        <v>0.45</v>
      </c>
      <c r="W43" s="3">
        <v>14.7</v>
      </c>
      <c r="X43" s="3">
        <v>13.5</v>
      </c>
      <c r="Y43" s="3">
        <v>0.08</v>
      </c>
      <c r="AA43" s="3">
        <v>0.33</v>
      </c>
      <c r="AB43" s="3">
        <v>12</v>
      </c>
      <c r="AC43" s="3">
        <v>0.17</v>
      </c>
      <c r="AD43" s="3">
        <v>2.3E-2</v>
      </c>
      <c r="AE43" s="3">
        <v>24</v>
      </c>
      <c r="AH43" s="3">
        <v>63.2</v>
      </c>
      <c r="AI43" s="3">
        <v>6.0000000000000001E-3</v>
      </c>
      <c r="AJ43" s="3">
        <v>5</v>
      </c>
      <c r="AK43" s="3">
        <v>0.94</v>
      </c>
      <c r="AL43" s="3">
        <v>0.01</v>
      </c>
      <c r="AM43" s="3">
        <v>0.08</v>
      </c>
      <c r="AN43" s="3">
        <v>1.1000000000000001</v>
      </c>
      <c r="AO43" s="3">
        <v>2.1</v>
      </c>
      <c r="AP43" s="3">
        <v>0.28000000000000003</v>
      </c>
      <c r="AQ43" s="3" t="s">
        <v>142</v>
      </c>
      <c r="AS43" s="3" t="s">
        <v>143</v>
      </c>
      <c r="AT43" s="3">
        <v>0.06</v>
      </c>
      <c r="AU43" s="3">
        <v>2.8</v>
      </c>
      <c r="AV43" s="3"/>
    </row>
    <row r="44" spans="1:48" x14ac:dyDescent="0.25">
      <c r="A44" s="3">
        <v>601700</v>
      </c>
      <c r="B44" s="3">
        <v>7103400</v>
      </c>
      <c r="C44" s="3">
        <v>57</v>
      </c>
      <c r="D44" s="16">
        <v>2.1</v>
      </c>
      <c r="E44" s="18">
        <v>38</v>
      </c>
      <c r="F44" s="3">
        <v>9.2899999999999991</v>
      </c>
      <c r="G44" s="3">
        <v>12.27</v>
      </c>
      <c r="H44" s="3">
        <v>46.4</v>
      </c>
      <c r="I44" s="3">
        <v>5.8</v>
      </c>
      <c r="J44" s="3">
        <v>0.19</v>
      </c>
      <c r="K44" s="3">
        <v>8</v>
      </c>
      <c r="L44" s="3">
        <v>16.399999999999999</v>
      </c>
      <c r="M44" s="3">
        <v>17.3</v>
      </c>
      <c r="N44" s="3">
        <v>0.19</v>
      </c>
      <c r="O44" s="12">
        <v>555</v>
      </c>
      <c r="P44" s="3"/>
      <c r="Q44" s="3">
        <v>2.5</v>
      </c>
      <c r="R44" s="3">
        <v>34</v>
      </c>
      <c r="S44" s="3">
        <v>0.53</v>
      </c>
      <c r="U44" s="3">
        <v>3.9</v>
      </c>
      <c r="V44" s="3">
        <v>0.34</v>
      </c>
      <c r="W44" s="3">
        <v>15.6</v>
      </c>
      <c r="X44" s="3">
        <v>9.9</v>
      </c>
      <c r="Y44" s="3">
        <v>0.05</v>
      </c>
      <c r="AA44" s="3">
        <v>0.43</v>
      </c>
      <c r="AB44" s="3">
        <v>4</v>
      </c>
      <c r="AC44" s="3">
        <v>0.16</v>
      </c>
      <c r="AD44" s="3">
        <v>1.9E-2</v>
      </c>
      <c r="AE44" s="3">
        <v>12.2</v>
      </c>
      <c r="AH44" s="3">
        <v>30</v>
      </c>
      <c r="AI44" s="3">
        <v>3.0000000000000001E-3</v>
      </c>
      <c r="AJ44" s="3">
        <v>2</v>
      </c>
      <c r="AK44" s="3">
        <v>0.46</v>
      </c>
      <c r="AL44" s="3">
        <v>3.5999999999999997E-2</v>
      </c>
      <c r="AM44" s="3">
        <v>0.1</v>
      </c>
      <c r="AN44" s="3">
        <v>0.7</v>
      </c>
      <c r="AO44" s="3">
        <v>1</v>
      </c>
      <c r="AP44" s="3">
        <v>0.45</v>
      </c>
      <c r="AQ44" s="3" t="s">
        <v>142</v>
      </c>
      <c r="AS44" s="3">
        <v>0.1</v>
      </c>
      <c r="AT44" s="3" t="s">
        <v>142</v>
      </c>
      <c r="AU44" s="3">
        <v>2.1</v>
      </c>
      <c r="AV44" s="3"/>
    </row>
    <row r="45" spans="1:48" x14ac:dyDescent="0.25">
      <c r="A45" s="3">
        <v>601750</v>
      </c>
      <c r="B45" s="3">
        <v>7103400</v>
      </c>
      <c r="C45" s="3">
        <v>58</v>
      </c>
      <c r="D45" s="16">
        <v>0.3</v>
      </c>
      <c r="E45" s="18">
        <v>179</v>
      </c>
      <c r="F45" s="3">
        <v>17.149999999999999</v>
      </c>
      <c r="G45" s="3">
        <v>38.200000000000003</v>
      </c>
      <c r="H45" s="3">
        <v>123.5</v>
      </c>
      <c r="I45" s="3">
        <v>15.1</v>
      </c>
      <c r="J45" s="3">
        <v>1.05</v>
      </c>
      <c r="K45" s="3">
        <v>14</v>
      </c>
      <c r="L45" s="3">
        <v>22.9</v>
      </c>
      <c r="M45" s="3">
        <v>33.9</v>
      </c>
      <c r="N45" s="3">
        <v>0.43</v>
      </c>
      <c r="P45" s="3"/>
      <c r="Q45" s="3">
        <v>5.7</v>
      </c>
      <c r="R45" s="3">
        <v>110</v>
      </c>
      <c r="S45" s="3">
        <v>0.84</v>
      </c>
      <c r="U45" s="3">
        <v>10.4</v>
      </c>
      <c r="V45" s="3">
        <v>3.86</v>
      </c>
      <c r="W45" s="3">
        <v>32.200000000000003</v>
      </c>
      <c r="X45" s="3">
        <v>22.5</v>
      </c>
      <c r="Y45" s="3">
        <v>0.45</v>
      </c>
      <c r="AA45" s="3">
        <v>2.48</v>
      </c>
      <c r="AB45" s="3">
        <v>7</v>
      </c>
      <c r="AC45" s="3">
        <v>0.34</v>
      </c>
      <c r="AD45" s="3">
        <v>3.5999999999999997E-2</v>
      </c>
      <c r="AE45" s="3">
        <v>24.3</v>
      </c>
      <c r="AH45" s="3">
        <v>72.900000000000006</v>
      </c>
      <c r="AI45" s="3">
        <v>5.0000000000000001E-3</v>
      </c>
      <c r="AJ45" s="3">
        <v>5</v>
      </c>
      <c r="AK45" s="3">
        <v>0.95</v>
      </c>
      <c r="AL45" s="3">
        <v>1.2E-2</v>
      </c>
      <c r="AM45" s="3">
        <v>0.17</v>
      </c>
      <c r="AN45" s="3">
        <v>1.1000000000000001</v>
      </c>
      <c r="AO45" s="3">
        <v>1.3</v>
      </c>
      <c r="AP45" s="3">
        <v>0.82</v>
      </c>
      <c r="AQ45" s="3" t="s">
        <v>142</v>
      </c>
      <c r="AS45" s="3">
        <v>0.6</v>
      </c>
      <c r="AT45" s="3">
        <v>0.02</v>
      </c>
      <c r="AU45" s="3">
        <v>4.0999999999999996</v>
      </c>
      <c r="AV45" s="3"/>
    </row>
    <row r="46" spans="1:48" x14ac:dyDescent="0.25">
      <c r="A46" s="3">
        <v>601800</v>
      </c>
      <c r="B46" s="3">
        <v>7103400</v>
      </c>
      <c r="C46" s="3">
        <v>59</v>
      </c>
      <c r="D46" s="16">
        <v>0.8</v>
      </c>
      <c r="E46" s="18">
        <v>144</v>
      </c>
      <c r="F46" s="3">
        <v>11.75</v>
      </c>
      <c r="G46" s="3">
        <v>39.92</v>
      </c>
      <c r="H46" s="3">
        <v>147.80000000000001</v>
      </c>
      <c r="I46" s="3">
        <v>19.8</v>
      </c>
      <c r="J46" s="3">
        <v>0.97</v>
      </c>
      <c r="K46" s="3">
        <v>11</v>
      </c>
      <c r="L46" s="3">
        <v>28.3</v>
      </c>
      <c r="M46" s="3">
        <v>35.5</v>
      </c>
      <c r="N46" s="3">
        <v>0.49</v>
      </c>
      <c r="O46" s="12">
        <v>517</v>
      </c>
      <c r="P46" s="3"/>
      <c r="Q46" s="3">
        <v>3.3</v>
      </c>
      <c r="R46" s="3">
        <v>159</v>
      </c>
      <c r="S46" s="3">
        <v>1.1100000000000001</v>
      </c>
      <c r="U46" s="3">
        <v>12.4</v>
      </c>
      <c r="V46" s="3">
        <v>0.98</v>
      </c>
      <c r="W46" s="3">
        <v>47.5</v>
      </c>
      <c r="X46" s="3">
        <v>24.7</v>
      </c>
      <c r="Y46" s="3">
        <v>0.91</v>
      </c>
      <c r="AA46" s="3">
        <v>9.8000000000000007</v>
      </c>
      <c r="AB46" s="3">
        <v>7</v>
      </c>
      <c r="AC46" s="3">
        <v>0.54</v>
      </c>
      <c r="AD46" s="3">
        <v>1.6E-2</v>
      </c>
      <c r="AE46" s="3">
        <v>24.1</v>
      </c>
      <c r="AH46" s="3">
        <v>107.8</v>
      </c>
      <c r="AI46" s="3">
        <v>6.0000000000000001E-3</v>
      </c>
      <c r="AJ46" s="3">
        <v>8</v>
      </c>
      <c r="AK46" s="3">
        <v>1.55</v>
      </c>
      <c r="AL46" s="3">
        <v>1.4999999999999999E-2</v>
      </c>
      <c r="AM46" s="3">
        <v>0.18</v>
      </c>
      <c r="AN46" s="3">
        <v>1</v>
      </c>
      <c r="AO46" s="3">
        <v>1.6</v>
      </c>
      <c r="AP46" s="3">
        <v>0.72</v>
      </c>
      <c r="AQ46" s="3" t="s">
        <v>142</v>
      </c>
      <c r="AS46" s="3">
        <v>0.7</v>
      </c>
      <c r="AT46" s="3" t="s">
        <v>142</v>
      </c>
      <c r="AU46" s="3">
        <v>7.5</v>
      </c>
      <c r="AV46" s="3"/>
    </row>
    <row r="47" spans="1:48" x14ac:dyDescent="0.25">
      <c r="A47" s="3">
        <v>601850</v>
      </c>
      <c r="B47" s="3">
        <v>7103400</v>
      </c>
      <c r="C47" s="3">
        <v>60</v>
      </c>
      <c r="D47" s="16" t="s">
        <v>147</v>
      </c>
      <c r="E47" s="18">
        <v>216</v>
      </c>
      <c r="F47" s="3">
        <v>15</v>
      </c>
      <c r="G47" s="3">
        <v>29.21</v>
      </c>
      <c r="H47" s="3">
        <v>99.6</v>
      </c>
      <c r="I47" s="3">
        <v>58.9</v>
      </c>
      <c r="J47" s="3">
        <v>1.35</v>
      </c>
      <c r="K47" s="3">
        <v>14</v>
      </c>
      <c r="L47" s="3">
        <v>25</v>
      </c>
      <c r="M47" s="3">
        <v>26.8</v>
      </c>
      <c r="N47" s="3">
        <v>0.31</v>
      </c>
      <c r="P47" s="3"/>
      <c r="Q47" s="3">
        <v>6.9</v>
      </c>
      <c r="R47" s="3">
        <v>967</v>
      </c>
      <c r="S47" s="3">
        <v>1.48</v>
      </c>
      <c r="U47" s="3">
        <v>13.3</v>
      </c>
      <c r="V47" s="3">
        <v>2.58</v>
      </c>
      <c r="W47" s="3">
        <v>27.5</v>
      </c>
      <c r="X47" s="3">
        <v>63.4</v>
      </c>
      <c r="Y47" s="3">
        <v>0.84</v>
      </c>
      <c r="AA47" s="3">
        <v>8.9600000000000009</v>
      </c>
      <c r="AB47" s="3">
        <v>25</v>
      </c>
      <c r="AC47" s="3">
        <v>0.56999999999999995</v>
      </c>
      <c r="AD47" s="3">
        <v>6.6000000000000003E-2</v>
      </c>
      <c r="AE47" s="3">
        <v>31.7</v>
      </c>
      <c r="AH47" s="3">
        <v>178.6</v>
      </c>
      <c r="AI47" s="3">
        <v>8.0000000000000002E-3</v>
      </c>
      <c r="AJ47" s="3">
        <v>7</v>
      </c>
      <c r="AK47" s="3">
        <v>1.22</v>
      </c>
      <c r="AL47" s="3">
        <v>6.6000000000000003E-2</v>
      </c>
      <c r="AM47" s="3">
        <v>0.28999999999999998</v>
      </c>
      <c r="AN47" s="3">
        <v>0.3</v>
      </c>
      <c r="AO47" s="3">
        <v>3.9</v>
      </c>
      <c r="AP47" s="3">
        <v>0.97</v>
      </c>
      <c r="AQ47" s="3" t="s">
        <v>142</v>
      </c>
      <c r="AS47" s="3">
        <v>1.2</v>
      </c>
      <c r="AT47" s="3">
        <v>0.03</v>
      </c>
      <c r="AU47" s="3">
        <v>4.4000000000000004</v>
      </c>
      <c r="AV47" s="3"/>
    </row>
    <row r="48" spans="1:48" x14ac:dyDescent="0.25">
      <c r="A48" s="3">
        <v>601900</v>
      </c>
      <c r="B48" s="3">
        <v>7103400</v>
      </c>
      <c r="C48" s="3">
        <v>61</v>
      </c>
      <c r="D48" s="16">
        <v>2.2999999999999998</v>
      </c>
      <c r="E48" s="18">
        <v>105</v>
      </c>
      <c r="F48" s="3">
        <v>11.32</v>
      </c>
      <c r="G48" s="3">
        <v>17.93</v>
      </c>
      <c r="H48" s="3">
        <v>71.3</v>
      </c>
      <c r="I48" s="3">
        <v>12.1</v>
      </c>
      <c r="J48" s="3">
        <v>0.72</v>
      </c>
      <c r="K48" s="3">
        <v>5</v>
      </c>
      <c r="L48" s="3">
        <v>13.9</v>
      </c>
      <c r="M48" s="3">
        <v>14.7</v>
      </c>
      <c r="N48" s="3">
        <v>0.24</v>
      </c>
      <c r="O48" s="12">
        <v>478</v>
      </c>
      <c r="P48" s="3"/>
      <c r="Q48" s="3">
        <v>3.3</v>
      </c>
      <c r="R48" s="3">
        <v>89</v>
      </c>
      <c r="S48" s="3">
        <v>1.17</v>
      </c>
      <c r="U48" s="3">
        <v>6.7</v>
      </c>
      <c r="V48" s="3">
        <v>1.41</v>
      </c>
      <c r="W48" s="3">
        <v>24</v>
      </c>
      <c r="X48" s="3">
        <v>16.7</v>
      </c>
      <c r="Y48" s="3">
        <v>0.16</v>
      </c>
      <c r="AA48" s="3">
        <v>3.1</v>
      </c>
      <c r="AB48" s="3">
        <v>12</v>
      </c>
      <c r="AC48" s="3">
        <v>0.28999999999999998</v>
      </c>
      <c r="AD48" s="3">
        <v>3.2000000000000001E-2</v>
      </c>
      <c r="AE48" s="3">
        <v>20.5</v>
      </c>
      <c r="AH48" s="3">
        <v>50.1</v>
      </c>
      <c r="AI48" s="3">
        <v>8.9999999999999993E-3</v>
      </c>
      <c r="AJ48" s="3">
        <v>6</v>
      </c>
      <c r="AK48" s="3">
        <v>0.8</v>
      </c>
      <c r="AL48" s="3">
        <v>2.4E-2</v>
      </c>
      <c r="AM48" s="3">
        <v>0.15</v>
      </c>
      <c r="AN48" s="3">
        <v>2.1</v>
      </c>
      <c r="AO48" s="3">
        <v>2.2000000000000002</v>
      </c>
      <c r="AP48" s="3">
        <v>0.54</v>
      </c>
      <c r="AQ48" s="3" t="s">
        <v>142</v>
      </c>
      <c r="AS48" s="3">
        <v>0.2</v>
      </c>
      <c r="AT48" s="3" t="s">
        <v>142</v>
      </c>
      <c r="AU48" s="3">
        <v>3.8</v>
      </c>
      <c r="AV48" s="3"/>
    </row>
    <row r="49" spans="1:48" x14ac:dyDescent="0.25">
      <c r="A49" s="3">
        <v>601950</v>
      </c>
      <c r="B49" s="3">
        <v>7103400</v>
      </c>
      <c r="C49" s="3">
        <v>62</v>
      </c>
      <c r="D49" s="16" t="s">
        <v>147</v>
      </c>
      <c r="E49" s="18">
        <v>154</v>
      </c>
      <c r="F49" s="3">
        <v>18.739999999999998</v>
      </c>
      <c r="G49" s="3">
        <v>20.16</v>
      </c>
      <c r="H49" s="3">
        <v>83.8</v>
      </c>
      <c r="I49" s="3">
        <v>9.6</v>
      </c>
      <c r="J49" s="3">
        <v>0.98</v>
      </c>
      <c r="K49" s="3">
        <v>11</v>
      </c>
      <c r="L49" s="3">
        <v>22.6</v>
      </c>
      <c r="M49" s="3">
        <v>21.2</v>
      </c>
      <c r="N49" s="3">
        <v>0.37</v>
      </c>
      <c r="P49" s="3"/>
      <c r="Q49" s="3">
        <v>6</v>
      </c>
      <c r="R49" s="3">
        <v>148</v>
      </c>
      <c r="S49" s="3">
        <v>1.31</v>
      </c>
      <c r="U49" s="3">
        <v>6.6</v>
      </c>
      <c r="V49" s="3">
        <v>0.26</v>
      </c>
      <c r="W49" s="3">
        <v>23.1</v>
      </c>
      <c r="X49" s="3">
        <v>35.299999999999997</v>
      </c>
      <c r="Y49" s="3">
        <v>0.57999999999999996</v>
      </c>
      <c r="AA49" s="3">
        <v>2.7</v>
      </c>
      <c r="AB49" s="3">
        <v>19</v>
      </c>
      <c r="AC49" s="3">
        <v>0.47</v>
      </c>
      <c r="AD49" s="3">
        <v>0.05</v>
      </c>
      <c r="AE49" s="3">
        <v>24.2</v>
      </c>
      <c r="AH49" s="3">
        <v>97.7</v>
      </c>
      <c r="AI49" s="3">
        <v>7.0000000000000001E-3</v>
      </c>
      <c r="AJ49" s="3">
        <v>6</v>
      </c>
      <c r="AK49" s="3">
        <v>1.22</v>
      </c>
      <c r="AL49" s="3">
        <v>4.2999999999999997E-2</v>
      </c>
      <c r="AM49" s="3">
        <v>0.25</v>
      </c>
      <c r="AN49" s="3">
        <v>0.4</v>
      </c>
      <c r="AO49" s="3">
        <v>3.2</v>
      </c>
      <c r="AP49" s="3">
        <v>0.52</v>
      </c>
      <c r="AQ49" s="3" t="s">
        <v>142</v>
      </c>
      <c r="AS49" s="3">
        <v>0.4</v>
      </c>
      <c r="AT49" s="3">
        <v>0.02</v>
      </c>
      <c r="AU49" s="3">
        <v>4.8</v>
      </c>
      <c r="AV49" s="3"/>
    </row>
    <row r="50" spans="1:48" x14ac:dyDescent="0.25">
      <c r="A50" s="3">
        <v>602000</v>
      </c>
      <c r="B50" s="3">
        <v>7103400</v>
      </c>
      <c r="C50" s="3">
        <v>63</v>
      </c>
      <c r="D50" s="16">
        <v>1.9</v>
      </c>
      <c r="E50" s="18">
        <v>97</v>
      </c>
      <c r="F50" s="3">
        <v>12.45</v>
      </c>
      <c r="G50" s="3">
        <v>22.31</v>
      </c>
      <c r="H50" s="3">
        <v>67.400000000000006</v>
      </c>
      <c r="I50" s="3">
        <v>6.8</v>
      </c>
      <c r="J50" s="3">
        <v>0.57999999999999996</v>
      </c>
      <c r="K50" s="3">
        <v>7</v>
      </c>
      <c r="L50" s="3">
        <v>23.8</v>
      </c>
      <c r="M50" s="3">
        <v>21.2</v>
      </c>
      <c r="N50" s="3">
        <v>0.26</v>
      </c>
      <c r="O50" s="12">
        <v>465</v>
      </c>
      <c r="P50" s="3"/>
      <c r="Q50" s="3">
        <v>1.6</v>
      </c>
      <c r="R50" s="3">
        <v>53</v>
      </c>
      <c r="S50" s="3">
        <v>0.61</v>
      </c>
      <c r="U50" s="3">
        <v>9.6</v>
      </c>
      <c r="V50" s="3">
        <v>0.15</v>
      </c>
      <c r="W50" s="3">
        <v>31</v>
      </c>
      <c r="X50" s="3">
        <v>20.399999999999999</v>
      </c>
      <c r="Y50" s="3">
        <v>0.18</v>
      </c>
      <c r="AA50" s="3">
        <v>1.33</v>
      </c>
      <c r="AB50" s="3">
        <v>4</v>
      </c>
      <c r="AC50" s="3">
        <v>0.32</v>
      </c>
      <c r="AD50" s="3">
        <v>1.7000000000000001E-2</v>
      </c>
      <c r="AE50" s="3">
        <v>18</v>
      </c>
      <c r="AH50" s="3">
        <v>77.599999999999994</v>
      </c>
      <c r="AI50" s="3">
        <v>5.0000000000000001E-3</v>
      </c>
      <c r="AJ50" s="3">
        <v>6</v>
      </c>
      <c r="AK50" s="3">
        <v>0.87</v>
      </c>
      <c r="AL50" s="3">
        <v>0.05</v>
      </c>
      <c r="AM50" s="3">
        <v>0.21</v>
      </c>
      <c r="AN50" s="3">
        <v>0.5</v>
      </c>
      <c r="AO50" s="3">
        <v>1.1000000000000001</v>
      </c>
      <c r="AP50" s="3">
        <v>0.36</v>
      </c>
      <c r="AQ50" s="3" t="s">
        <v>142</v>
      </c>
      <c r="AS50" s="3" t="s">
        <v>143</v>
      </c>
      <c r="AT50" s="3">
        <v>0.03</v>
      </c>
      <c r="AU50" s="3">
        <v>4.8</v>
      </c>
      <c r="AV50" s="3"/>
    </row>
    <row r="51" spans="1:48" x14ac:dyDescent="0.25">
      <c r="A51" s="3">
        <v>602050</v>
      </c>
      <c r="B51" s="3">
        <v>7103400</v>
      </c>
      <c r="C51" s="3">
        <v>64</v>
      </c>
      <c r="D51" s="16">
        <v>1.9</v>
      </c>
      <c r="E51" s="18">
        <v>150</v>
      </c>
      <c r="F51" s="3">
        <v>11.72</v>
      </c>
      <c r="G51" s="3">
        <v>16.329999999999998</v>
      </c>
      <c r="H51" s="3">
        <v>64.599999999999994</v>
      </c>
      <c r="I51" s="3">
        <v>33.6</v>
      </c>
      <c r="J51" s="3">
        <v>0.46</v>
      </c>
      <c r="K51" s="3">
        <v>8</v>
      </c>
      <c r="L51" s="3">
        <v>33.5</v>
      </c>
      <c r="M51" s="3">
        <v>49.5</v>
      </c>
      <c r="N51" s="3">
        <v>0.32</v>
      </c>
      <c r="P51" s="3"/>
      <c r="Q51" s="3">
        <v>4.7</v>
      </c>
      <c r="R51" s="3">
        <v>94</v>
      </c>
      <c r="S51" s="3">
        <v>1.0900000000000001</v>
      </c>
      <c r="U51" s="3">
        <v>4.8</v>
      </c>
      <c r="V51" s="3">
        <v>1.0900000000000001</v>
      </c>
      <c r="W51" s="3">
        <v>16.2</v>
      </c>
      <c r="X51" s="3">
        <v>14.3</v>
      </c>
      <c r="Y51" s="3">
        <v>7.0000000000000007E-2</v>
      </c>
      <c r="AA51" s="3">
        <v>1.75</v>
      </c>
      <c r="AB51" s="3">
        <v>7</v>
      </c>
      <c r="AC51" s="3">
        <v>0.2</v>
      </c>
      <c r="AD51" s="3">
        <v>1.4999999999999999E-2</v>
      </c>
      <c r="AE51" s="3">
        <v>13</v>
      </c>
      <c r="AH51" s="3">
        <v>47.7</v>
      </c>
      <c r="AI51" s="3">
        <v>4.0000000000000001E-3</v>
      </c>
      <c r="AJ51" s="3">
        <v>4</v>
      </c>
      <c r="AK51" s="3">
        <v>0.8</v>
      </c>
      <c r="AL51" s="3">
        <v>1.7999999999999999E-2</v>
      </c>
      <c r="AM51" s="3">
        <v>0.15</v>
      </c>
      <c r="AN51" s="3">
        <v>0.6</v>
      </c>
      <c r="AO51" s="3">
        <v>1.3</v>
      </c>
      <c r="AP51" s="3">
        <v>0.69</v>
      </c>
      <c r="AQ51" s="3" t="s">
        <v>142</v>
      </c>
      <c r="AS51" s="3">
        <v>0.7</v>
      </c>
      <c r="AT51" s="3">
        <v>0.04</v>
      </c>
      <c r="AU51" s="3">
        <v>3.6</v>
      </c>
      <c r="AV51" s="3"/>
    </row>
    <row r="52" spans="1:48" x14ac:dyDescent="0.25">
      <c r="A52" s="3">
        <v>602100</v>
      </c>
      <c r="B52" s="3">
        <v>7103400</v>
      </c>
      <c r="C52" s="3">
        <v>65</v>
      </c>
      <c r="D52" s="16">
        <v>1.1000000000000001</v>
      </c>
      <c r="E52" s="18">
        <v>139</v>
      </c>
      <c r="F52" s="3">
        <v>10.66</v>
      </c>
      <c r="G52" s="3">
        <v>22.49</v>
      </c>
      <c r="H52" s="3">
        <v>92.9</v>
      </c>
      <c r="I52" s="3">
        <v>11.7</v>
      </c>
      <c r="J52" s="3">
        <v>0.48</v>
      </c>
      <c r="K52" s="3">
        <v>10</v>
      </c>
      <c r="L52" s="3">
        <v>21.4</v>
      </c>
      <c r="M52" s="3">
        <v>18.3</v>
      </c>
      <c r="N52" s="3">
        <v>0.33</v>
      </c>
      <c r="O52" s="12">
        <v>453</v>
      </c>
      <c r="P52" s="3"/>
      <c r="Q52" s="3">
        <v>3.9</v>
      </c>
      <c r="R52" s="3">
        <v>70</v>
      </c>
      <c r="S52" s="3">
        <v>1.21</v>
      </c>
      <c r="U52" s="3">
        <v>6</v>
      </c>
      <c r="V52" s="3">
        <v>0.68</v>
      </c>
      <c r="W52" s="3">
        <v>17.100000000000001</v>
      </c>
      <c r="X52" s="3">
        <v>25.6</v>
      </c>
      <c r="Y52" s="3">
        <v>0.23</v>
      </c>
      <c r="AA52" s="3">
        <v>3.16</v>
      </c>
      <c r="AB52" s="3">
        <v>13</v>
      </c>
      <c r="AC52" s="3">
        <v>0.28000000000000003</v>
      </c>
      <c r="AD52" s="3">
        <v>3.4000000000000002E-2</v>
      </c>
      <c r="AE52" s="3">
        <v>20.100000000000001</v>
      </c>
      <c r="AH52" s="3">
        <v>99.2</v>
      </c>
      <c r="AI52" s="3">
        <v>7.0000000000000001E-3</v>
      </c>
      <c r="AJ52" s="3">
        <v>6</v>
      </c>
      <c r="AK52" s="3">
        <v>1.1599999999999999</v>
      </c>
      <c r="AL52" s="3">
        <v>2.3E-2</v>
      </c>
      <c r="AM52" s="3">
        <v>0.19</v>
      </c>
      <c r="AN52" s="3">
        <v>0.3</v>
      </c>
      <c r="AO52" s="3">
        <v>2.2000000000000002</v>
      </c>
      <c r="AP52" s="3">
        <v>1.01</v>
      </c>
      <c r="AQ52" s="3" t="s">
        <v>142</v>
      </c>
      <c r="AS52" s="3" t="s">
        <v>143</v>
      </c>
      <c r="AT52" s="3">
        <v>0.05</v>
      </c>
      <c r="AU52" s="3">
        <v>5.4</v>
      </c>
      <c r="AV52" s="3"/>
    </row>
    <row r="53" spans="1:48" x14ac:dyDescent="0.25">
      <c r="A53" s="3">
        <v>601400</v>
      </c>
      <c r="B53" s="3">
        <v>7103500</v>
      </c>
      <c r="C53" s="3">
        <v>66</v>
      </c>
      <c r="D53" s="16">
        <v>3.1</v>
      </c>
      <c r="E53" s="18">
        <v>61</v>
      </c>
      <c r="F53" s="3">
        <v>27.03</v>
      </c>
      <c r="G53" s="3">
        <v>14.29</v>
      </c>
      <c r="H53" s="3">
        <v>66.599999999999994</v>
      </c>
      <c r="I53" s="3">
        <v>13.2</v>
      </c>
      <c r="J53" s="3">
        <v>0.8</v>
      </c>
      <c r="K53" s="3">
        <v>25</v>
      </c>
      <c r="L53" s="3">
        <v>42.1</v>
      </c>
      <c r="M53" s="3">
        <v>37.700000000000003</v>
      </c>
      <c r="N53" s="3">
        <v>0.48</v>
      </c>
      <c r="P53" s="3"/>
      <c r="Q53" s="3">
        <v>9.1999999999999993</v>
      </c>
      <c r="R53" s="3">
        <v>236</v>
      </c>
      <c r="S53" s="3">
        <v>2.4900000000000002</v>
      </c>
      <c r="U53" s="3">
        <v>4.0999999999999996</v>
      </c>
      <c r="V53" s="3">
        <v>1.36</v>
      </c>
      <c r="W53" s="3">
        <v>11.7</v>
      </c>
      <c r="X53" s="3">
        <v>25</v>
      </c>
      <c r="Y53" s="3">
        <v>0.08</v>
      </c>
      <c r="AA53" s="3">
        <v>0.31</v>
      </c>
      <c r="AB53" s="3">
        <v>51</v>
      </c>
      <c r="AC53" s="3">
        <v>0.32</v>
      </c>
      <c r="AD53" s="3">
        <v>0.04</v>
      </c>
      <c r="AE53" s="3">
        <v>18.600000000000001</v>
      </c>
      <c r="AH53" s="3">
        <v>286.10000000000002</v>
      </c>
      <c r="AI53" s="3">
        <v>7.4999999999999997E-2</v>
      </c>
      <c r="AJ53" s="3">
        <v>2</v>
      </c>
      <c r="AK53" s="3">
        <v>1.64</v>
      </c>
      <c r="AL53" s="3">
        <v>1.7999999999999999E-2</v>
      </c>
      <c r="AM53" s="3">
        <v>0.08</v>
      </c>
      <c r="AN53" s="3">
        <v>0.3</v>
      </c>
      <c r="AO53" s="3">
        <v>5.2</v>
      </c>
      <c r="AP53" s="3">
        <v>0.2</v>
      </c>
      <c r="AQ53" s="3" t="s">
        <v>142</v>
      </c>
      <c r="AS53" s="3">
        <v>0.1</v>
      </c>
      <c r="AT53" s="3">
        <v>0.05</v>
      </c>
      <c r="AU53" s="3">
        <v>5.3</v>
      </c>
      <c r="AV53" s="3"/>
    </row>
    <row r="54" spans="1:48" x14ac:dyDescent="0.25">
      <c r="A54" s="3">
        <v>601450</v>
      </c>
      <c r="B54" s="3">
        <v>7103500</v>
      </c>
      <c r="C54" s="3">
        <v>67</v>
      </c>
      <c r="D54" s="16">
        <v>1.5</v>
      </c>
      <c r="E54" s="18">
        <v>69</v>
      </c>
      <c r="F54" s="3">
        <v>55.88</v>
      </c>
      <c r="G54" s="3">
        <v>22.27</v>
      </c>
      <c r="H54" s="3">
        <v>130.69999999999999</v>
      </c>
      <c r="I54" s="3">
        <v>32.200000000000003</v>
      </c>
      <c r="J54" s="3">
        <v>1.21</v>
      </c>
      <c r="K54" s="3">
        <v>43</v>
      </c>
      <c r="L54" s="3">
        <v>79.900000000000006</v>
      </c>
      <c r="M54" s="3">
        <v>95.1</v>
      </c>
      <c r="N54" s="3">
        <v>0.54</v>
      </c>
      <c r="P54" s="3"/>
      <c r="Q54" s="3">
        <v>16.3</v>
      </c>
      <c r="R54" s="3">
        <v>272</v>
      </c>
      <c r="S54" s="3">
        <v>2.58</v>
      </c>
      <c r="U54" s="3">
        <v>6</v>
      </c>
      <c r="V54" s="3">
        <v>2.87</v>
      </c>
      <c r="W54" s="3">
        <v>21.5</v>
      </c>
      <c r="X54" s="3">
        <v>15.2</v>
      </c>
      <c r="Y54" s="3">
        <v>0.19</v>
      </c>
      <c r="AA54" s="3">
        <v>0.66</v>
      </c>
      <c r="AB54" s="3">
        <v>32</v>
      </c>
      <c r="AC54" s="3">
        <v>0.16</v>
      </c>
      <c r="AD54" s="3">
        <v>2.1000000000000001E-2</v>
      </c>
      <c r="AE54" s="3">
        <v>30.6</v>
      </c>
      <c r="AH54" s="3">
        <v>146.69999999999999</v>
      </c>
      <c r="AI54" s="3">
        <v>1.7000000000000001E-2</v>
      </c>
      <c r="AJ54" s="3">
        <v>3</v>
      </c>
      <c r="AK54" s="3">
        <v>1.2</v>
      </c>
      <c r="AL54" s="3">
        <v>6.0000000000000001E-3</v>
      </c>
      <c r="AM54" s="3">
        <v>0.06</v>
      </c>
      <c r="AN54" s="3">
        <v>0.6</v>
      </c>
      <c r="AO54" s="3">
        <v>5</v>
      </c>
      <c r="AP54" s="3">
        <v>0.32</v>
      </c>
      <c r="AQ54" s="3" t="s">
        <v>142</v>
      </c>
      <c r="AS54" s="3">
        <v>1.5</v>
      </c>
      <c r="AT54" s="3">
        <v>0.06</v>
      </c>
      <c r="AU54" s="3">
        <v>4.0999999999999996</v>
      </c>
      <c r="AV54" s="3"/>
    </row>
    <row r="55" spans="1:48" x14ac:dyDescent="0.25">
      <c r="A55" s="3">
        <v>601500</v>
      </c>
      <c r="B55" s="3">
        <v>7103500</v>
      </c>
      <c r="C55" s="3">
        <v>68</v>
      </c>
      <c r="D55" s="16">
        <v>2.2999999999999998</v>
      </c>
      <c r="E55" s="18">
        <v>212</v>
      </c>
      <c r="F55" s="3">
        <v>26.06</v>
      </c>
      <c r="G55" s="3">
        <v>21.69</v>
      </c>
      <c r="H55" s="3">
        <v>68</v>
      </c>
      <c r="I55" s="3">
        <v>19.100000000000001</v>
      </c>
      <c r="J55" s="3">
        <v>0.44</v>
      </c>
      <c r="K55" s="3">
        <v>13</v>
      </c>
      <c r="L55" s="3">
        <v>47.8</v>
      </c>
      <c r="M55" s="3">
        <v>46.5</v>
      </c>
      <c r="N55" s="3">
        <v>0.5</v>
      </c>
      <c r="O55" s="12">
        <v>501</v>
      </c>
      <c r="P55" s="3"/>
      <c r="Q55" s="3">
        <v>7.3</v>
      </c>
      <c r="R55" s="3">
        <v>249</v>
      </c>
      <c r="S55" s="3">
        <v>1.63</v>
      </c>
      <c r="U55" s="3">
        <v>6.5</v>
      </c>
      <c r="V55" s="3">
        <v>1.17</v>
      </c>
      <c r="W55" s="3">
        <v>18</v>
      </c>
      <c r="X55" s="3">
        <v>20.6</v>
      </c>
      <c r="Y55" s="3">
        <v>0.19</v>
      </c>
      <c r="AA55" s="3">
        <v>0.63</v>
      </c>
      <c r="AB55" s="3">
        <v>16</v>
      </c>
      <c r="AC55" s="3">
        <v>0.38</v>
      </c>
      <c r="AD55" s="3">
        <v>4.1000000000000002E-2</v>
      </c>
      <c r="AE55" s="3">
        <v>22.8</v>
      </c>
      <c r="AH55" s="3">
        <v>77.7</v>
      </c>
      <c r="AI55" s="3">
        <v>7.0000000000000001E-3</v>
      </c>
      <c r="AJ55" s="3">
        <v>5</v>
      </c>
      <c r="AK55" s="3">
        <v>1.1399999999999999</v>
      </c>
      <c r="AL55" s="3">
        <v>1.4999999999999999E-2</v>
      </c>
      <c r="AM55" s="3">
        <v>0.11</v>
      </c>
      <c r="AN55" s="3">
        <v>0.7</v>
      </c>
      <c r="AO55" s="3">
        <v>2.6</v>
      </c>
      <c r="AP55" s="3">
        <v>0.56000000000000005</v>
      </c>
      <c r="AQ55" s="3" t="s">
        <v>142</v>
      </c>
      <c r="AS55" s="3">
        <v>0.5</v>
      </c>
      <c r="AT55" s="3">
        <v>0.06</v>
      </c>
      <c r="AU55" s="3">
        <v>4.5</v>
      </c>
      <c r="AV55" s="3"/>
    </row>
    <row r="56" spans="1:48" x14ac:dyDescent="0.25">
      <c r="A56" s="3">
        <v>601550</v>
      </c>
      <c r="B56" s="3">
        <v>7103500</v>
      </c>
      <c r="C56" s="3">
        <v>69</v>
      </c>
      <c r="D56" s="16">
        <v>0.3</v>
      </c>
      <c r="E56" s="18">
        <v>563</v>
      </c>
      <c r="F56" s="3">
        <v>52.84</v>
      </c>
      <c r="G56" s="3">
        <v>35.74</v>
      </c>
      <c r="H56" s="3">
        <v>143.19999999999999</v>
      </c>
      <c r="I56" s="3">
        <v>35.9</v>
      </c>
      <c r="J56" s="3">
        <v>0.96</v>
      </c>
      <c r="K56" s="3">
        <v>19</v>
      </c>
      <c r="L56" s="3">
        <v>54</v>
      </c>
      <c r="M56" s="3">
        <v>79.400000000000006</v>
      </c>
      <c r="N56" s="3">
        <v>0.5</v>
      </c>
      <c r="P56" s="3"/>
      <c r="Q56" s="3">
        <v>12.6</v>
      </c>
      <c r="R56" s="3">
        <v>200</v>
      </c>
      <c r="S56" s="3">
        <v>3.31</v>
      </c>
      <c r="U56" s="3">
        <v>11</v>
      </c>
      <c r="V56" s="3">
        <v>4.8899999999999997</v>
      </c>
      <c r="W56" s="3">
        <v>32.200000000000003</v>
      </c>
      <c r="X56" s="3">
        <v>28.7</v>
      </c>
      <c r="Y56" s="3">
        <v>0.21</v>
      </c>
      <c r="AA56" s="3">
        <v>1.06</v>
      </c>
      <c r="AB56" s="3">
        <v>29</v>
      </c>
      <c r="AC56" s="3">
        <v>0.24</v>
      </c>
      <c r="AD56" s="3">
        <v>4.2999999999999997E-2</v>
      </c>
      <c r="AE56" s="3">
        <v>21.3</v>
      </c>
      <c r="AH56" s="3">
        <v>124.2</v>
      </c>
      <c r="AI56" s="3">
        <v>1.6E-2</v>
      </c>
      <c r="AJ56" s="3">
        <v>3</v>
      </c>
      <c r="AK56" s="3">
        <v>1.43</v>
      </c>
      <c r="AL56" s="3">
        <v>2.1000000000000001E-2</v>
      </c>
      <c r="AM56" s="3">
        <v>0.18</v>
      </c>
      <c r="AN56" s="3">
        <v>0.5</v>
      </c>
      <c r="AO56" s="3">
        <v>3.9</v>
      </c>
      <c r="AP56" s="3">
        <v>0.41</v>
      </c>
      <c r="AQ56" s="3">
        <v>0.11</v>
      </c>
      <c r="AS56" s="3">
        <v>2.9</v>
      </c>
      <c r="AT56" s="3">
        <v>0.06</v>
      </c>
      <c r="AU56" s="3">
        <v>6</v>
      </c>
      <c r="AV56" s="3"/>
    </row>
    <row r="57" spans="1:48" x14ac:dyDescent="0.25">
      <c r="A57" s="3">
        <v>601600</v>
      </c>
      <c r="B57" s="3">
        <v>7103500</v>
      </c>
      <c r="C57" s="3">
        <v>70</v>
      </c>
      <c r="D57" s="16" t="s">
        <v>147</v>
      </c>
      <c r="E57" s="18">
        <v>165</v>
      </c>
      <c r="F57" s="3">
        <v>12.3</v>
      </c>
      <c r="G57" s="3">
        <v>14.58</v>
      </c>
      <c r="H57" s="3">
        <v>89.6</v>
      </c>
      <c r="I57" s="3">
        <v>20.8</v>
      </c>
      <c r="J57" s="3">
        <v>0.46</v>
      </c>
      <c r="K57" s="3" t="s">
        <v>145</v>
      </c>
      <c r="L57" s="3">
        <v>16.7</v>
      </c>
      <c r="M57" s="3">
        <v>14.4</v>
      </c>
      <c r="N57" s="3">
        <v>0.24</v>
      </c>
      <c r="O57" s="12">
        <v>534</v>
      </c>
      <c r="P57" s="3"/>
      <c r="Q57" s="3">
        <v>3.9</v>
      </c>
      <c r="R57" s="3">
        <v>153</v>
      </c>
      <c r="S57" s="3">
        <v>1.39</v>
      </c>
      <c r="U57" s="3">
        <v>3.2</v>
      </c>
      <c r="V57" s="3">
        <v>2.19</v>
      </c>
      <c r="W57" s="3">
        <v>19.399999999999999</v>
      </c>
      <c r="X57" s="3">
        <v>14</v>
      </c>
      <c r="Y57" s="3">
        <v>0.09</v>
      </c>
      <c r="AA57" s="3">
        <v>0.5</v>
      </c>
      <c r="AB57" s="3">
        <v>18</v>
      </c>
      <c r="AC57" s="3">
        <v>0.17</v>
      </c>
      <c r="AD57" s="3">
        <v>1.7999999999999999E-2</v>
      </c>
      <c r="AE57" s="3">
        <v>14</v>
      </c>
      <c r="AH57" s="3">
        <v>126.6</v>
      </c>
      <c r="AI57" s="3">
        <v>1.9E-2</v>
      </c>
      <c r="AJ57" s="3">
        <v>3</v>
      </c>
      <c r="AK57" s="3">
        <v>1.31</v>
      </c>
      <c r="AL57" s="3">
        <v>7.0000000000000001E-3</v>
      </c>
      <c r="AM57" s="3">
        <v>0.13</v>
      </c>
      <c r="AN57" s="3">
        <v>0.5</v>
      </c>
      <c r="AO57" s="3">
        <v>1.8</v>
      </c>
      <c r="AP57" s="3">
        <v>0.39</v>
      </c>
      <c r="AQ57" s="3" t="s">
        <v>142</v>
      </c>
      <c r="AS57" s="3" t="s">
        <v>143</v>
      </c>
      <c r="AT57" s="3" t="s">
        <v>142</v>
      </c>
      <c r="AU57" s="3">
        <v>6</v>
      </c>
      <c r="AV57" s="3"/>
    </row>
    <row r="58" spans="1:48" x14ac:dyDescent="0.25">
      <c r="A58" s="3">
        <v>601650</v>
      </c>
      <c r="B58" s="3">
        <v>7103500</v>
      </c>
      <c r="C58" s="3">
        <v>71</v>
      </c>
      <c r="D58" s="16">
        <v>0.8</v>
      </c>
      <c r="E58" s="18">
        <v>305</v>
      </c>
      <c r="F58" s="3">
        <v>62.07</v>
      </c>
      <c r="G58" s="3">
        <v>23.04</v>
      </c>
      <c r="H58" s="3">
        <v>137.5</v>
      </c>
      <c r="I58" s="3">
        <v>15.9</v>
      </c>
      <c r="J58" s="3">
        <v>0.76</v>
      </c>
      <c r="K58" s="3">
        <v>46</v>
      </c>
      <c r="L58" s="3">
        <v>51.6</v>
      </c>
      <c r="M58" s="3">
        <v>182.5</v>
      </c>
      <c r="N58" s="3">
        <v>0.63</v>
      </c>
      <c r="P58" s="3"/>
      <c r="Q58" s="3">
        <v>26.2</v>
      </c>
      <c r="R58" s="3">
        <v>438</v>
      </c>
      <c r="S58" s="3">
        <v>3.2</v>
      </c>
      <c r="U58" s="3">
        <v>2.7</v>
      </c>
      <c r="V58" s="3">
        <v>2.62</v>
      </c>
      <c r="W58" s="3">
        <v>15.6</v>
      </c>
      <c r="X58" s="3">
        <v>78.7</v>
      </c>
      <c r="Y58" s="3">
        <v>0.63</v>
      </c>
      <c r="AA58" s="3">
        <v>0.56000000000000005</v>
      </c>
      <c r="AB58" s="3">
        <v>25</v>
      </c>
      <c r="AC58" s="3">
        <v>0.73</v>
      </c>
      <c r="AD58" s="3">
        <v>7.9000000000000001E-2</v>
      </c>
      <c r="AE58" s="3">
        <v>29.7</v>
      </c>
      <c r="AH58" s="3">
        <v>281.7</v>
      </c>
      <c r="AI58" s="3">
        <v>1.2E-2</v>
      </c>
      <c r="AJ58" s="3">
        <v>5</v>
      </c>
      <c r="AK58" s="3">
        <v>1.34</v>
      </c>
      <c r="AL58" s="3">
        <v>1.6E-2</v>
      </c>
      <c r="AM58" s="3">
        <v>0.12</v>
      </c>
      <c r="AN58" s="3">
        <v>0.2</v>
      </c>
      <c r="AO58" s="3">
        <v>5.0999999999999996</v>
      </c>
      <c r="AP58" s="3">
        <v>0.61</v>
      </c>
      <c r="AQ58" s="3" t="s">
        <v>142</v>
      </c>
      <c r="AS58" s="3">
        <v>0.8</v>
      </c>
      <c r="AT58" s="3">
        <v>0.06</v>
      </c>
      <c r="AU58" s="3">
        <v>3.7</v>
      </c>
      <c r="AV58" s="3"/>
    </row>
    <row r="59" spans="1:48" x14ac:dyDescent="0.25">
      <c r="A59" s="3">
        <v>601700</v>
      </c>
      <c r="B59" s="3">
        <v>7103500</v>
      </c>
      <c r="C59" s="3">
        <v>72</v>
      </c>
      <c r="D59" s="16">
        <v>1.5</v>
      </c>
      <c r="E59" s="18">
        <v>103</v>
      </c>
      <c r="F59" s="3">
        <v>23.16</v>
      </c>
      <c r="G59" s="3">
        <v>23.5</v>
      </c>
      <c r="H59" s="3">
        <v>77.099999999999994</v>
      </c>
      <c r="I59" s="3">
        <v>33.700000000000003</v>
      </c>
      <c r="J59" s="3">
        <v>0.86</v>
      </c>
      <c r="K59" s="3">
        <v>14</v>
      </c>
      <c r="L59" s="3">
        <v>60.5</v>
      </c>
      <c r="M59" s="3">
        <v>73.099999999999994</v>
      </c>
      <c r="N59" s="3">
        <v>0.5</v>
      </c>
      <c r="O59" s="12">
        <v>521</v>
      </c>
      <c r="P59" s="3"/>
      <c r="Q59" s="3">
        <v>9.6999999999999993</v>
      </c>
      <c r="R59" s="3">
        <v>181</v>
      </c>
      <c r="S59" s="3">
        <v>2.19</v>
      </c>
      <c r="U59" s="3">
        <v>7.3</v>
      </c>
      <c r="V59" s="3">
        <v>2.39</v>
      </c>
      <c r="W59" s="3">
        <v>25.5</v>
      </c>
      <c r="X59" s="3">
        <v>44.7</v>
      </c>
      <c r="Y59" s="3">
        <v>0.14000000000000001</v>
      </c>
      <c r="AA59" s="3">
        <v>0.81</v>
      </c>
      <c r="AB59" s="3">
        <v>35</v>
      </c>
      <c r="AC59" s="3">
        <v>0.36</v>
      </c>
      <c r="AD59" s="3">
        <v>3.6999999999999998E-2</v>
      </c>
      <c r="AE59" s="3">
        <v>25</v>
      </c>
      <c r="AH59" s="3">
        <v>188.3</v>
      </c>
      <c r="AI59" s="3">
        <v>2.5000000000000001E-2</v>
      </c>
      <c r="AJ59" s="3">
        <v>3</v>
      </c>
      <c r="AK59" s="3">
        <v>1.61</v>
      </c>
      <c r="AL59" s="3">
        <v>0.02</v>
      </c>
      <c r="AM59" s="3">
        <v>7.0000000000000007E-2</v>
      </c>
      <c r="AN59" s="3">
        <v>0.2</v>
      </c>
      <c r="AO59" s="3">
        <v>4.9000000000000004</v>
      </c>
      <c r="AP59" s="3">
        <v>0.61</v>
      </c>
      <c r="AQ59" s="3" t="s">
        <v>142</v>
      </c>
      <c r="AS59" s="3">
        <v>0.5</v>
      </c>
      <c r="AT59" s="3">
        <v>0.03</v>
      </c>
      <c r="AU59" s="3">
        <v>5.5</v>
      </c>
      <c r="AV59" s="3"/>
    </row>
    <row r="60" spans="1:48" x14ac:dyDescent="0.25">
      <c r="A60" s="3">
        <v>601750</v>
      </c>
      <c r="B60" s="3">
        <v>7103500</v>
      </c>
      <c r="C60" s="3">
        <v>73</v>
      </c>
      <c r="D60" s="16">
        <v>1.6</v>
      </c>
      <c r="E60" s="18">
        <v>150</v>
      </c>
      <c r="F60" s="3">
        <v>19.36</v>
      </c>
      <c r="G60" s="3">
        <v>32.68</v>
      </c>
      <c r="H60" s="3">
        <v>50.3</v>
      </c>
      <c r="I60" s="3">
        <v>23.8</v>
      </c>
      <c r="J60" s="3">
        <v>0.45</v>
      </c>
      <c r="K60" s="3">
        <v>10</v>
      </c>
      <c r="L60" s="3">
        <v>31</v>
      </c>
      <c r="M60" s="3">
        <v>32.9</v>
      </c>
      <c r="N60" s="3">
        <v>0.44</v>
      </c>
      <c r="P60" s="3"/>
      <c r="Q60" s="3">
        <v>4.7</v>
      </c>
      <c r="R60" s="3">
        <v>121</v>
      </c>
      <c r="S60" s="3">
        <v>0.85</v>
      </c>
      <c r="U60" s="3">
        <v>8.1</v>
      </c>
      <c r="V60" s="3">
        <v>1.6</v>
      </c>
      <c r="W60" s="3">
        <v>24.4</v>
      </c>
      <c r="X60" s="3">
        <v>18.3</v>
      </c>
      <c r="Y60" s="3">
        <v>0.31</v>
      </c>
      <c r="AA60" s="3">
        <v>0.81</v>
      </c>
      <c r="AB60" s="3">
        <v>8</v>
      </c>
      <c r="AC60" s="3">
        <v>0.23</v>
      </c>
      <c r="AD60" s="3">
        <v>2.1999999999999999E-2</v>
      </c>
      <c r="AE60" s="3">
        <v>21.9</v>
      </c>
      <c r="AH60" s="3">
        <v>49.3</v>
      </c>
      <c r="AI60" s="3">
        <v>6.0000000000000001E-3</v>
      </c>
      <c r="AJ60" s="3">
        <v>4</v>
      </c>
      <c r="AK60" s="3">
        <v>0.8</v>
      </c>
      <c r="AL60" s="3">
        <v>3.5999999999999997E-2</v>
      </c>
      <c r="AM60" s="3">
        <v>0.15</v>
      </c>
      <c r="AN60" s="3">
        <v>0.4</v>
      </c>
      <c r="AO60" s="3">
        <v>1.3</v>
      </c>
      <c r="AP60" s="3">
        <v>0.49</v>
      </c>
      <c r="AQ60" s="3" t="s">
        <v>142</v>
      </c>
      <c r="AS60" s="3">
        <v>0.7</v>
      </c>
      <c r="AT60" s="3">
        <v>0.03</v>
      </c>
      <c r="AU60" s="3">
        <v>3.8</v>
      </c>
      <c r="AV60" s="3"/>
    </row>
    <row r="61" spans="1:48" x14ac:dyDescent="0.25">
      <c r="A61" s="3">
        <v>601800</v>
      </c>
      <c r="B61" s="3">
        <v>7103500</v>
      </c>
      <c r="C61" s="3">
        <v>74</v>
      </c>
      <c r="D61" s="16">
        <v>0.3</v>
      </c>
      <c r="E61" s="18">
        <v>70</v>
      </c>
      <c r="F61" s="3">
        <v>9.81</v>
      </c>
      <c r="G61" s="3">
        <v>23.77</v>
      </c>
      <c r="H61" s="3">
        <v>66.3</v>
      </c>
      <c r="I61" s="3">
        <v>13.4</v>
      </c>
      <c r="J61" s="3">
        <v>0.27</v>
      </c>
      <c r="K61" s="3">
        <v>8</v>
      </c>
      <c r="L61" s="3">
        <v>23.6</v>
      </c>
      <c r="M61" s="3">
        <v>20.7</v>
      </c>
      <c r="N61" s="3">
        <v>0.21</v>
      </c>
      <c r="O61" s="12">
        <v>493</v>
      </c>
      <c r="P61" s="3"/>
      <c r="Q61" s="3">
        <v>2.9</v>
      </c>
      <c r="R61" s="3">
        <v>108</v>
      </c>
      <c r="S61" s="3">
        <v>0.68</v>
      </c>
      <c r="U61" s="3">
        <v>5.0999999999999996</v>
      </c>
      <c r="V61" s="3">
        <v>1.55</v>
      </c>
      <c r="W61" s="3">
        <v>17.899999999999999</v>
      </c>
      <c r="X61" s="3">
        <v>11.6</v>
      </c>
      <c r="Y61" s="3">
        <v>0.13</v>
      </c>
      <c r="AA61" s="3">
        <v>6.15</v>
      </c>
      <c r="AB61" s="3">
        <v>5</v>
      </c>
      <c r="AC61" s="3">
        <v>0.14000000000000001</v>
      </c>
      <c r="AD61" s="3">
        <v>1.7999999999999999E-2</v>
      </c>
      <c r="AE61" s="3">
        <v>16.899999999999999</v>
      </c>
      <c r="AH61" s="3">
        <v>63</v>
      </c>
      <c r="AI61" s="3">
        <v>6.0000000000000001E-3</v>
      </c>
      <c r="AJ61" s="3">
        <v>3</v>
      </c>
      <c r="AK61" s="3">
        <v>0.62</v>
      </c>
      <c r="AL61" s="3">
        <v>8.0000000000000002E-3</v>
      </c>
      <c r="AM61" s="3">
        <v>0.11</v>
      </c>
      <c r="AN61" s="3">
        <v>0.9</v>
      </c>
      <c r="AO61" s="3">
        <v>1.1000000000000001</v>
      </c>
      <c r="AP61" s="3">
        <v>0.54</v>
      </c>
      <c r="AQ61" s="3" t="s">
        <v>142</v>
      </c>
      <c r="AS61" s="3">
        <v>0.2</v>
      </c>
      <c r="AT61" s="3">
        <v>0.02</v>
      </c>
      <c r="AU61" s="3">
        <v>3.4</v>
      </c>
      <c r="AV61" s="3"/>
    </row>
    <row r="62" spans="1:48" x14ac:dyDescent="0.25">
      <c r="A62" s="3">
        <v>601850</v>
      </c>
      <c r="B62" s="3">
        <v>7103500</v>
      </c>
      <c r="C62" s="3">
        <v>75</v>
      </c>
      <c r="D62" s="16">
        <v>1</v>
      </c>
      <c r="E62" s="18">
        <v>282</v>
      </c>
      <c r="F62" s="3">
        <v>20.34</v>
      </c>
      <c r="G62" s="3">
        <v>19.420000000000002</v>
      </c>
      <c r="H62" s="3">
        <v>94.4</v>
      </c>
      <c r="I62" s="3">
        <v>13.3</v>
      </c>
      <c r="J62" s="3">
        <v>0.5</v>
      </c>
      <c r="K62" s="3">
        <v>18</v>
      </c>
      <c r="L62" s="3">
        <v>21.4</v>
      </c>
      <c r="M62" s="3">
        <v>33</v>
      </c>
      <c r="N62" s="3">
        <v>0.31</v>
      </c>
      <c r="P62" s="3"/>
      <c r="Q62" s="3">
        <v>8.1999999999999993</v>
      </c>
      <c r="R62" s="3">
        <v>1852</v>
      </c>
      <c r="S62" s="3">
        <v>1.52</v>
      </c>
      <c r="U62" s="3">
        <v>8.6999999999999993</v>
      </c>
      <c r="V62" s="3">
        <v>5.07</v>
      </c>
      <c r="W62" s="3">
        <v>16.5</v>
      </c>
      <c r="X62" s="3">
        <v>24.6</v>
      </c>
      <c r="Y62" s="3">
        <v>1.45</v>
      </c>
      <c r="AA62" s="3">
        <v>3.03</v>
      </c>
      <c r="AB62" s="3">
        <v>19</v>
      </c>
      <c r="AC62" s="3">
        <v>0.28000000000000003</v>
      </c>
      <c r="AD62" s="3">
        <v>3.5999999999999997E-2</v>
      </c>
      <c r="AE62" s="3">
        <v>26.8</v>
      </c>
      <c r="AH62" s="3">
        <v>74.3</v>
      </c>
      <c r="AI62" s="3">
        <v>4.0000000000000001E-3</v>
      </c>
      <c r="AJ62" s="3">
        <v>6</v>
      </c>
      <c r="AK62" s="3">
        <v>1.01</v>
      </c>
      <c r="AL62" s="3">
        <v>3.5000000000000003E-2</v>
      </c>
      <c r="AM62" s="3">
        <v>0.17</v>
      </c>
      <c r="AN62" s="3">
        <v>0.2</v>
      </c>
      <c r="AO62" s="3">
        <v>2.9</v>
      </c>
      <c r="AP62" s="3">
        <v>1.33</v>
      </c>
      <c r="AQ62" s="3">
        <v>0.02</v>
      </c>
      <c r="AS62" s="3">
        <v>1.1000000000000001</v>
      </c>
      <c r="AT62" s="3">
        <v>0.06</v>
      </c>
      <c r="AU62" s="3">
        <v>3.7</v>
      </c>
      <c r="AV62" s="3"/>
    </row>
    <row r="63" spans="1:48" x14ac:dyDescent="0.25">
      <c r="A63" s="3">
        <v>601900</v>
      </c>
      <c r="B63" s="3">
        <v>7103500</v>
      </c>
      <c r="C63" s="3">
        <v>76</v>
      </c>
      <c r="D63" s="16">
        <v>0.3</v>
      </c>
      <c r="E63" s="18">
        <v>169</v>
      </c>
      <c r="F63" s="3">
        <v>25.57</v>
      </c>
      <c r="G63" s="3">
        <v>25.71</v>
      </c>
      <c r="H63" s="3">
        <v>125.2</v>
      </c>
      <c r="I63" s="3">
        <v>24.8</v>
      </c>
      <c r="J63" s="3">
        <v>0.79</v>
      </c>
      <c r="K63" s="3">
        <v>19</v>
      </c>
      <c r="L63" s="3">
        <v>27.9</v>
      </c>
      <c r="M63" s="3">
        <v>38.1</v>
      </c>
      <c r="N63" s="3">
        <v>0.4</v>
      </c>
      <c r="O63" s="12">
        <v>480</v>
      </c>
      <c r="P63" s="3"/>
      <c r="Q63" s="3">
        <v>10.8</v>
      </c>
      <c r="R63" s="3">
        <v>803</v>
      </c>
      <c r="S63" s="3">
        <v>1.34</v>
      </c>
      <c r="U63" s="3">
        <v>8.5</v>
      </c>
      <c r="V63" s="3">
        <v>6.35</v>
      </c>
      <c r="W63" s="3">
        <v>24.1</v>
      </c>
      <c r="X63" s="3">
        <v>34</v>
      </c>
      <c r="Y63" s="3">
        <v>0.54</v>
      </c>
      <c r="AA63" s="3">
        <v>3.49</v>
      </c>
      <c r="AB63" s="3">
        <v>17</v>
      </c>
      <c r="AC63" s="3">
        <v>0.36</v>
      </c>
      <c r="AD63" s="3">
        <v>4.8000000000000001E-2</v>
      </c>
      <c r="AE63" s="3">
        <v>29.1</v>
      </c>
      <c r="AH63" s="3">
        <v>86.1</v>
      </c>
      <c r="AI63" s="3">
        <v>5.0000000000000001E-3</v>
      </c>
      <c r="AJ63" s="3">
        <v>7</v>
      </c>
      <c r="AK63" s="3">
        <v>0.96</v>
      </c>
      <c r="AL63" s="3">
        <v>1.9E-2</v>
      </c>
      <c r="AM63" s="3">
        <v>0.14000000000000001</v>
      </c>
      <c r="AN63" s="3">
        <v>0.2</v>
      </c>
      <c r="AO63" s="3">
        <v>3.4</v>
      </c>
      <c r="AP63" s="3">
        <v>1.33</v>
      </c>
      <c r="AQ63" s="3" t="s">
        <v>142</v>
      </c>
      <c r="AS63" s="3">
        <v>1.3</v>
      </c>
      <c r="AT63" s="3">
        <v>0.03</v>
      </c>
      <c r="AU63" s="3">
        <v>3.8</v>
      </c>
      <c r="AV63" s="3"/>
    </row>
    <row r="64" spans="1:48" x14ac:dyDescent="0.25">
      <c r="A64" s="3">
        <v>601950</v>
      </c>
      <c r="B64" s="3">
        <v>7103500</v>
      </c>
      <c r="C64" s="3">
        <v>77</v>
      </c>
      <c r="D64" s="16">
        <v>1.1000000000000001</v>
      </c>
      <c r="E64" s="18">
        <v>173</v>
      </c>
      <c r="F64" s="3">
        <v>15.47</v>
      </c>
      <c r="G64" s="3">
        <v>40.33</v>
      </c>
      <c r="H64" s="3">
        <v>101</v>
      </c>
      <c r="I64" s="3">
        <v>34.200000000000003</v>
      </c>
      <c r="J64" s="3">
        <v>0.76</v>
      </c>
      <c r="K64" s="3">
        <v>7</v>
      </c>
      <c r="L64" s="3">
        <v>23.7</v>
      </c>
      <c r="M64" s="3">
        <v>25.6</v>
      </c>
      <c r="N64" s="3">
        <v>0.33</v>
      </c>
      <c r="P64" s="3"/>
      <c r="Q64" s="3">
        <v>8.1</v>
      </c>
      <c r="R64" s="3">
        <v>449</v>
      </c>
      <c r="S64" s="3">
        <v>1.1599999999999999</v>
      </c>
      <c r="U64" s="3">
        <v>13.8</v>
      </c>
      <c r="V64" s="3">
        <v>2.0299999999999998</v>
      </c>
      <c r="W64" s="3">
        <v>28.3</v>
      </c>
      <c r="X64" s="3">
        <v>35.299999999999997</v>
      </c>
      <c r="Y64" s="3">
        <v>0.35</v>
      </c>
      <c r="AA64" s="3">
        <v>4.95</v>
      </c>
      <c r="AB64" s="3">
        <v>16</v>
      </c>
      <c r="AC64" s="3">
        <v>0.42</v>
      </c>
      <c r="AD64" s="3">
        <v>3.5999999999999997E-2</v>
      </c>
      <c r="AE64" s="3">
        <v>24.5</v>
      </c>
      <c r="AH64" s="3">
        <v>134.9</v>
      </c>
      <c r="AI64" s="3">
        <v>6.0000000000000001E-3</v>
      </c>
      <c r="AJ64" s="3">
        <v>6</v>
      </c>
      <c r="AK64" s="3">
        <v>1.24</v>
      </c>
      <c r="AL64" s="3">
        <v>3.5999999999999997E-2</v>
      </c>
      <c r="AM64" s="3">
        <v>0.18</v>
      </c>
      <c r="AN64" s="3">
        <v>0.7</v>
      </c>
      <c r="AO64" s="3">
        <v>2.8</v>
      </c>
      <c r="AP64" s="3">
        <v>1.1200000000000001</v>
      </c>
      <c r="AQ64" s="3" t="s">
        <v>142</v>
      </c>
      <c r="AS64" s="3">
        <v>0.9</v>
      </c>
      <c r="AT64" s="3">
        <v>0.04</v>
      </c>
      <c r="AU64" s="3">
        <v>5.6</v>
      </c>
      <c r="AV64" s="3"/>
    </row>
    <row r="65" spans="1:48" x14ac:dyDescent="0.25">
      <c r="A65" s="3">
        <v>602000</v>
      </c>
      <c r="B65" s="3">
        <v>7103500</v>
      </c>
      <c r="C65" s="3">
        <v>78</v>
      </c>
      <c r="D65" s="16">
        <v>0.9</v>
      </c>
      <c r="E65" s="18">
        <v>160</v>
      </c>
      <c r="F65" s="3">
        <v>18.45</v>
      </c>
      <c r="G65" s="3">
        <v>19.940000000000001</v>
      </c>
      <c r="H65" s="3">
        <v>81.8</v>
      </c>
      <c r="I65" s="3">
        <v>10.8</v>
      </c>
      <c r="J65" s="3">
        <v>1.06</v>
      </c>
      <c r="K65" s="3">
        <v>15</v>
      </c>
      <c r="L65" s="3">
        <v>20.6</v>
      </c>
      <c r="M65" s="3">
        <v>23.1</v>
      </c>
      <c r="N65" s="3">
        <v>0.39</v>
      </c>
      <c r="O65" s="12">
        <v>456</v>
      </c>
      <c r="P65" s="3"/>
      <c r="Q65" s="3">
        <v>6.1</v>
      </c>
      <c r="R65" s="3">
        <v>158</v>
      </c>
      <c r="S65" s="3">
        <v>1.45</v>
      </c>
      <c r="U65" s="3">
        <v>6.7</v>
      </c>
      <c r="V65" s="3">
        <v>0.56000000000000005</v>
      </c>
      <c r="W65" s="3">
        <v>24.7</v>
      </c>
      <c r="X65" s="3">
        <v>36.1</v>
      </c>
      <c r="Y65" s="3">
        <v>0.51</v>
      </c>
      <c r="AA65" s="3">
        <v>3.24</v>
      </c>
      <c r="AB65" s="3">
        <v>19</v>
      </c>
      <c r="AC65" s="3">
        <v>0.46</v>
      </c>
      <c r="AD65" s="3">
        <v>4.8000000000000001E-2</v>
      </c>
      <c r="AE65" s="3">
        <v>25.1</v>
      </c>
      <c r="AH65" s="3">
        <v>91.3</v>
      </c>
      <c r="AI65" s="3">
        <v>7.0000000000000001E-3</v>
      </c>
      <c r="AJ65" s="3">
        <v>6</v>
      </c>
      <c r="AK65" s="3">
        <v>1.21</v>
      </c>
      <c r="AL65" s="3">
        <v>2.7E-2</v>
      </c>
      <c r="AM65" s="3">
        <v>0.21</v>
      </c>
      <c r="AN65" s="3">
        <v>0.6</v>
      </c>
      <c r="AO65" s="3">
        <v>3.3</v>
      </c>
      <c r="AP65" s="3">
        <v>0.54</v>
      </c>
      <c r="AQ65" s="3" t="s">
        <v>142</v>
      </c>
      <c r="AS65" s="3">
        <v>0.5</v>
      </c>
      <c r="AT65" s="3">
        <v>0.02</v>
      </c>
      <c r="AU65" s="3">
        <v>4.5999999999999996</v>
      </c>
      <c r="AV65" s="3"/>
    </row>
    <row r="66" spans="1:48" x14ac:dyDescent="0.25">
      <c r="A66" s="3">
        <v>602050</v>
      </c>
      <c r="B66" s="3">
        <v>7103500</v>
      </c>
      <c r="C66" s="3">
        <v>79</v>
      </c>
      <c r="D66" s="16" t="s">
        <v>147</v>
      </c>
      <c r="E66" s="18">
        <v>69</v>
      </c>
      <c r="F66" s="3">
        <v>7.72</v>
      </c>
      <c r="G66" s="3">
        <v>19.71</v>
      </c>
      <c r="H66" s="3">
        <v>54.6</v>
      </c>
      <c r="I66" s="3">
        <v>9.1</v>
      </c>
      <c r="J66" s="3">
        <v>0.49</v>
      </c>
      <c r="K66" s="3">
        <v>7</v>
      </c>
      <c r="L66" s="3">
        <v>14.8</v>
      </c>
      <c r="M66" s="3">
        <v>15.3</v>
      </c>
      <c r="N66" s="3">
        <v>0.21</v>
      </c>
      <c r="P66" s="3"/>
      <c r="Q66" s="3">
        <v>3.1</v>
      </c>
      <c r="R66" s="3">
        <v>228</v>
      </c>
      <c r="S66" s="3">
        <v>0.48</v>
      </c>
      <c r="U66" s="3">
        <v>5.3</v>
      </c>
      <c r="V66" s="3">
        <v>0.24</v>
      </c>
      <c r="W66" s="3">
        <v>15.2</v>
      </c>
      <c r="X66" s="3">
        <v>20.8</v>
      </c>
      <c r="Y66" s="3">
        <v>0.14000000000000001</v>
      </c>
      <c r="AA66" s="3">
        <v>1.0900000000000001</v>
      </c>
      <c r="AB66" s="3">
        <v>4</v>
      </c>
      <c r="AC66" s="3">
        <v>0.27</v>
      </c>
      <c r="AD66" s="3">
        <v>1.9E-2</v>
      </c>
      <c r="AE66" s="3">
        <v>11.8</v>
      </c>
      <c r="AH66" s="3">
        <v>66.2</v>
      </c>
      <c r="AI66" s="3">
        <v>4.0000000000000001E-3</v>
      </c>
      <c r="AJ66" s="3">
        <v>4</v>
      </c>
      <c r="AK66" s="3">
        <v>0.72</v>
      </c>
      <c r="AL66" s="3">
        <v>5.1999999999999998E-2</v>
      </c>
      <c r="AM66" s="3">
        <v>0.18</v>
      </c>
      <c r="AN66" s="3">
        <v>0.5</v>
      </c>
      <c r="AO66" s="3">
        <v>0.9</v>
      </c>
      <c r="AP66" s="3">
        <v>0.43</v>
      </c>
      <c r="AQ66" s="3" t="s">
        <v>142</v>
      </c>
      <c r="AS66" s="3" t="s">
        <v>143</v>
      </c>
      <c r="AT66" s="3">
        <v>0.03</v>
      </c>
      <c r="AU66" s="3">
        <v>3.8</v>
      </c>
      <c r="AV66" s="3"/>
    </row>
    <row r="67" spans="1:48" x14ac:dyDescent="0.25">
      <c r="A67" s="3">
        <v>602100</v>
      </c>
      <c r="B67" s="3">
        <v>7103500</v>
      </c>
      <c r="C67" s="3">
        <v>80</v>
      </c>
      <c r="D67" s="17"/>
      <c r="E67" s="19"/>
      <c r="O67" s="12">
        <v>442</v>
      </c>
    </row>
    <row r="68" spans="1:48" x14ac:dyDescent="0.25">
      <c r="A68" s="3">
        <v>601400</v>
      </c>
      <c r="B68" s="3">
        <v>7103100</v>
      </c>
      <c r="C68" s="3"/>
      <c r="D68" s="17"/>
      <c r="E68" s="19"/>
    </row>
    <row r="69" spans="1:48" x14ac:dyDescent="0.25">
      <c r="A69" s="3">
        <v>601450</v>
      </c>
      <c r="B69" s="3">
        <v>7103100</v>
      </c>
      <c r="C69" s="3"/>
      <c r="D69" s="17"/>
      <c r="E69" s="19"/>
    </row>
    <row r="70" spans="1:48" x14ac:dyDescent="0.25">
      <c r="A70" s="3">
        <v>601500</v>
      </c>
      <c r="B70" s="3">
        <v>7103100</v>
      </c>
      <c r="C70" s="3"/>
      <c r="D70" s="17"/>
      <c r="E70" s="19"/>
    </row>
    <row r="71" spans="1:48" x14ac:dyDescent="0.25">
      <c r="A71" s="3">
        <v>601550</v>
      </c>
      <c r="B71" s="3">
        <v>7103100</v>
      </c>
      <c r="C71" s="3"/>
      <c r="D71" s="17"/>
      <c r="E71" s="19"/>
    </row>
    <row r="72" spans="1:48" x14ac:dyDescent="0.25">
      <c r="A72" s="3">
        <v>601600</v>
      </c>
      <c r="B72" s="3">
        <v>7103100</v>
      </c>
      <c r="C72" s="3">
        <v>85</v>
      </c>
      <c r="D72" s="16">
        <v>1</v>
      </c>
      <c r="E72" s="18">
        <v>215</v>
      </c>
      <c r="F72" s="3">
        <v>7.81</v>
      </c>
      <c r="G72" s="3">
        <v>42.64</v>
      </c>
      <c r="H72" s="3">
        <v>76.7</v>
      </c>
      <c r="I72" s="3">
        <v>10.7</v>
      </c>
      <c r="J72" s="3">
        <v>0.21</v>
      </c>
      <c r="K72" s="3">
        <v>13</v>
      </c>
      <c r="L72" s="3">
        <v>13.8</v>
      </c>
      <c r="M72" s="3">
        <v>11.2</v>
      </c>
      <c r="N72" s="3">
        <v>0.37</v>
      </c>
      <c r="O72" s="12">
        <v>503</v>
      </c>
      <c r="P72" s="3"/>
      <c r="Q72" s="3">
        <v>3.2</v>
      </c>
      <c r="R72" s="3">
        <v>64</v>
      </c>
      <c r="S72" s="3">
        <v>1.03</v>
      </c>
      <c r="U72" s="3">
        <v>11.7</v>
      </c>
      <c r="V72" s="3">
        <v>0.23</v>
      </c>
      <c r="W72" s="3">
        <v>25.8</v>
      </c>
      <c r="X72" s="3">
        <v>82.3</v>
      </c>
      <c r="Y72" s="3">
        <v>0.17</v>
      </c>
      <c r="AA72" s="3">
        <v>1.37</v>
      </c>
      <c r="AB72" s="3">
        <v>8</v>
      </c>
      <c r="AC72" s="3">
        <v>0.91</v>
      </c>
      <c r="AD72" s="3">
        <v>1.0999999999999999E-2</v>
      </c>
      <c r="AE72" s="3">
        <v>12.5</v>
      </c>
      <c r="AH72" s="3">
        <v>141.69999999999999</v>
      </c>
      <c r="AI72" s="3">
        <v>4.0000000000000001E-3</v>
      </c>
      <c r="AJ72" s="3">
        <v>2</v>
      </c>
      <c r="AK72" s="3">
        <v>2.4300000000000002</v>
      </c>
      <c r="AL72" s="3">
        <v>3.6999999999999998E-2</v>
      </c>
      <c r="AM72" s="3">
        <v>0.61</v>
      </c>
      <c r="AN72" s="3">
        <v>1.1000000000000001</v>
      </c>
      <c r="AO72" s="3">
        <v>1.7</v>
      </c>
      <c r="AP72" s="3">
        <v>0.49</v>
      </c>
      <c r="AQ72" s="3" t="s">
        <v>142</v>
      </c>
      <c r="AS72" s="3">
        <v>0.1</v>
      </c>
      <c r="AT72" s="3">
        <v>0.04</v>
      </c>
      <c r="AU72" s="3">
        <v>8.9</v>
      </c>
      <c r="AV72" s="3"/>
    </row>
    <row r="73" spans="1:48" x14ac:dyDescent="0.25">
      <c r="A73" s="3">
        <v>601650</v>
      </c>
      <c r="B73" s="3">
        <v>7103100</v>
      </c>
      <c r="C73" s="3">
        <v>86</v>
      </c>
      <c r="D73" s="16" t="s">
        <v>147</v>
      </c>
      <c r="E73" s="18">
        <v>187</v>
      </c>
      <c r="F73" s="3">
        <v>10.72</v>
      </c>
      <c r="G73" s="3">
        <v>28.42</v>
      </c>
      <c r="H73" s="3">
        <v>47.5</v>
      </c>
      <c r="I73" s="3">
        <v>1.8</v>
      </c>
      <c r="J73" s="3">
        <v>0.19</v>
      </c>
      <c r="K73" s="3">
        <v>11</v>
      </c>
      <c r="L73" s="3">
        <v>16.3</v>
      </c>
      <c r="M73" s="3">
        <v>14.5</v>
      </c>
      <c r="N73" s="3">
        <v>0.46</v>
      </c>
      <c r="P73" s="3"/>
      <c r="Q73" s="3">
        <v>2.9</v>
      </c>
      <c r="R73" s="3">
        <v>108</v>
      </c>
      <c r="S73" s="3">
        <v>1.04</v>
      </c>
      <c r="U73" s="3">
        <v>3.8</v>
      </c>
      <c r="V73" s="3">
        <v>0.19</v>
      </c>
      <c r="W73" s="3">
        <v>28</v>
      </c>
      <c r="X73" s="3">
        <v>56.7</v>
      </c>
      <c r="Y73" s="3">
        <v>0.11</v>
      </c>
      <c r="AA73" s="3">
        <v>0.75</v>
      </c>
      <c r="AB73" s="3">
        <v>6</v>
      </c>
      <c r="AC73" s="3">
        <v>0.56999999999999995</v>
      </c>
      <c r="AD73" s="3">
        <v>3.9E-2</v>
      </c>
      <c r="AE73" s="3">
        <v>24.1</v>
      </c>
      <c r="AH73" s="3">
        <v>37.9</v>
      </c>
      <c r="AI73" s="3">
        <v>2E-3</v>
      </c>
      <c r="AJ73" s="3">
        <v>4</v>
      </c>
      <c r="AK73" s="3">
        <v>1.39</v>
      </c>
      <c r="AL73" s="3">
        <v>4.3999999999999997E-2</v>
      </c>
      <c r="AM73" s="3">
        <v>0.32</v>
      </c>
      <c r="AN73" s="3">
        <v>0.5</v>
      </c>
      <c r="AO73" s="3">
        <v>1.3</v>
      </c>
      <c r="AP73" s="3">
        <v>0.33</v>
      </c>
      <c r="AQ73" s="3" t="s">
        <v>142</v>
      </c>
      <c r="AS73" s="3" t="s">
        <v>143</v>
      </c>
      <c r="AT73" s="3">
        <v>0.08</v>
      </c>
      <c r="AU73" s="3">
        <v>5.0999999999999996</v>
      </c>
      <c r="AV73" s="3"/>
    </row>
    <row r="74" spans="1:48" x14ac:dyDescent="0.25">
      <c r="A74" s="3">
        <v>601700</v>
      </c>
      <c r="B74" s="3">
        <v>7103100</v>
      </c>
      <c r="C74" s="3">
        <v>87</v>
      </c>
      <c r="D74" s="16">
        <v>1.1000000000000001</v>
      </c>
      <c r="E74" s="18">
        <v>176</v>
      </c>
      <c r="F74" s="3">
        <v>26.51</v>
      </c>
      <c r="G74" s="3">
        <v>35.21</v>
      </c>
      <c r="H74" s="3">
        <v>89.4</v>
      </c>
      <c r="I74" s="3">
        <v>19.600000000000001</v>
      </c>
      <c r="J74" s="3">
        <v>0.74</v>
      </c>
      <c r="K74" s="3">
        <v>40</v>
      </c>
      <c r="L74" s="3">
        <v>47.7</v>
      </c>
      <c r="M74" s="3">
        <v>71.599999999999994</v>
      </c>
      <c r="N74" s="3">
        <v>0.59</v>
      </c>
      <c r="O74" s="12">
        <v>541</v>
      </c>
      <c r="P74" s="3"/>
      <c r="Q74" s="3">
        <v>11</v>
      </c>
      <c r="R74" s="3">
        <v>372</v>
      </c>
      <c r="S74" s="3">
        <v>2.04</v>
      </c>
      <c r="U74" s="3">
        <v>4.5999999999999996</v>
      </c>
      <c r="V74" s="3">
        <v>0.97</v>
      </c>
      <c r="W74" s="3">
        <v>25.7</v>
      </c>
      <c r="X74" s="3">
        <v>53.7</v>
      </c>
      <c r="Y74" s="3">
        <v>0.42</v>
      </c>
      <c r="AA74" s="3">
        <v>0.76</v>
      </c>
      <c r="AB74" s="3">
        <v>27</v>
      </c>
      <c r="AC74" s="3">
        <v>0.57999999999999996</v>
      </c>
      <c r="AD74" s="3">
        <v>3.9E-2</v>
      </c>
      <c r="AE74" s="3">
        <v>20.399999999999999</v>
      </c>
      <c r="AH74" s="3">
        <v>169.9</v>
      </c>
      <c r="AI74" s="3">
        <v>0.02</v>
      </c>
      <c r="AJ74" s="3">
        <v>4</v>
      </c>
      <c r="AK74" s="3">
        <v>1.64</v>
      </c>
      <c r="AL74" s="3">
        <v>0.02</v>
      </c>
      <c r="AM74" s="3">
        <v>0.22</v>
      </c>
      <c r="AN74" s="3">
        <v>0.7</v>
      </c>
      <c r="AO74" s="3">
        <v>3.8</v>
      </c>
      <c r="AP74" s="3">
        <v>0.7</v>
      </c>
      <c r="AQ74" s="3" t="s">
        <v>142</v>
      </c>
      <c r="AS74" s="3">
        <v>0.3</v>
      </c>
      <c r="AT74" s="3">
        <v>7.0000000000000007E-2</v>
      </c>
      <c r="AU74" s="3">
        <v>6.4</v>
      </c>
      <c r="AV74" s="3"/>
    </row>
    <row r="75" spans="1:48" x14ac:dyDescent="0.25">
      <c r="A75" s="3">
        <v>601750</v>
      </c>
      <c r="B75" s="3">
        <v>7103100</v>
      </c>
      <c r="C75" s="3">
        <v>88</v>
      </c>
      <c r="D75" s="16">
        <v>2.1</v>
      </c>
      <c r="E75" s="18">
        <v>59</v>
      </c>
      <c r="F75" s="3">
        <v>39.53</v>
      </c>
      <c r="G75" s="3">
        <v>30.53</v>
      </c>
      <c r="H75" s="3">
        <v>71.099999999999994</v>
      </c>
      <c r="I75" s="3">
        <v>11.6</v>
      </c>
      <c r="J75" s="3">
        <v>1.1200000000000001</v>
      </c>
      <c r="K75" s="3">
        <v>35</v>
      </c>
      <c r="L75" s="3">
        <v>54.9</v>
      </c>
      <c r="M75" s="3">
        <v>69.599999999999994</v>
      </c>
      <c r="N75" s="3">
        <v>0.56000000000000005</v>
      </c>
      <c r="P75" s="3"/>
      <c r="Q75" s="3">
        <v>11.4</v>
      </c>
      <c r="R75" s="3">
        <v>236</v>
      </c>
      <c r="S75" s="3">
        <v>2.2999999999999998</v>
      </c>
      <c r="U75" s="3">
        <v>3.7</v>
      </c>
      <c r="V75" s="3">
        <v>1.17</v>
      </c>
      <c r="W75" s="3">
        <v>20.100000000000001</v>
      </c>
      <c r="X75" s="3">
        <v>25.7</v>
      </c>
      <c r="Y75" s="3">
        <v>0.15</v>
      </c>
      <c r="AA75" s="3">
        <v>0.6</v>
      </c>
      <c r="AB75" s="3">
        <v>37</v>
      </c>
      <c r="AC75" s="3">
        <v>0.42</v>
      </c>
      <c r="AD75" s="3">
        <v>2.5999999999999999E-2</v>
      </c>
      <c r="AE75" s="3">
        <v>18.7</v>
      </c>
      <c r="AH75" s="3">
        <v>206.8</v>
      </c>
      <c r="AI75" s="3">
        <v>3.5000000000000003E-2</v>
      </c>
      <c r="AJ75" s="3">
        <v>5</v>
      </c>
      <c r="AK75" s="3">
        <v>1.69</v>
      </c>
      <c r="AL75" s="3">
        <v>0.02</v>
      </c>
      <c r="AM75" s="3">
        <v>0.1</v>
      </c>
      <c r="AN75" s="3">
        <v>0.4</v>
      </c>
      <c r="AO75" s="3">
        <v>4.5999999999999996</v>
      </c>
      <c r="AP75" s="3">
        <v>0.39</v>
      </c>
      <c r="AQ75" s="3" t="s">
        <v>142</v>
      </c>
      <c r="AS75" s="3">
        <v>0.3</v>
      </c>
      <c r="AT75" s="3">
        <v>0.04</v>
      </c>
      <c r="AU75" s="3">
        <v>6.1</v>
      </c>
      <c r="AV75" s="3"/>
    </row>
    <row r="76" spans="1:48" x14ac:dyDescent="0.25">
      <c r="A76" s="3">
        <v>601800</v>
      </c>
      <c r="B76" s="3">
        <v>7103100</v>
      </c>
      <c r="C76" s="3">
        <v>89</v>
      </c>
      <c r="D76" s="16">
        <v>8.1</v>
      </c>
      <c r="E76" s="18">
        <v>83</v>
      </c>
      <c r="F76" s="3">
        <v>33.19</v>
      </c>
      <c r="G76" s="3">
        <v>14.84</v>
      </c>
      <c r="H76" s="3">
        <v>63.1</v>
      </c>
      <c r="I76" s="3">
        <v>13.5</v>
      </c>
      <c r="J76" s="3">
        <v>1.1499999999999999</v>
      </c>
      <c r="K76" s="3">
        <v>30</v>
      </c>
      <c r="L76" s="3">
        <v>36.1</v>
      </c>
      <c r="M76" s="3">
        <v>32.799999999999997</v>
      </c>
      <c r="N76" s="3">
        <v>0.5</v>
      </c>
      <c r="O76" s="12">
        <v>556</v>
      </c>
      <c r="P76" s="3"/>
      <c r="Q76" s="3">
        <v>7.8</v>
      </c>
      <c r="R76" s="3">
        <v>278</v>
      </c>
      <c r="S76" s="3">
        <v>2.65</v>
      </c>
      <c r="U76" s="3">
        <v>2.1</v>
      </c>
      <c r="V76" s="3">
        <v>1.1499999999999999</v>
      </c>
      <c r="W76" s="3">
        <v>8.6999999999999993</v>
      </c>
      <c r="X76" s="3">
        <v>23.5</v>
      </c>
      <c r="Y76" s="3">
        <v>0.16</v>
      </c>
      <c r="AA76" s="3">
        <v>0.37</v>
      </c>
      <c r="AB76" s="3">
        <v>48</v>
      </c>
      <c r="AC76" s="3">
        <v>0.33</v>
      </c>
      <c r="AD76" s="3">
        <v>0.02</v>
      </c>
      <c r="AE76" s="3">
        <v>21.8</v>
      </c>
      <c r="AH76" s="3">
        <v>316.39999999999998</v>
      </c>
      <c r="AI76" s="3">
        <v>6.0999999999999999E-2</v>
      </c>
      <c r="AJ76" s="3">
        <v>4</v>
      </c>
      <c r="AK76" s="3">
        <v>1.61</v>
      </c>
      <c r="AL76" s="3">
        <v>1.4E-2</v>
      </c>
      <c r="AM76" s="3">
        <v>7.0000000000000007E-2</v>
      </c>
      <c r="AN76" s="3">
        <v>0.3</v>
      </c>
      <c r="AO76" s="3">
        <v>5.5</v>
      </c>
      <c r="AP76" s="3">
        <v>0.16</v>
      </c>
      <c r="AQ76" s="3" t="s">
        <v>142</v>
      </c>
      <c r="AS76" s="3" t="s">
        <v>143</v>
      </c>
      <c r="AT76" s="3" t="s">
        <v>142</v>
      </c>
      <c r="AU76" s="3">
        <v>5.2</v>
      </c>
      <c r="AV76" s="3"/>
    </row>
    <row r="77" spans="1:48" x14ac:dyDescent="0.25">
      <c r="A77" s="3">
        <v>601850</v>
      </c>
      <c r="B77" s="3">
        <v>7103100</v>
      </c>
      <c r="C77" s="3">
        <v>90</v>
      </c>
      <c r="D77" s="16">
        <v>5.5</v>
      </c>
      <c r="E77" s="18">
        <v>111</v>
      </c>
      <c r="F77" s="3">
        <v>37.86</v>
      </c>
      <c r="G77" s="3">
        <v>13.09</v>
      </c>
      <c r="H77" s="3">
        <v>66.3</v>
      </c>
      <c r="I77" s="3">
        <v>15.3</v>
      </c>
      <c r="J77" s="3">
        <v>1.22</v>
      </c>
      <c r="K77" s="3">
        <v>56</v>
      </c>
      <c r="L77" s="3">
        <v>31</v>
      </c>
      <c r="M77" s="3">
        <v>33.1</v>
      </c>
      <c r="N77" s="3">
        <v>0.5</v>
      </c>
      <c r="P77" s="3"/>
      <c r="Q77" s="3">
        <v>9.6</v>
      </c>
      <c r="R77" s="3">
        <v>279</v>
      </c>
      <c r="S77" s="3">
        <v>2.62</v>
      </c>
      <c r="U77" s="3">
        <v>1.1000000000000001</v>
      </c>
      <c r="V77" s="3">
        <v>1.31</v>
      </c>
      <c r="W77" s="3">
        <v>8</v>
      </c>
      <c r="X77" s="3">
        <v>28.3</v>
      </c>
      <c r="Y77" s="3">
        <v>0.1</v>
      </c>
      <c r="AA77" s="3">
        <v>0.31</v>
      </c>
      <c r="AB77" s="3">
        <v>45</v>
      </c>
      <c r="AC77" s="3">
        <v>0.34</v>
      </c>
      <c r="AD77" s="3">
        <v>3.4000000000000002E-2</v>
      </c>
      <c r="AE77" s="3">
        <v>19.399999999999999</v>
      </c>
      <c r="AH77" s="3">
        <v>437.3</v>
      </c>
      <c r="AI77" s="3">
        <v>4.2999999999999997E-2</v>
      </c>
      <c r="AJ77" s="3">
        <v>3</v>
      </c>
      <c r="AK77" s="3">
        <v>1.43</v>
      </c>
      <c r="AL77" s="3">
        <v>1.4E-2</v>
      </c>
      <c r="AM77" s="3">
        <v>7.0000000000000007E-2</v>
      </c>
      <c r="AN77" s="3">
        <v>0.3</v>
      </c>
      <c r="AO77" s="3">
        <v>4.7</v>
      </c>
      <c r="AP77" s="3">
        <v>0.13</v>
      </c>
      <c r="AQ77" s="3" t="s">
        <v>142</v>
      </c>
      <c r="AS77" s="3">
        <v>0.3</v>
      </c>
      <c r="AT77" s="3">
        <v>0.05</v>
      </c>
      <c r="AU77" s="3">
        <v>4.5</v>
      </c>
      <c r="AV77" s="3"/>
    </row>
    <row r="78" spans="1:48" x14ac:dyDescent="0.25">
      <c r="A78" s="3">
        <v>601900</v>
      </c>
      <c r="B78" s="3">
        <v>7103100</v>
      </c>
      <c r="C78" s="3">
        <v>91</v>
      </c>
      <c r="D78" s="16">
        <v>3.1</v>
      </c>
      <c r="E78" s="18">
        <v>170</v>
      </c>
      <c r="F78" s="3">
        <v>6.05</v>
      </c>
      <c r="G78" s="3">
        <v>43.9</v>
      </c>
      <c r="H78" s="3">
        <v>79.599999999999994</v>
      </c>
      <c r="I78" s="3">
        <v>10.1</v>
      </c>
      <c r="J78" s="3">
        <v>0.27</v>
      </c>
      <c r="K78" s="3">
        <v>34</v>
      </c>
      <c r="L78" s="3">
        <v>20.2</v>
      </c>
      <c r="M78" s="3">
        <v>23.7</v>
      </c>
      <c r="N78" s="3">
        <v>0.33</v>
      </c>
      <c r="O78" s="12">
        <v>552</v>
      </c>
      <c r="P78" s="3"/>
      <c r="Q78" s="3">
        <v>2.9</v>
      </c>
      <c r="R78" s="3">
        <v>125</v>
      </c>
      <c r="S78" s="3">
        <v>0.69</v>
      </c>
      <c r="U78" s="3">
        <v>7.1</v>
      </c>
      <c r="V78" s="3">
        <v>0.1</v>
      </c>
      <c r="W78" s="3">
        <v>33.700000000000003</v>
      </c>
      <c r="X78" s="3">
        <v>41.8</v>
      </c>
      <c r="Y78" s="3">
        <v>0.09</v>
      </c>
      <c r="AA78" s="3">
        <v>0.85</v>
      </c>
      <c r="AB78" s="3">
        <v>5</v>
      </c>
      <c r="AC78" s="3">
        <v>0.61</v>
      </c>
      <c r="AD78" s="3">
        <v>8.9999999999999993E-3</v>
      </c>
      <c r="AE78" s="3">
        <v>10.4</v>
      </c>
      <c r="AH78" s="3">
        <v>89.2</v>
      </c>
      <c r="AI78" s="3">
        <v>4.0000000000000001E-3</v>
      </c>
      <c r="AJ78" s="3">
        <v>5</v>
      </c>
      <c r="AK78" s="3">
        <v>2.27</v>
      </c>
      <c r="AL78" s="3">
        <v>2.8000000000000001E-2</v>
      </c>
      <c r="AM78" s="3">
        <v>0.93</v>
      </c>
      <c r="AN78" s="3">
        <v>0.6</v>
      </c>
      <c r="AO78" s="3">
        <v>0.9</v>
      </c>
      <c r="AP78" s="3">
        <v>1.33</v>
      </c>
      <c r="AQ78" s="3" t="s">
        <v>142</v>
      </c>
      <c r="AS78" s="3" t="s">
        <v>143</v>
      </c>
      <c r="AT78" s="3">
        <v>0.08</v>
      </c>
      <c r="AU78" s="3">
        <v>9.8000000000000007</v>
      </c>
      <c r="AV78" s="3"/>
    </row>
    <row r="79" spans="1:48" x14ac:dyDescent="0.25">
      <c r="A79" s="3">
        <v>601950</v>
      </c>
      <c r="B79" s="3">
        <v>7103100</v>
      </c>
      <c r="C79" s="3"/>
      <c r="D79" s="17"/>
      <c r="E79" s="20"/>
      <c r="I79" s="12"/>
      <c r="M79" s="13"/>
      <c r="Q79" s="14"/>
      <c r="R79" s="12"/>
    </row>
    <row r="80" spans="1:48" x14ac:dyDescent="0.25">
      <c r="A80" s="3">
        <v>602000</v>
      </c>
      <c r="B80" s="3">
        <v>7103100</v>
      </c>
      <c r="C80" s="3"/>
      <c r="D80" s="17"/>
      <c r="E80" s="20"/>
      <c r="I80" s="12"/>
      <c r="M80" s="13"/>
      <c r="Q80" s="14"/>
      <c r="R80" s="12"/>
    </row>
    <row r="81" spans="1:47" x14ac:dyDescent="0.25">
      <c r="A81" s="3">
        <v>602050</v>
      </c>
      <c r="B81" s="3">
        <v>7103100</v>
      </c>
      <c r="C81" s="3"/>
      <c r="D81" s="17"/>
      <c r="E81" s="20"/>
      <c r="I81" s="12"/>
      <c r="M81" s="13"/>
      <c r="Q81" s="14"/>
      <c r="R81" s="12"/>
    </row>
    <row r="82" spans="1:47" x14ac:dyDescent="0.25">
      <c r="A82" s="3">
        <v>602100</v>
      </c>
      <c r="B82" s="3">
        <v>7103100</v>
      </c>
      <c r="C82" s="3"/>
      <c r="D82" s="17"/>
      <c r="E82" s="20"/>
      <c r="I82" s="12"/>
      <c r="M82" s="13"/>
      <c r="Q82" s="14"/>
      <c r="R82" s="12"/>
      <c r="U82" s="12"/>
    </row>
    <row r="83" spans="1:47" x14ac:dyDescent="0.25">
      <c r="A83" s="8">
        <v>600900</v>
      </c>
      <c r="B83" s="8">
        <v>7103550</v>
      </c>
      <c r="C83" s="9">
        <v>300</v>
      </c>
      <c r="D83" s="22">
        <v>1.5</v>
      </c>
      <c r="E83" s="21">
        <v>263</v>
      </c>
      <c r="F83" s="8">
        <v>6.48</v>
      </c>
      <c r="G83" s="8">
        <v>47.78</v>
      </c>
      <c r="H83" s="9">
        <v>61.4</v>
      </c>
      <c r="I83" s="8">
        <v>12.8</v>
      </c>
      <c r="J83" s="8">
        <v>0.25</v>
      </c>
      <c r="K83" s="8">
        <v>17</v>
      </c>
      <c r="L83" s="8">
        <v>27.1</v>
      </c>
      <c r="M83" s="8">
        <v>36.5</v>
      </c>
      <c r="N83" s="8">
        <v>0.44</v>
      </c>
      <c r="O83" s="12">
        <v>470</v>
      </c>
      <c r="P83" s="8"/>
      <c r="Q83" s="8">
        <v>4.0999999999999996</v>
      </c>
      <c r="R83" s="8">
        <v>78</v>
      </c>
      <c r="S83" s="8">
        <v>0.5</v>
      </c>
      <c r="U83" s="9">
        <v>10</v>
      </c>
      <c r="V83" s="8">
        <v>0.39</v>
      </c>
      <c r="W83" s="8">
        <v>26.8</v>
      </c>
      <c r="X83" s="8">
        <v>127.8</v>
      </c>
      <c r="Y83" s="8">
        <v>7.0000000000000007E-2</v>
      </c>
      <c r="AA83" s="8">
        <v>0.91</v>
      </c>
      <c r="AB83" s="8">
        <v>4</v>
      </c>
      <c r="AC83" s="8">
        <v>0.99</v>
      </c>
      <c r="AD83" s="8">
        <v>1.6E-2</v>
      </c>
      <c r="AE83" s="8">
        <v>10.7</v>
      </c>
      <c r="AH83" s="8">
        <v>123.1</v>
      </c>
      <c r="AI83" s="8">
        <v>4.0000000000000001E-3</v>
      </c>
      <c r="AJ83" s="8" t="s">
        <v>146</v>
      </c>
      <c r="AK83" s="8">
        <v>2.84</v>
      </c>
      <c r="AL83" s="8">
        <v>0.16800000000000001</v>
      </c>
      <c r="AM83" s="8">
        <v>0.98</v>
      </c>
      <c r="AN83" s="8">
        <v>0.2</v>
      </c>
      <c r="AO83" s="8">
        <v>0.9</v>
      </c>
      <c r="AP83" s="8">
        <v>0.69</v>
      </c>
      <c r="AQ83" s="8" t="s">
        <v>142</v>
      </c>
      <c r="AS83" s="8">
        <v>0.8</v>
      </c>
      <c r="AT83" s="8" t="s">
        <v>142</v>
      </c>
      <c r="AU83" s="8">
        <v>8.3000000000000007</v>
      </c>
    </row>
    <row r="84" spans="1:47" x14ac:dyDescent="0.25">
      <c r="A84" s="8">
        <v>600900</v>
      </c>
      <c r="B84" s="8">
        <v>7103600</v>
      </c>
      <c r="C84" s="9">
        <v>301</v>
      </c>
      <c r="D84" s="22">
        <v>5</v>
      </c>
      <c r="E84" s="21">
        <v>206</v>
      </c>
      <c r="F84" s="8">
        <v>19.23</v>
      </c>
      <c r="G84" s="8">
        <v>61.2</v>
      </c>
      <c r="H84" s="9">
        <v>210.4</v>
      </c>
      <c r="I84" s="8">
        <v>15</v>
      </c>
      <c r="J84" s="8">
        <v>0.45</v>
      </c>
      <c r="K84" s="8">
        <v>8</v>
      </c>
      <c r="L84" s="8">
        <v>39.5</v>
      </c>
      <c r="M84" s="8">
        <v>54.2</v>
      </c>
      <c r="N84" s="8">
        <v>0.7</v>
      </c>
      <c r="O84" s="12">
        <v>516</v>
      </c>
      <c r="P84" s="8"/>
      <c r="Q84" s="8">
        <v>4.2</v>
      </c>
      <c r="R84" s="8">
        <v>178</v>
      </c>
      <c r="S84" s="8">
        <v>1.82</v>
      </c>
      <c r="U84" s="9">
        <v>10.4</v>
      </c>
      <c r="V84" s="8">
        <v>1.47</v>
      </c>
      <c r="W84" s="8">
        <v>47.2</v>
      </c>
      <c r="X84" s="8">
        <v>185.8</v>
      </c>
      <c r="Y84" s="8">
        <v>0.16</v>
      </c>
      <c r="AA84" s="8">
        <v>1.37</v>
      </c>
      <c r="AB84" s="8">
        <v>14</v>
      </c>
      <c r="AC84" s="8">
        <v>0.84</v>
      </c>
      <c r="AD84" s="8">
        <v>2.4E-2</v>
      </c>
      <c r="AE84" s="8">
        <v>20.6</v>
      </c>
      <c r="AH84" s="8">
        <v>280.5</v>
      </c>
      <c r="AI84" s="8">
        <v>2.1000000000000001E-2</v>
      </c>
      <c r="AJ84" s="8">
        <v>4</v>
      </c>
      <c r="AK84" s="8">
        <v>3.01</v>
      </c>
      <c r="AL84" s="8">
        <v>7.6999999999999999E-2</v>
      </c>
      <c r="AM84" s="8">
        <v>0.42</v>
      </c>
      <c r="AN84" s="8">
        <v>0.3</v>
      </c>
      <c r="AO84" s="8">
        <v>2.5</v>
      </c>
      <c r="AP84" s="8">
        <v>0.72</v>
      </c>
      <c r="AQ84" s="8" t="s">
        <v>142</v>
      </c>
      <c r="AS84" s="8">
        <v>1.3</v>
      </c>
      <c r="AT84" s="8" t="s">
        <v>142</v>
      </c>
      <c r="AU84" s="8">
        <v>14.1</v>
      </c>
    </row>
    <row r="85" spans="1:47" x14ac:dyDescent="0.25">
      <c r="A85" s="8">
        <v>600900</v>
      </c>
      <c r="B85" s="8">
        <v>7103650</v>
      </c>
      <c r="C85" s="9">
        <v>302</v>
      </c>
      <c r="D85" s="22">
        <v>4.8</v>
      </c>
      <c r="E85" s="21">
        <v>245</v>
      </c>
      <c r="F85" s="8">
        <v>41.12</v>
      </c>
      <c r="G85" s="8">
        <v>39.03</v>
      </c>
      <c r="H85" s="9">
        <v>118.7</v>
      </c>
      <c r="I85" s="8">
        <v>25.9</v>
      </c>
      <c r="J85" s="8">
        <v>0.59</v>
      </c>
      <c r="K85" s="8">
        <v>8</v>
      </c>
      <c r="L85" s="8">
        <v>75.8</v>
      </c>
      <c r="M85" s="8">
        <v>79.5</v>
      </c>
      <c r="N85" s="8">
        <v>0.56000000000000005</v>
      </c>
      <c r="O85" s="12">
        <v>507</v>
      </c>
      <c r="P85" s="8"/>
      <c r="Q85" s="8">
        <v>9.1</v>
      </c>
      <c r="R85" s="8">
        <v>247</v>
      </c>
      <c r="S85" s="8">
        <v>2.6</v>
      </c>
      <c r="U85" s="9">
        <v>9.6</v>
      </c>
      <c r="V85" s="8">
        <v>3.39</v>
      </c>
      <c r="W85" s="8">
        <v>19.100000000000001</v>
      </c>
      <c r="X85" s="8">
        <v>32.1</v>
      </c>
      <c r="Y85" s="8">
        <v>0.24</v>
      </c>
      <c r="AA85" s="8">
        <v>0.57999999999999996</v>
      </c>
      <c r="AB85" s="8">
        <v>23</v>
      </c>
      <c r="AC85" s="8">
        <v>0.41</v>
      </c>
      <c r="AD85" s="8">
        <v>4.4999999999999998E-2</v>
      </c>
      <c r="AE85" s="8">
        <v>25.3</v>
      </c>
      <c r="AH85" s="8">
        <v>122.6</v>
      </c>
      <c r="AI85" s="8">
        <v>1.2999999999999999E-2</v>
      </c>
      <c r="AJ85" s="8">
        <v>4</v>
      </c>
      <c r="AK85" s="8">
        <v>1.51</v>
      </c>
      <c r="AL85" s="8">
        <v>1.7000000000000001E-2</v>
      </c>
      <c r="AM85" s="8">
        <v>0.14000000000000001</v>
      </c>
      <c r="AN85" s="8">
        <v>0.6</v>
      </c>
      <c r="AO85" s="8">
        <v>3.3</v>
      </c>
      <c r="AP85" s="8">
        <v>0.91</v>
      </c>
      <c r="AQ85" s="8">
        <v>0.04</v>
      </c>
      <c r="AS85" s="8">
        <v>1.7</v>
      </c>
      <c r="AT85" s="8">
        <v>0.09</v>
      </c>
      <c r="AU85" s="8">
        <v>6</v>
      </c>
    </row>
    <row r="86" spans="1:47" x14ac:dyDescent="0.25">
      <c r="A86" s="8">
        <v>600900</v>
      </c>
      <c r="B86" s="8">
        <v>7103700</v>
      </c>
      <c r="C86" s="9">
        <v>303</v>
      </c>
      <c r="D86" s="22">
        <v>3.8</v>
      </c>
      <c r="E86" s="21">
        <v>178</v>
      </c>
      <c r="F86" s="8">
        <v>29.76</v>
      </c>
      <c r="G86" s="8">
        <v>19.86</v>
      </c>
      <c r="H86" s="9">
        <v>85.2</v>
      </c>
      <c r="I86" s="8">
        <v>17.7</v>
      </c>
      <c r="J86" s="8">
        <v>0.48</v>
      </c>
      <c r="K86" s="8">
        <v>30</v>
      </c>
      <c r="L86" s="8">
        <v>47.8</v>
      </c>
      <c r="M86" s="8">
        <v>47.5</v>
      </c>
      <c r="N86" s="8">
        <v>0.49</v>
      </c>
      <c r="O86" s="12">
        <v>501</v>
      </c>
      <c r="P86" s="8"/>
      <c r="Q86" s="8">
        <v>7</v>
      </c>
      <c r="R86" s="8">
        <v>165</v>
      </c>
      <c r="S86" s="8">
        <v>2.15</v>
      </c>
      <c r="U86" s="9">
        <v>3.7</v>
      </c>
      <c r="V86" s="8">
        <v>1.41</v>
      </c>
      <c r="W86" s="8">
        <v>14.1</v>
      </c>
      <c r="X86" s="8">
        <v>43.7</v>
      </c>
      <c r="Y86" s="8">
        <v>0.08</v>
      </c>
      <c r="AA86" s="8">
        <v>0.48</v>
      </c>
      <c r="AB86" s="8">
        <v>27</v>
      </c>
      <c r="AC86" s="8">
        <v>0.44</v>
      </c>
      <c r="AD86" s="8">
        <v>3.4000000000000002E-2</v>
      </c>
      <c r="AE86" s="8">
        <v>17.600000000000001</v>
      </c>
      <c r="AH86" s="8">
        <v>267.10000000000002</v>
      </c>
      <c r="AI86" s="8">
        <v>2.1999999999999999E-2</v>
      </c>
      <c r="AJ86" s="8">
        <v>2</v>
      </c>
      <c r="AK86" s="8">
        <v>1.67</v>
      </c>
      <c r="AL86" s="8">
        <v>2.8000000000000001E-2</v>
      </c>
      <c r="AM86" s="8">
        <v>0.14000000000000001</v>
      </c>
      <c r="AN86" s="8">
        <v>0.5</v>
      </c>
      <c r="AO86" s="8">
        <v>3.3</v>
      </c>
      <c r="AP86" s="8">
        <v>0.51</v>
      </c>
      <c r="AQ86" s="8" t="s">
        <v>142</v>
      </c>
      <c r="AS86" s="8">
        <v>0.7</v>
      </c>
      <c r="AT86" s="8">
        <v>0.03</v>
      </c>
      <c r="AU86" s="8">
        <v>6.5</v>
      </c>
    </row>
    <row r="87" spans="1:47" x14ac:dyDescent="0.25">
      <c r="A87" s="8">
        <v>600900</v>
      </c>
      <c r="B87" s="8">
        <v>7103750</v>
      </c>
      <c r="C87" s="9">
        <v>304</v>
      </c>
      <c r="D87" s="22">
        <v>3.1</v>
      </c>
      <c r="E87" s="21">
        <v>88</v>
      </c>
      <c r="F87" s="8">
        <v>15.32</v>
      </c>
      <c r="G87" s="8">
        <v>32.26</v>
      </c>
      <c r="H87" s="9">
        <v>52.3</v>
      </c>
      <c r="I87" s="8">
        <v>7.5</v>
      </c>
      <c r="J87" s="8">
        <v>0.37</v>
      </c>
      <c r="K87" s="8">
        <v>11</v>
      </c>
      <c r="L87" s="8">
        <v>31.6</v>
      </c>
      <c r="M87" s="8">
        <v>28.5</v>
      </c>
      <c r="N87" s="8">
        <v>0.28000000000000003</v>
      </c>
      <c r="O87" s="12">
        <v>500</v>
      </c>
      <c r="P87" s="8"/>
      <c r="Q87" s="8">
        <v>4.5</v>
      </c>
      <c r="R87" s="8">
        <v>109</v>
      </c>
      <c r="S87" s="8">
        <v>1.07</v>
      </c>
      <c r="U87" s="9">
        <v>2.1</v>
      </c>
      <c r="V87" s="8">
        <v>0.61</v>
      </c>
      <c r="W87" s="8">
        <v>13</v>
      </c>
      <c r="X87" s="8">
        <v>33.9</v>
      </c>
      <c r="Y87" s="8">
        <v>0.1</v>
      </c>
      <c r="AA87" s="8">
        <v>0.56000000000000005</v>
      </c>
      <c r="AB87" s="8">
        <v>17</v>
      </c>
      <c r="AC87" s="8">
        <v>0.32</v>
      </c>
      <c r="AD87" s="8">
        <v>1.7000000000000001E-2</v>
      </c>
      <c r="AE87" s="8">
        <v>13.6</v>
      </c>
      <c r="AH87" s="8">
        <v>204.6</v>
      </c>
      <c r="AI87" s="8">
        <v>2.4E-2</v>
      </c>
      <c r="AJ87" s="8">
        <v>2</v>
      </c>
      <c r="AK87" s="8">
        <v>1.1499999999999999</v>
      </c>
      <c r="AL87" s="8">
        <v>4.8000000000000001E-2</v>
      </c>
      <c r="AM87" s="8">
        <v>0.2</v>
      </c>
      <c r="AN87" s="8">
        <v>0.4</v>
      </c>
      <c r="AO87" s="8">
        <v>1.8</v>
      </c>
      <c r="AP87" s="8">
        <v>0.64</v>
      </c>
      <c r="AQ87" s="8" t="s">
        <v>142</v>
      </c>
      <c r="AS87" s="8">
        <v>0.7</v>
      </c>
      <c r="AT87" s="8" t="s">
        <v>142</v>
      </c>
      <c r="AU87" s="8">
        <v>4.5</v>
      </c>
    </row>
    <row r="88" spans="1:47" x14ac:dyDescent="0.25">
      <c r="A88" s="8">
        <v>600900</v>
      </c>
      <c r="B88" s="8">
        <v>7103800</v>
      </c>
      <c r="C88" s="9">
        <v>305</v>
      </c>
      <c r="D88" s="22">
        <v>3.7</v>
      </c>
      <c r="E88" s="21">
        <v>110</v>
      </c>
      <c r="F88" s="8">
        <v>12.28</v>
      </c>
      <c r="G88" s="8">
        <v>11.12</v>
      </c>
      <c r="H88" s="9">
        <v>35.5</v>
      </c>
      <c r="I88" s="8">
        <v>10.199999999999999</v>
      </c>
      <c r="J88" s="8">
        <v>0.5</v>
      </c>
      <c r="K88" s="8">
        <v>13</v>
      </c>
      <c r="L88" s="8">
        <v>15.5</v>
      </c>
      <c r="M88" s="8">
        <v>11</v>
      </c>
      <c r="N88" s="8">
        <v>0.28999999999999998</v>
      </c>
      <c r="O88" s="12">
        <v>500</v>
      </c>
      <c r="P88" s="8"/>
      <c r="Q88" s="8">
        <v>4</v>
      </c>
      <c r="R88" s="8">
        <v>177</v>
      </c>
      <c r="S88" s="8">
        <v>1.34</v>
      </c>
      <c r="U88" s="9">
        <v>3.8</v>
      </c>
      <c r="V88" s="8">
        <v>0.57999999999999996</v>
      </c>
      <c r="W88" s="8">
        <v>9.6</v>
      </c>
      <c r="X88" s="8">
        <v>108.9</v>
      </c>
      <c r="Y88" s="8">
        <v>0.03</v>
      </c>
      <c r="AA88" s="8">
        <v>0.21</v>
      </c>
      <c r="AB88" s="8">
        <v>24</v>
      </c>
      <c r="AC88" s="8">
        <v>0.35</v>
      </c>
      <c r="AD88" s="8">
        <v>8.9999999999999993E-3</v>
      </c>
      <c r="AE88" s="8">
        <v>11.7</v>
      </c>
      <c r="AH88" s="8">
        <v>847.7</v>
      </c>
      <c r="AI88" s="8">
        <v>3.2000000000000001E-2</v>
      </c>
      <c r="AJ88" s="8" t="s">
        <v>146</v>
      </c>
      <c r="AK88" s="8">
        <v>1.22</v>
      </c>
      <c r="AL88" s="8">
        <v>2.9000000000000001E-2</v>
      </c>
      <c r="AM88" s="8">
        <v>0.1</v>
      </c>
      <c r="AN88" s="8">
        <v>0.2</v>
      </c>
      <c r="AO88" s="8">
        <v>2.7</v>
      </c>
      <c r="AP88" s="8">
        <v>0.17</v>
      </c>
      <c r="AQ88" s="8" t="s">
        <v>142</v>
      </c>
      <c r="AS88" s="8">
        <v>0.7</v>
      </c>
      <c r="AT88" s="8">
        <v>0.02</v>
      </c>
      <c r="AU88" s="8">
        <v>3.4</v>
      </c>
    </row>
    <row r="89" spans="1:47" x14ac:dyDescent="0.25">
      <c r="A89" s="8">
        <v>600900</v>
      </c>
      <c r="B89" s="8">
        <v>7103850</v>
      </c>
      <c r="C89" s="9">
        <v>306</v>
      </c>
      <c r="D89" s="22">
        <v>2.5</v>
      </c>
      <c r="E89" s="21">
        <v>176</v>
      </c>
      <c r="F89" s="8">
        <v>9.5500000000000007</v>
      </c>
      <c r="G89" s="8">
        <v>32.619999999999997</v>
      </c>
      <c r="H89" s="9">
        <v>34.299999999999997</v>
      </c>
      <c r="I89" s="8">
        <v>5.3</v>
      </c>
      <c r="J89" s="8">
        <v>0.27</v>
      </c>
      <c r="K89" s="8">
        <v>10</v>
      </c>
      <c r="L89" s="8">
        <v>12.4</v>
      </c>
      <c r="M89" s="8">
        <v>8.8000000000000007</v>
      </c>
      <c r="N89" s="8">
        <v>0.23</v>
      </c>
      <c r="O89" s="12">
        <v>492</v>
      </c>
      <c r="P89" s="8"/>
      <c r="Q89" s="8">
        <v>3</v>
      </c>
      <c r="R89" s="8">
        <v>107</v>
      </c>
      <c r="S89" s="8">
        <v>0.95</v>
      </c>
      <c r="U89" s="9">
        <v>3.4</v>
      </c>
      <c r="V89" s="8">
        <v>0.47</v>
      </c>
      <c r="W89" s="8">
        <v>13.6</v>
      </c>
      <c r="X89" s="8">
        <v>75.2</v>
      </c>
      <c r="Y89" s="8">
        <v>0.09</v>
      </c>
      <c r="AA89" s="8">
        <v>0.42</v>
      </c>
      <c r="AB89" s="8">
        <v>16</v>
      </c>
      <c r="AC89" s="8">
        <v>0.41</v>
      </c>
      <c r="AD89" s="8">
        <v>3.0000000000000001E-3</v>
      </c>
      <c r="AE89" s="8">
        <v>12.5</v>
      </c>
      <c r="AH89" s="8">
        <v>198</v>
      </c>
      <c r="AI89" s="8">
        <v>2.4E-2</v>
      </c>
      <c r="AJ89" s="8">
        <v>1</v>
      </c>
      <c r="AK89" s="8">
        <v>1.49</v>
      </c>
      <c r="AL89" s="8">
        <v>2.5000000000000001E-2</v>
      </c>
      <c r="AM89" s="8">
        <v>0.36</v>
      </c>
      <c r="AN89" s="8">
        <v>0.2</v>
      </c>
      <c r="AO89" s="8">
        <v>2</v>
      </c>
      <c r="AP89" s="8">
        <v>0.82</v>
      </c>
      <c r="AQ89" s="8" t="s">
        <v>142</v>
      </c>
      <c r="AS89" s="8">
        <v>0.5</v>
      </c>
      <c r="AT89" s="8" t="s">
        <v>142</v>
      </c>
      <c r="AU89" s="8">
        <v>4</v>
      </c>
    </row>
    <row r="90" spans="1:47" x14ac:dyDescent="0.25">
      <c r="A90" s="8">
        <v>600900</v>
      </c>
      <c r="B90" s="8">
        <v>7103900</v>
      </c>
      <c r="C90" s="9">
        <v>307</v>
      </c>
      <c r="D90" s="22">
        <v>2.4</v>
      </c>
      <c r="E90" s="21">
        <v>83</v>
      </c>
      <c r="F90" s="8">
        <v>5.45</v>
      </c>
      <c r="G90" s="8">
        <v>34.85</v>
      </c>
      <c r="H90" s="9">
        <v>59.6</v>
      </c>
      <c r="I90" s="8">
        <v>7.5</v>
      </c>
      <c r="J90" s="8">
        <v>0.15</v>
      </c>
      <c r="K90" s="8">
        <v>7</v>
      </c>
      <c r="L90" s="8">
        <v>10</v>
      </c>
      <c r="M90" s="8">
        <v>6.7</v>
      </c>
      <c r="N90" s="8">
        <v>0.19</v>
      </c>
      <c r="O90" s="12">
        <v>484</v>
      </c>
      <c r="P90" s="8"/>
      <c r="Q90" s="8">
        <v>3</v>
      </c>
      <c r="R90" s="8">
        <v>285</v>
      </c>
      <c r="S90" s="8">
        <v>0.87</v>
      </c>
      <c r="U90" s="9">
        <v>2.9</v>
      </c>
      <c r="V90" s="8">
        <v>0.48</v>
      </c>
      <c r="W90" s="8">
        <v>10.1</v>
      </c>
      <c r="X90" s="8">
        <v>25.8</v>
      </c>
      <c r="Y90" s="8">
        <v>0.31</v>
      </c>
      <c r="AA90" s="8">
        <v>1.88</v>
      </c>
      <c r="AB90" s="8">
        <v>12</v>
      </c>
      <c r="AC90" s="8">
        <v>0.39</v>
      </c>
      <c r="AD90" s="8">
        <v>1.2999999999999999E-2</v>
      </c>
      <c r="AE90" s="8">
        <v>11.5</v>
      </c>
      <c r="AH90" s="8">
        <v>75.3</v>
      </c>
      <c r="AI90" s="8">
        <v>1.2E-2</v>
      </c>
      <c r="AJ90" s="8">
        <v>2</v>
      </c>
      <c r="AK90" s="8">
        <v>1.61</v>
      </c>
      <c r="AL90" s="8">
        <v>3.2000000000000001E-2</v>
      </c>
      <c r="AM90" s="8">
        <v>0.56000000000000005</v>
      </c>
      <c r="AN90" s="8">
        <v>0.3</v>
      </c>
      <c r="AO90" s="8">
        <v>1.2</v>
      </c>
      <c r="AP90" s="8">
        <v>0.76</v>
      </c>
      <c r="AQ90" s="8" t="s">
        <v>142</v>
      </c>
      <c r="AS90" s="8">
        <v>0.5</v>
      </c>
      <c r="AT90" s="8" t="s">
        <v>142</v>
      </c>
      <c r="AU90" s="8">
        <v>6</v>
      </c>
    </row>
    <row r="91" spans="1:47" x14ac:dyDescent="0.25">
      <c r="A91" s="8">
        <v>600800</v>
      </c>
      <c r="B91" s="8">
        <v>7103900</v>
      </c>
      <c r="C91" s="9">
        <v>308</v>
      </c>
      <c r="D91" s="17"/>
      <c r="E91" s="19"/>
      <c r="H91" s="23"/>
      <c r="O91" s="12">
        <v>473</v>
      </c>
      <c r="U91" s="23"/>
    </row>
    <row r="92" spans="1:47" x14ac:dyDescent="0.25">
      <c r="A92" s="8">
        <v>600800</v>
      </c>
      <c r="B92" s="8">
        <v>7103850</v>
      </c>
      <c r="C92" s="9">
        <v>309</v>
      </c>
      <c r="D92" s="22">
        <v>3.9</v>
      </c>
      <c r="E92" s="21">
        <v>174</v>
      </c>
      <c r="F92" s="8">
        <v>24.11</v>
      </c>
      <c r="G92" s="8">
        <v>23.97</v>
      </c>
      <c r="H92" s="9">
        <v>102.8</v>
      </c>
      <c r="I92" s="8">
        <v>16.899999999999999</v>
      </c>
      <c r="J92" s="8">
        <v>0.42</v>
      </c>
      <c r="K92" s="8">
        <v>11</v>
      </c>
      <c r="L92" s="8">
        <v>34.5</v>
      </c>
      <c r="M92" s="8">
        <v>36.1</v>
      </c>
      <c r="N92" s="8">
        <v>0.4</v>
      </c>
      <c r="O92" s="12">
        <v>474</v>
      </c>
      <c r="P92" s="8"/>
      <c r="Q92" s="8">
        <v>6.9</v>
      </c>
      <c r="R92" s="8">
        <v>194</v>
      </c>
      <c r="S92" s="8">
        <v>1.94</v>
      </c>
      <c r="U92" s="9">
        <v>3</v>
      </c>
      <c r="V92" s="8">
        <v>1.67</v>
      </c>
      <c r="W92" s="8">
        <v>11</v>
      </c>
      <c r="X92" s="8">
        <v>43.1</v>
      </c>
      <c r="Y92" s="8">
        <v>0.08</v>
      </c>
      <c r="AA92" s="8">
        <v>0.55000000000000004</v>
      </c>
      <c r="AB92" s="8">
        <v>22</v>
      </c>
      <c r="AC92" s="8">
        <v>0.4</v>
      </c>
      <c r="AD92" s="8">
        <v>3.5000000000000003E-2</v>
      </c>
      <c r="AE92" s="8">
        <v>16.5</v>
      </c>
      <c r="AH92" s="8">
        <v>247.8</v>
      </c>
      <c r="AI92" s="8">
        <v>1.6E-2</v>
      </c>
      <c r="AJ92" s="8">
        <v>3</v>
      </c>
      <c r="AK92" s="8">
        <v>1.61</v>
      </c>
      <c r="AL92" s="8">
        <v>1.2E-2</v>
      </c>
      <c r="AM92" s="8">
        <v>0.11</v>
      </c>
      <c r="AN92" s="8">
        <v>0.7</v>
      </c>
      <c r="AO92" s="8">
        <v>2.9</v>
      </c>
      <c r="AP92" s="8">
        <v>0.97</v>
      </c>
      <c r="AQ92" s="8" t="s">
        <v>142</v>
      </c>
      <c r="AS92" s="8">
        <v>1</v>
      </c>
      <c r="AT92" s="8" t="s">
        <v>142</v>
      </c>
      <c r="AU92" s="8">
        <v>5.7</v>
      </c>
    </row>
    <row r="93" spans="1:47" x14ac:dyDescent="0.25">
      <c r="A93" s="8">
        <v>600800</v>
      </c>
      <c r="B93" s="8">
        <v>7103800</v>
      </c>
      <c r="C93" s="9">
        <v>310</v>
      </c>
      <c r="D93" s="22">
        <v>2.7</v>
      </c>
      <c r="E93" s="21">
        <v>201</v>
      </c>
      <c r="F93" s="8">
        <v>36.9</v>
      </c>
      <c r="G93" s="8">
        <v>20.58</v>
      </c>
      <c r="H93" s="9">
        <v>88.8</v>
      </c>
      <c r="I93" s="8">
        <v>13.2</v>
      </c>
      <c r="J93" s="8">
        <v>0.73</v>
      </c>
      <c r="K93" s="8">
        <v>32</v>
      </c>
      <c r="L93" s="8">
        <v>35.700000000000003</v>
      </c>
      <c r="M93" s="8">
        <v>36.700000000000003</v>
      </c>
      <c r="N93" s="8">
        <v>0.49</v>
      </c>
      <c r="O93" s="12">
        <v>483</v>
      </c>
      <c r="P93" s="8"/>
      <c r="Q93" s="8">
        <v>10.8</v>
      </c>
      <c r="R93" s="8">
        <v>336</v>
      </c>
      <c r="S93" s="8">
        <v>2.41</v>
      </c>
      <c r="U93" s="9">
        <v>1.4</v>
      </c>
      <c r="V93" s="8">
        <v>1.7</v>
      </c>
      <c r="W93" s="8">
        <v>10.199999999999999</v>
      </c>
      <c r="X93" s="8">
        <v>34.5</v>
      </c>
      <c r="Y93" s="8">
        <v>0.27</v>
      </c>
      <c r="AA93" s="8">
        <v>0.39</v>
      </c>
      <c r="AB93" s="8">
        <v>37</v>
      </c>
      <c r="AC93" s="8">
        <v>0.47</v>
      </c>
      <c r="AD93" s="8">
        <v>0.05</v>
      </c>
      <c r="AE93" s="8">
        <v>19.3</v>
      </c>
      <c r="AH93" s="8">
        <v>308.89999999999998</v>
      </c>
      <c r="AI93" s="8">
        <v>3.5999999999999997E-2</v>
      </c>
      <c r="AJ93" s="8">
        <v>2</v>
      </c>
      <c r="AK93" s="8">
        <v>1.5</v>
      </c>
      <c r="AL93" s="8">
        <v>1.7999999999999999E-2</v>
      </c>
      <c r="AM93" s="8">
        <v>0.1</v>
      </c>
      <c r="AN93" s="8">
        <v>0.3</v>
      </c>
      <c r="AO93" s="8">
        <v>3.8</v>
      </c>
      <c r="AP93" s="8">
        <v>0.28999999999999998</v>
      </c>
      <c r="AQ93" s="8" t="s">
        <v>142</v>
      </c>
      <c r="AS93" s="8">
        <v>0.6</v>
      </c>
      <c r="AT93" s="8">
        <v>0.03</v>
      </c>
      <c r="AU93" s="8">
        <v>5</v>
      </c>
    </row>
    <row r="94" spans="1:47" x14ac:dyDescent="0.25">
      <c r="A94" s="8">
        <v>600800</v>
      </c>
      <c r="B94" s="8">
        <v>7103750</v>
      </c>
      <c r="C94" s="9">
        <v>311</v>
      </c>
      <c r="D94" s="22">
        <v>3.9</v>
      </c>
      <c r="E94" s="21">
        <v>63</v>
      </c>
      <c r="F94" s="8">
        <v>20.67</v>
      </c>
      <c r="G94" s="8">
        <v>36.68</v>
      </c>
      <c r="H94" s="9">
        <v>79.8</v>
      </c>
      <c r="I94" s="8">
        <v>4.8</v>
      </c>
      <c r="J94" s="8">
        <v>0.33</v>
      </c>
      <c r="K94" s="8">
        <v>9</v>
      </c>
      <c r="L94" s="8">
        <v>29</v>
      </c>
      <c r="M94" s="8">
        <v>35.700000000000003</v>
      </c>
      <c r="N94" s="8">
        <v>0.37</v>
      </c>
      <c r="O94" s="12">
        <v>489</v>
      </c>
      <c r="P94" s="8"/>
      <c r="Q94" s="8">
        <v>4.8</v>
      </c>
      <c r="R94" s="8">
        <v>146</v>
      </c>
      <c r="S94" s="8">
        <v>1.29</v>
      </c>
      <c r="U94" s="9">
        <v>5.4</v>
      </c>
      <c r="V94" s="8">
        <v>1.3</v>
      </c>
      <c r="W94" s="8">
        <v>23</v>
      </c>
      <c r="X94" s="8">
        <v>19</v>
      </c>
      <c r="Y94" s="8">
        <v>0.11</v>
      </c>
      <c r="AA94" s="8">
        <v>0.57999999999999996</v>
      </c>
      <c r="AB94" s="8">
        <v>9</v>
      </c>
      <c r="AC94" s="8">
        <v>0.37</v>
      </c>
      <c r="AD94" s="8">
        <v>2.8000000000000001E-2</v>
      </c>
      <c r="AE94" s="8">
        <v>20</v>
      </c>
      <c r="AH94" s="8">
        <v>100.1</v>
      </c>
      <c r="AI94" s="8">
        <v>7.0000000000000001E-3</v>
      </c>
      <c r="AJ94" s="8">
        <v>4</v>
      </c>
      <c r="AK94" s="8">
        <v>1.05</v>
      </c>
      <c r="AL94" s="8">
        <v>5.3999999999999999E-2</v>
      </c>
      <c r="AM94" s="8">
        <v>0.17</v>
      </c>
      <c r="AN94" s="8">
        <v>0.4</v>
      </c>
      <c r="AO94" s="8">
        <v>1.6</v>
      </c>
      <c r="AP94" s="8">
        <v>0.35</v>
      </c>
      <c r="AQ94" s="8" t="s">
        <v>142</v>
      </c>
      <c r="AS94" s="8">
        <v>0.9</v>
      </c>
      <c r="AT94" s="8">
        <v>0.03</v>
      </c>
      <c r="AU94" s="8">
        <v>4.7</v>
      </c>
    </row>
    <row r="95" spans="1:47" x14ac:dyDescent="0.25">
      <c r="A95" s="8">
        <v>600800</v>
      </c>
      <c r="B95" s="8">
        <v>7103700</v>
      </c>
      <c r="C95" s="9">
        <v>312</v>
      </c>
      <c r="D95" s="22" t="s">
        <v>147</v>
      </c>
      <c r="E95" s="21">
        <v>78</v>
      </c>
      <c r="F95" s="8">
        <v>14.21</v>
      </c>
      <c r="G95" s="8">
        <v>23.59</v>
      </c>
      <c r="H95" s="9">
        <v>53.5</v>
      </c>
      <c r="I95" s="8">
        <v>10.199999999999999</v>
      </c>
      <c r="J95" s="8">
        <v>0.3</v>
      </c>
      <c r="K95" s="8">
        <v>9</v>
      </c>
      <c r="L95" s="8">
        <v>21.3</v>
      </c>
      <c r="M95" s="8">
        <v>20.7</v>
      </c>
      <c r="N95" s="8">
        <v>0.31</v>
      </c>
      <c r="O95" s="12">
        <v>500</v>
      </c>
      <c r="P95" s="8"/>
      <c r="Q95" s="8">
        <v>3.5</v>
      </c>
      <c r="R95" s="8">
        <v>64</v>
      </c>
      <c r="S95" s="8">
        <v>0.92</v>
      </c>
      <c r="U95" s="9">
        <v>3.9</v>
      </c>
      <c r="V95" s="8">
        <v>0.8</v>
      </c>
      <c r="W95" s="8">
        <v>18.100000000000001</v>
      </c>
      <c r="X95" s="8">
        <v>30.3</v>
      </c>
      <c r="Y95" s="8">
        <v>0.08</v>
      </c>
      <c r="AA95" s="8">
        <v>0.61</v>
      </c>
      <c r="AB95" s="8">
        <v>10</v>
      </c>
      <c r="AC95" s="8">
        <v>0.26</v>
      </c>
      <c r="AD95" s="8">
        <v>0.02</v>
      </c>
      <c r="AE95" s="8">
        <v>14.4</v>
      </c>
      <c r="AH95" s="8">
        <v>95.1</v>
      </c>
      <c r="AI95" s="8">
        <v>8.0000000000000002E-3</v>
      </c>
      <c r="AJ95" s="8">
        <v>3</v>
      </c>
      <c r="AK95" s="8">
        <v>0.9</v>
      </c>
      <c r="AL95" s="8">
        <v>9.2999999999999999E-2</v>
      </c>
      <c r="AM95" s="8">
        <v>0.23</v>
      </c>
      <c r="AN95" s="8">
        <v>0.4</v>
      </c>
      <c r="AO95" s="8">
        <v>1.3</v>
      </c>
      <c r="AP95" s="8">
        <v>0.76</v>
      </c>
      <c r="AQ95" s="8" t="s">
        <v>142</v>
      </c>
      <c r="AS95" s="8">
        <v>1.3</v>
      </c>
      <c r="AT95" s="8">
        <v>0.02</v>
      </c>
      <c r="AU95" s="8">
        <v>3.4</v>
      </c>
    </row>
    <row r="96" spans="1:47" x14ac:dyDescent="0.25">
      <c r="A96" s="8">
        <v>600800</v>
      </c>
      <c r="B96" s="8">
        <v>7103650</v>
      </c>
      <c r="C96" s="9">
        <v>313</v>
      </c>
      <c r="D96" s="22">
        <v>0.4</v>
      </c>
      <c r="E96" s="21">
        <v>73</v>
      </c>
      <c r="F96" s="8">
        <v>13.68</v>
      </c>
      <c r="G96" s="8">
        <v>37.590000000000003</v>
      </c>
      <c r="H96" s="9">
        <v>73.2</v>
      </c>
      <c r="I96" s="8">
        <v>7</v>
      </c>
      <c r="J96" s="8">
        <v>0.24</v>
      </c>
      <c r="K96" s="8">
        <v>25</v>
      </c>
      <c r="L96" s="8">
        <v>21.8</v>
      </c>
      <c r="M96" s="8">
        <v>28.8</v>
      </c>
      <c r="N96" s="8">
        <v>0.37</v>
      </c>
      <c r="O96" s="12">
        <v>502</v>
      </c>
      <c r="P96" s="8"/>
      <c r="Q96" s="8">
        <v>3.2</v>
      </c>
      <c r="R96" s="8">
        <v>81</v>
      </c>
      <c r="S96" s="8">
        <v>1</v>
      </c>
      <c r="U96" s="9">
        <v>6.2</v>
      </c>
      <c r="V96" s="8">
        <v>0.77</v>
      </c>
      <c r="W96" s="8">
        <v>29.3</v>
      </c>
      <c r="X96" s="8">
        <v>37.799999999999997</v>
      </c>
      <c r="Y96" s="8">
        <v>0.16</v>
      </c>
      <c r="AA96" s="8">
        <v>0.92</v>
      </c>
      <c r="AB96" s="8">
        <v>6</v>
      </c>
      <c r="AC96" s="8">
        <v>0.39</v>
      </c>
      <c r="AD96" s="8">
        <v>1.4999999999999999E-2</v>
      </c>
      <c r="AE96" s="8">
        <v>14</v>
      </c>
      <c r="AH96" s="8">
        <v>101.3</v>
      </c>
      <c r="AI96" s="8">
        <v>4.0000000000000001E-3</v>
      </c>
      <c r="AJ96" s="8">
        <v>5</v>
      </c>
      <c r="AK96" s="8">
        <v>1.32</v>
      </c>
      <c r="AL96" s="8">
        <v>0.11799999999999999</v>
      </c>
      <c r="AM96" s="8">
        <v>0.18</v>
      </c>
      <c r="AN96" s="8">
        <v>0.3</v>
      </c>
      <c r="AO96" s="8">
        <v>1.2</v>
      </c>
      <c r="AP96" s="8">
        <v>0.36</v>
      </c>
      <c r="AQ96" s="8" t="s">
        <v>142</v>
      </c>
      <c r="AS96" s="8">
        <v>1.3</v>
      </c>
      <c r="AT96" s="8" t="s">
        <v>142</v>
      </c>
      <c r="AU96" s="8">
        <v>6.4</v>
      </c>
    </row>
    <row r="97" spans="1:47" x14ac:dyDescent="0.25">
      <c r="A97" s="8">
        <v>600800</v>
      </c>
      <c r="B97" s="8">
        <v>7103600</v>
      </c>
      <c r="C97" s="9">
        <v>314</v>
      </c>
      <c r="D97" s="22" t="s">
        <v>147</v>
      </c>
      <c r="E97" s="21">
        <v>332</v>
      </c>
      <c r="F97" s="8">
        <v>23.69</v>
      </c>
      <c r="G97" s="8">
        <v>45.72</v>
      </c>
      <c r="H97" s="9">
        <v>66</v>
      </c>
      <c r="I97" s="8">
        <v>24</v>
      </c>
      <c r="J97" s="8">
        <v>0.26</v>
      </c>
      <c r="K97" s="8">
        <v>10</v>
      </c>
      <c r="L97" s="8">
        <v>19.600000000000001</v>
      </c>
      <c r="M97" s="8">
        <v>28.3</v>
      </c>
      <c r="N97" s="8">
        <v>0.37</v>
      </c>
      <c r="O97" s="12">
        <v>516</v>
      </c>
      <c r="P97" s="8"/>
      <c r="Q97" s="8">
        <v>5</v>
      </c>
      <c r="R97" s="8">
        <v>59</v>
      </c>
      <c r="S97" s="8">
        <v>0.85</v>
      </c>
      <c r="U97" s="9">
        <v>7.9</v>
      </c>
      <c r="V97" s="8">
        <v>1.53</v>
      </c>
      <c r="W97" s="8">
        <v>27</v>
      </c>
      <c r="X97" s="8">
        <v>156.30000000000001</v>
      </c>
      <c r="Y97" s="8">
        <v>0.12</v>
      </c>
      <c r="AA97" s="8">
        <v>1.04</v>
      </c>
      <c r="AB97" s="8">
        <v>6</v>
      </c>
      <c r="AC97" s="8">
        <v>0.64</v>
      </c>
      <c r="AD97" s="8">
        <v>0.03</v>
      </c>
      <c r="AE97" s="8">
        <v>17</v>
      </c>
      <c r="AH97" s="8">
        <v>457.1</v>
      </c>
      <c r="AI97" s="8">
        <v>3.0000000000000001E-3</v>
      </c>
      <c r="AJ97" s="8">
        <v>3</v>
      </c>
      <c r="AK97" s="8">
        <v>2.27</v>
      </c>
      <c r="AL97" s="8">
        <v>9.7000000000000003E-2</v>
      </c>
      <c r="AM97" s="8">
        <v>0.59</v>
      </c>
      <c r="AN97" s="8">
        <v>0.4</v>
      </c>
      <c r="AO97" s="8">
        <v>1.2</v>
      </c>
      <c r="AP97" s="8">
        <v>1.42</v>
      </c>
      <c r="AQ97" s="8" t="s">
        <v>142</v>
      </c>
      <c r="AS97" s="8">
        <v>2.6</v>
      </c>
      <c r="AT97" s="8">
        <v>0.05</v>
      </c>
      <c r="AU97" s="8">
        <v>5.7</v>
      </c>
    </row>
    <row r="98" spans="1:47" x14ac:dyDescent="0.25">
      <c r="A98" s="8">
        <v>600800</v>
      </c>
      <c r="B98" s="8">
        <v>7103550</v>
      </c>
      <c r="C98" s="9">
        <v>315</v>
      </c>
      <c r="D98" s="22">
        <v>9.8000000000000007</v>
      </c>
      <c r="E98" s="21">
        <v>160</v>
      </c>
      <c r="F98" s="8">
        <v>28.03</v>
      </c>
      <c r="G98" s="8">
        <v>10.38</v>
      </c>
      <c r="H98" s="9">
        <v>67.3</v>
      </c>
      <c r="I98" s="8">
        <v>15.8</v>
      </c>
      <c r="J98" s="8">
        <v>0.12</v>
      </c>
      <c r="K98" s="8">
        <v>9</v>
      </c>
      <c r="L98" s="8">
        <v>24.4</v>
      </c>
      <c r="M98" s="8">
        <v>36.5</v>
      </c>
      <c r="N98" s="8">
        <v>0.55000000000000004</v>
      </c>
      <c r="O98" s="12">
        <v>523</v>
      </c>
      <c r="P98" s="8"/>
      <c r="Q98" s="8">
        <v>7.7</v>
      </c>
      <c r="R98" s="8">
        <v>470</v>
      </c>
      <c r="S98" s="8">
        <v>2.2200000000000002</v>
      </c>
      <c r="U98" s="9">
        <v>1.7</v>
      </c>
      <c r="V98" s="8">
        <v>1.2</v>
      </c>
      <c r="W98" s="8">
        <v>7.1</v>
      </c>
      <c r="X98" s="8">
        <v>10.3</v>
      </c>
      <c r="Y98" s="8">
        <v>0.23</v>
      </c>
      <c r="AA98" s="8">
        <v>0.33</v>
      </c>
      <c r="AB98" s="8">
        <v>12</v>
      </c>
      <c r="AC98" s="8">
        <v>0.18</v>
      </c>
      <c r="AD98" s="8">
        <v>0.06</v>
      </c>
      <c r="AE98" s="8">
        <v>21</v>
      </c>
      <c r="AH98" s="8">
        <v>40.5</v>
      </c>
      <c r="AI98" s="8">
        <v>2E-3</v>
      </c>
      <c r="AJ98" s="8">
        <v>2</v>
      </c>
      <c r="AK98" s="8">
        <v>1.03</v>
      </c>
      <c r="AL98" s="8">
        <v>4.0000000000000001E-3</v>
      </c>
      <c r="AM98" s="8">
        <v>0.03</v>
      </c>
      <c r="AN98" s="8">
        <v>0.2</v>
      </c>
      <c r="AO98" s="8">
        <v>1.6</v>
      </c>
      <c r="AP98" s="8">
        <v>0.4</v>
      </c>
      <c r="AQ98" s="8" t="s">
        <v>142</v>
      </c>
      <c r="AS98" s="8">
        <v>0.6</v>
      </c>
      <c r="AT98" s="8">
        <v>0.13</v>
      </c>
      <c r="AU98" s="8">
        <v>3.2</v>
      </c>
    </row>
    <row r="99" spans="1:47" x14ac:dyDescent="0.25">
      <c r="A99" s="8">
        <v>600800</v>
      </c>
      <c r="B99" s="8">
        <v>7103500</v>
      </c>
      <c r="C99" s="9">
        <v>316</v>
      </c>
      <c r="D99" s="22">
        <v>0.6</v>
      </c>
      <c r="E99" s="21">
        <v>54</v>
      </c>
      <c r="F99" s="8">
        <v>14.81</v>
      </c>
      <c r="G99" s="8">
        <v>26.33</v>
      </c>
      <c r="H99" s="9">
        <v>61</v>
      </c>
      <c r="I99" s="8">
        <v>6.7</v>
      </c>
      <c r="J99" s="8">
        <v>0.33</v>
      </c>
      <c r="K99" s="8">
        <v>23</v>
      </c>
      <c r="L99" s="8">
        <v>25.4</v>
      </c>
      <c r="M99" s="8">
        <v>25.4</v>
      </c>
      <c r="N99" s="8">
        <v>0.46</v>
      </c>
      <c r="O99" s="12">
        <v>535</v>
      </c>
      <c r="P99" s="8"/>
      <c r="Q99" s="8">
        <v>2.8</v>
      </c>
      <c r="R99" s="8">
        <v>46</v>
      </c>
      <c r="S99" s="8">
        <v>1.18</v>
      </c>
      <c r="U99" s="9">
        <v>7.7</v>
      </c>
      <c r="V99" s="8">
        <v>0.24</v>
      </c>
      <c r="W99" s="8">
        <v>37.200000000000003</v>
      </c>
      <c r="X99" s="8">
        <v>36.700000000000003</v>
      </c>
      <c r="Y99" s="8">
        <v>0.06</v>
      </c>
      <c r="AA99" s="8">
        <v>1.03</v>
      </c>
      <c r="AB99" s="8">
        <v>9</v>
      </c>
      <c r="AC99" s="8">
        <v>0.44</v>
      </c>
      <c r="AD99" s="8">
        <v>0.01</v>
      </c>
      <c r="AE99" s="8">
        <v>12.3</v>
      </c>
      <c r="AH99" s="8">
        <v>135.19999999999999</v>
      </c>
      <c r="AI99" s="8">
        <v>4.0000000000000001E-3</v>
      </c>
      <c r="AJ99" s="8">
        <v>7</v>
      </c>
      <c r="AK99" s="8">
        <v>1.65</v>
      </c>
      <c r="AL99" s="8">
        <v>0.187</v>
      </c>
      <c r="AM99" s="8">
        <v>0.17</v>
      </c>
      <c r="AN99" s="8">
        <v>0.3</v>
      </c>
      <c r="AO99" s="8">
        <v>1.9</v>
      </c>
      <c r="AP99" s="8">
        <v>0.21</v>
      </c>
      <c r="AQ99" s="8" t="s">
        <v>142</v>
      </c>
      <c r="AS99" s="8">
        <v>1.2</v>
      </c>
      <c r="AT99" s="8" t="s">
        <v>142</v>
      </c>
      <c r="AU99" s="8">
        <v>7.6</v>
      </c>
    </row>
    <row r="100" spans="1:47" x14ac:dyDescent="0.25">
      <c r="A100" s="8">
        <v>600800</v>
      </c>
      <c r="B100" s="8">
        <v>7103450</v>
      </c>
      <c r="C100" s="9">
        <v>317</v>
      </c>
      <c r="D100" s="22" t="s">
        <v>147</v>
      </c>
      <c r="E100" s="21">
        <v>150</v>
      </c>
      <c r="F100" s="8">
        <v>14.08</v>
      </c>
      <c r="G100" s="8">
        <v>67.8</v>
      </c>
      <c r="H100" s="9">
        <v>153.5</v>
      </c>
      <c r="I100" s="8">
        <v>11.1</v>
      </c>
      <c r="J100" s="8">
        <v>0.5</v>
      </c>
      <c r="K100" s="8">
        <v>12</v>
      </c>
      <c r="L100" s="8">
        <v>22.4</v>
      </c>
      <c r="M100" s="8">
        <v>29.4</v>
      </c>
      <c r="N100" s="8">
        <v>0.73</v>
      </c>
      <c r="O100" s="12">
        <v>541</v>
      </c>
      <c r="P100" s="8"/>
      <c r="Q100" s="8">
        <v>14.7</v>
      </c>
      <c r="R100" s="8">
        <v>339</v>
      </c>
      <c r="S100" s="8">
        <v>1.79</v>
      </c>
      <c r="U100" s="9">
        <v>18.5</v>
      </c>
      <c r="V100" s="8">
        <v>0.9</v>
      </c>
      <c r="W100" s="8">
        <v>39.6</v>
      </c>
      <c r="X100" s="8">
        <v>86.3</v>
      </c>
      <c r="Y100" s="8">
        <v>0.09</v>
      </c>
      <c r="AA100" s="8">
        <v>1.23</v>
      </c>
      <c r="AB100" s="8">
        <v>19</v>
      </c>
      <c r="AC100" s="8">
        <v>1.95</v>
      </c>
      <c r="AD100" s="8">
        <v>1.9E-2</v>
      </c>
      <c r="AE100" s="8">
        <v>17.600000000000001</v>
      </c>
      <c r="AH100" s="8">
        <v>187.5</v>
      </c>
      <c r="AI100" s="8">
        <v>2.9000000000000001E-2</v>
      </c>
      <c r="AJ100" s="8">
        <v>7</v>
      </c>
      <c r="AK100" s="8">
        <v>3.57</v>
      </c>
      <c r="AL100" s="8">
        <v>0.111</v>
      </c>
      <c r="AM100" s="8">
        <v>0.38</v>
      </c>
      <c r="AN100" s="8">
        <v>2.7</v>
      </c>
      <c r="AO100" s="8">
        <v>2.4</v>
      </c>
      <c r="AP100" s="8">
        <v>0.37</v>
      </c>
      <c r="AQ100" s="8" t="s">
        <v>142</v>
      </c>
      <c r="AS100" s="8">
        <v>1.6</v>
      </c>
      <c r="AT100" s="8">
        <v>0.03</v>
      </c>
      <c r="AU100" s="8">
        <v>19.5</v>
      </c>
    </row>
    <row r="101" spans="1:47" x14ac:dyDescent="0.25">
      <c r="A101" s="8">
        <v>600800</v>
      </c>
      <c r="B101" s="8">
        <v>7103400</v>
      </c>
      <c r="C101" s="9">
        <v>318</v>
      </c>
      <c r="D101" s="22">
        <v>0.5</v>
      </c>
      <c r="E101" s="21">
        <v>141</v>
      </c>
      <c r="F101" s="8">
        <v>20.68</v>
      </c>
      <c r="G101" s="8">
        <v>49.48</v>
      </c>
      <c r="H101" s="9">
        <v>134.9</v>
      </c>
      <c r="I101" s="8">
        <v>17.2</v>
      </c>
      <c r="J101" s="8">
        <v>0.5</v>
      </c>
      <c r="K101" s="8">
        <v>28</v>
      </c>
      <c r="L101" s="8">
        <v>32.9</v>
      </c>
      <c r="M101" s="8">
        <v>41.8</v>
      </c>
      <c r="N101" s="8">
        <v>0.46</v>
      </c>
      <c r="O101" s="12">
        <v>531</v>
      </c>
      <c r="P101" s="8"/>
      <c r="Q101" s="8">
        <v>12.9</v>
      </c>
      <c r="R101" s="8">
        <v>132</v>
      </c>
      <c r="S101" s="8">
        <v>1.18</v>
      </c>
      <c r="U101" s="9">
        <v>10.5</v>
      </c>
      <c r="V101" s="8">
        <v>1.21</v>
      </c>
      <c r="W101" s="8">
        <v>34.9</v>
      </c>
      <c r="X101" s="8">
        <v>119</v>
      </c>
      <c r="Y101" s="8">
        <v>0.1</v>
      </c>
      <c r="AA101" s="8">
        <v>1.37</v>
      </c>
      <c r="AB101" s="8">
        <v>16</v>
      </c>
      <c r="AC101" s="8">
        <v>0.64</v>
      </c>
      <c r="AD101" s="8">
        <v>2.5000000000000001E-2</v>
      </c>
      <c r="AE101" s="8">
        <v>18.100000000000001</v>
      </c>
      <c r="AH101" s="8">
        <v>215.4</v>
      </c>
      <c r="AI101" s="8">
        <v>1.0999999999999999E-2</v>
      </c>
      <c r="AJ101" s="8">
        <v>4</v>
      </c>
      <c r="AK101" s="8">
        <v>2.15</v>
      </c>
      <c r="AL101" s="8">
        <v>8.8999999999999996E-2</v>
      </c>
      <c r="AM101" s="8">
        <v>0.36</v>
      </c>
      <c r="AN101" s="8">
        <v>0.5</v>
      </c>
      <c r="AO101" s="8">
        <v>2.4</v>
      </c>
      <c r="AP101" s="8">
        <v>0.75</v>
      </c>
      <c r="AQ101" s="8" t="s">
        <v>142</v>
      </c>
      <c r="AS101" s="8">
        <v>1.6</v>
      </c>
      <c r="AT101" s="8">
        <v>7.0000000000000007E-2</v>
      </c>
      <c r="AU101" s="8">
        <v>8.5</v>
      </c>
    </row>
    <row r="102" spans="1:47" x14ac:dyDescent="0.25">
      <c r="A102" s="8">
        <v>600800</v>
      </c>
      <c r="B102" s="8">
        <v>7103350</v>
      </c>
      <c r="C102" s="9">
        <v>319</v>
      </c>
      <c r="D102" s="22">
        <v>0.4</v>
      </c>
      <c r="E102" s="21">
        <v>223</v>
      </c>
      <c r="F102" s="8">
        <v>22.46</v>
      </c>
      <c r="G102" s="8">
        <v>54.6</v>
      </c>
      <c r="H102" s="9">
        <v>83.6</v>
      </c>
      <c r="I102" s="8">
        <v>21.1</v>
      </c>
      <c r="J102" s="8">
        <v>0.49</v>
      </c>
      <c r="K102" s="8">
        <v>8</v>
      </c>
      <c r="L102" s="8">
        <v>17.899999999999999</v>
      </c>
      <c r="M102" s="8">
        <v>37.799999999999997</v>
      </c>
      <c r="N102" s="8">
        <v>0.41</v>
      </c>
      <c r="O102" s="12">
        <v>533</v>
      </c>
      <c r="P102" s="8"/>
      <c r="Q102" s="8">
        <v>13.9</v>
      </c>
      <c r="R102" s="8">
        <v>240</v>
      </c>
      <c r="S102" s="8">
        <v>1.0900000000000001</v>
      </c>
      <c r="U102" s="9">
        <v>8</v>
      </c>
      <c r="V102" s="8">
        <v>1.9</v>
      </c>
      <c r="W102" s="8">
        <v>23.9</v>
      </c>
      <c r="X102" s="8">
        <v>155.30000000000001</v>
      </c>
      <c r="Y102" s="8">
        <v>0.26</v>
      </c>
      <c r="AA102" s="8">
        <v>0.94</v>
      </c>
      <c r="AB102" s="8">
        <v>12</v>
      </c>
      <c r="AC102" s="8">
        <v>0.56999999999999995</v>
      </c>
      <c r="AD102" s="8">
        <v>3.2000000000000001E-2</v>
      </c>
      <c r="AE102" s="8">
        <v>23.8</v>
      </c>
      <c r="AH102" s="8">
        <v>667.5</v>
      </c>
      <c r="AI102" s="8">
        <v>7.0000000000000001E-3</v>
      </c>
      <c r="AJ102" s="8">
        <v>3</v>
      </c>
      <c r="AK102" s="8">
        <v>1.96</v>
      </c>
      <c r="AL102" s="8">
        <v>0.20200000000000001</v>
      </c>
      <c r="AM102" s="8">
        <v>0.34</v>
      </c>
      <c r="AN102" s="8">
        <v>0.5</v>
      </c>
      <c r="AO102" s="8">
        <v>1.5</v>
      </c>
      <c r="AP102" s="8">
        <v>0.41</v>
      </c>
      <c r="AQ102" s="8" t="s">
        <v>142</v>
      </c>
      <c r="AS102" s="8">
        <v>2.1</v>
      </c>
      <c r="AT102" s="8">
        <v>0.08</v>
      </c>
      <c r="AU102" s="8">
        <v>6.4</v>
      </c>
    </row>
    <row r="103" spans="1:47" x14ac:dyDescent="0.25">
      <c r="A103" s="8">
        <v>600800</v>
      </c>
      <c r="B103" s="8">
        <v>7103300</v>
      </c>
      <c r="C103" s="9">
        <v>320</v>
      </c>
      <c r="D103" s="22">
        <v>2.4</v>
      </c>
      <c r="E103" s="21">
        <v>337</v>
      </c>
      <c r="F103" s="8">
        <v>55.98</v>
      </c>
      <c r="G103" s="8">
        <v>8.66</v>
      </c>
      <c r="H103" s="9">
        <v>113.9</v>
      </c>
      <c r="I103" s="8">
        <v>14.3</v>
      </c>
      <c r="J103" s="8">
        <v>0.33</v>
      </c>
      <c r="K103" s="8">
        <v>19</v>
      </c>
      <c r="L103" s="8">
        <v>49.9</v>
      </c>
      <c r="M103" s="8">
        <v>185</v>
      </c>
      <c r="N103" s="8">
        <v>0.42</v>
      </c>
      <c r="O103" s="12">
        <v>524</v>
      </c>
      <c r="P103" s="8"/>
      <c r="Q103" s="8">
        <v>41.6</v>
      </c>
      <c r="R103" s="8">
        <v>283</v>
      </c>
      <c r="S103" s="8">
        <v>2.12</v>
      </c>
      <c r="U103" s="9">
        <v>1.3</v>
      </c>
      <c r="V103" s="8">
        <v>3.16</v>
      </c>
      <c r="W103" s="8">
        <v>6.7</v>
      </c>
      <c r="X103" s="8">
        <v>18.600000000000001</v>
      </c>
      <c r="Y103" s="8">
        <v>0.78</v>
      </c>
      <c r="AA103" s="8">
        <v>0.24</v>
      </c>
      <c r="AB103" s="8">
        <v>16</v>
      </c>
      <c r="AC103" s="8">
        <v>0.18</v>
      </c>
      <c r="AD103" s="8">
        <v>6.0999999999999999E-2</v>
      </c>
      <c r="AE103" s="8">
        <v>19.100000000000001</v>
      </c>
      <c r="AH103" s="8">
        <v>47</v>
      </c>
      <c r="AI103" s="8">
        <v>3.0000000000000001E-3</v>
      </c>
      <c r="AJ103" s="8" t="s">
        <v>146</v>
      </c>
      <c r="AK103" s="8">
        <v>0.69</v>
      </c>
      <c r="AL103" s="8">
        <v>8.9999999999999993E-3</v>
      </c>
      <c r="AM103" s="8">
        <v>0.04</v>
      </c>
      <c r="AN103" s="8" t="s">
        <v>143</v>
      </c>
      <c r="AO103" s="8">
        <v>2.4</v>
      </c>
      <c r="AP103" s="8">
        <v>0.1</v>
      </c>
      <c r="AQ103" s="8">
        <v>0.03</v>
      </c>
      <c r="AS103" s="8">
        <v>3</v>
      </c>
      <c r="AT103" s="8">
        <v>0.08</v>
      </c>
      <c r="AU103" s="8">
        <v>2</v>
      </c>
    </row>
    <row r="104" spans="1:47" x14ac:dyDescent="0.25">
      <c r="A104" s="8">
        <v>600800</v>
      </c>
      <c r="B104" s="8">
        <v>7103250</v>
      </c>
      <c r="C104" s="9">
        <v>321</v>
      </c>
      <c r="D104" s="22">
        <v>5.7</v>
      </c>
      <c r="E104" s="21">
        <v>462</v>
      </c>
      <c r="F104" s="8">
        <v>69.900000000000006</v>
      </c>
      <c r="G104" s="8">
        <v>19.3</v>
      </c>
      <c r="H104" s="9">
        <v>120.6</v>
      </c>
      <c r="I104" s="8">
        <v>32.4</v>
      </c>
      <c r="J104" s="8">
        <v>0.36</v>
      </c>
      <c r="K104" s="8">
        <v>52</v>
      </c>
      <c r="L104" s="8">
        <v>35.6</v>
      </c>
      <c r="M104" s="8">
        <v>114</v>
      </c>
      <c r="N104" s="8">
        <v>0.44</v>
      </c>
      <c r="O104" s="12">
        <v>517</v>
      </c>
      <c r="P104" s="8"/>
      <c r="Q104" s="8">
        <v>33.299999999999997</v>
      </c>
      <c r="R104" s="8">
        <v>1188</v>
      </c>
      <c r="S104" s="8">
        <v>4.3099999999999996</v>
      </c>
      <c r="U104" s="9">
        <v>2.4</v>
      </c>
      <c r="V104" s="8">
        <v>4.93</v>
      </c>
      <c r="W104" s="8">
        <v>9.1</v>
      </c>
      <c r="X104" s="8">
        <v>28.2</v>
      </c>
      <c r="Y104" s="8">
        <v>0.97</v>
      </c>
      <c r="AA104" s="8">
        <v>0.28000000000000003</v>
      </c>
      <c r="AB104" s="8">
        <v>17</v>
      </c>
      <c r="AC104" s="8">
        <v>0.22</v>
      </c>
      <c r="AD104" s="8">
        <v>8.5000000000000006E-2</v>
      </c>
      <c r="AE104" s="8">
        <v>26.8</v>
      </c>
      <c r="AH104" s="8">
        <v>50.7</v>
      </c>
      <c r="AI104" s="8">
        <v>8.9999999999999993E-3</v>
      </c>
      <c r="AJ104" s="8">
        <v>3</v>
      </c>
      <c r="AK104" s="8">
        <v>1.1100000000000001</v>
      </c>
      <c r="AL104" s="8">
        <v>4.0000000000000001E-3</v>
      </c>
      <c r="AM104" s="8">
        <v>0.04</v>
      </c>
      <c r="AN104" s="8">
        <v>0.4</v>
      </c>
      <c r="AO104" s="8">
        <v>2.1</v>
      </c>
      <c r="AP104" s="8">
        <v>0.09</v>
      </c>
      <c r="AQ104" s="8" t="s">
        <v>142</v>
      </c>
      <c r="AS104" s="8">
        <v>1.4</v>
      </c>
      <c r="AT104" s="8">
        <v>0.09</v>
      </c>
      <c r="AU104" s="8">
        <v>3</v>
      </c>
    </row>
    <row r="105" spans="1:47" x14ac:dyDescent="0.25">
      <c r="A105" s="8">
        <v>600700</v>
      </c>
      <c r="B105" s="8">
        <v>7103900</v>
      </c>
      <c r="C105" s="3">
        <v>322</v>
      </c>
      <c r="D105" s="17"/>
      <c r="E105" s="19"/>
      <c r="H105" s="23"/>
      <c r="O105" s="12">
        <v>441</v>
      </c>
      <c r="U105" s="23"/>
    </row>
    <row r="106" spans="1:47" x14ac:dyDescent="0.25">
      <c r="A106" s="8">
        <v>600700</v>
      </c>
      <c r="B106" s="8">
        <v>7103850</v>
      </c>
      <c r="C106" s="10">
        <v>323</v>
      </c>
      <c r="D106" s="22">
        <v>2.5</v>
      </c>
      <c r="E106" s="21">
        <v>155</v>
      </c>
      <c r="F106" s="8">
        <v>41.19</v>
      </c>
      <c r="G106" s="8">
        <v>17.37</v>
      </c>
      <c r="H106" s="9">
        <v>82.8</v>
      </c>
      <c r="I106" s="8">
        <v>17.100000000000001</v>
      </c>
      <c r="J106" s="8">
        <v>0.59</v>
      </c>
      <c r="K106" s="8">
        <v>44</v>
      </c>
      <c r="L106" s="8">
        <v>35.4</v>
      </c>
      <c r="M106" s="8">
        <v>42.6</v>
      </c>
      <c r="N106" s="8">
        <v>0.44</v>
      </c>
      <c r="O106" s="12">
        <v>490</v>
      </c>
      <c r="P106" s="8"/>
      <c r="Q106" s="8">
        <v>11.2</v>
      </c>
      <c r="R106" s="8">
        <v>195</v>
      </c>
      <c r="S106" s="8">
        <v>2.61</v>
      </c>
      <c r="U106" s="9">
        <v>2.2999999999999998</v>
      </c>
      <c r="V106" s="8">
        <v>2.4500000000000002</v>
      </c>
      <c r="W106" s="8">
        <v>8.9</v>
      </c>
      <c r="X106" s="8">
        <v>30.9</v>
      </c>
      <c r="Y106" s="8">
        <v>0.31</v>
      </c>
      <c r="AA106" s="8">
        <v>0.33</v>
      </c>
      <c r="AB106" s="8">
        <v>41</v>
      </c>
      <c r="AC106" s="8">
        <v>0.35</v>
      </c>
      <c r="AD106" s="8">
        <v>5.2999999999999999E-2</v>
      </c>
      <c r="AE106" s="8">
        <v>23.1</v>
      </c>
      <c r="AH106" s="8">
        <v>271.5</v>
      </c>
      <c r="AI106" s="8">
        <v>4.8000000000000001E-2</v>
      </c>
      <c r="AJ106" s="8">
        <v>1</v>
      </c>
      <c r="AK106" s="8">
        <v>1.62</v>
      </c>
      <c r="AL106" s="8">
        <v>1.4E-2</v>
      </c>
      <c r="AM106" s="8">
        <v>7.0000000000000007E-2</v>
      </c>
      <c r="AN106" s="8">
        <v>0.2</v>
      </c>
      <c r="AO106" s="8">
        <v>4.0999999999999996</v>
      </c>
      <c r="AP106" s="8">
        <v>0.22</v>
      </c>
      <c r="AQ106" s="8" t="s">
        <v>142</v>
      </c>
      <c r="AS106" s="8">
        <v>0.8</v>
      </c>
      <c r="AT106" s="8">
        <v>0.05</v>
      </c>
      <c r="AU106" s="8">
        <v>4.7</v>
      </c>
    </row>
    <row r="107" spans="1:47" x14ac:dyDescent="0.25">
      <c r="A107" s="8">
        <v>600700</v>
      </c>
      <c r="B107" s="8">
        <v>7103800</v>
      </c>
      <c r="C107" s="10">
        <v>324</v>
      </c>
      <c r="D107" s="22">
        <v>1.4</v>
      </c>
      <c r="E107" s="21">
        <v>372</v>
      </c>
      <c r="F107" s="8">
        <v>43.66</v>
      </c>
      <c r="G107" s="8">
        <v>43.67</v>
      </c>
      <c r="H107" s="9">
        <v>53.5</v>
      </c>
      <c r="I107" s="8">
        <v>20</v>
      </c>
      <c r="J107" s="8">
        <v>0.36</v>
      </c>
      <c r="K107" s="8">
        <v>8</v>
      </c>
      <c r="L107" s="8">
        <v>24.1</v>
      </c>
      <c r="M107" s="8">
        <v>19.2</v>
      </c>
      <c r="N107" s="8">
        <v>0.35</v>
      </c>
      <c r="O107" s="12">
        <v>494</v>
      </c>
      <c r="P107" s="8"/>
      <c r="Q107" s="8">
        <v>5.5</v>
      </c>
      <c r="R107" s="8">
        <v>78</v>
      </c>
      <c r="S107" s="8">
        <v>1.58</v>
      </c>
      <c r="U107" s="9">
        <v>6.2</v>
      </c>
      <c r="V107" s="8">
        <v>2.12</v>
      </c>
      <c r="W107" s="8">
        <v>16.3</v>
      </c>
      <c r="X107" s="8">
        <v>72.2</v>
      </c>
      <c r="Y107" s="8">
        <v>0.09</v>
      </c>
      <c r="AA107" s="8">
        <v>0.82</v>
      </c>
      <c r="AB107" s="8">
        <v>15</v>
      </c>
      <c r="AC107" s="8">
        <v>0.31</v>
      </c>
      <c r="AD107" s="8">
        <v>3.6999999999999998E-2</v>
      </c>
      <c r="AE107" s="8">
        <v>28.3</v>
      </c>
      <c r="AH107" s="8">
        <v>187.7</v>
      </c>
      <c r="AI107" s="8">
        <v>1.4E-2</v>
      </c>
      <c r="AJ107" s="8">
        <v>2</v>
      </c>
      <c r="AK107" s="8">
        <v>1.22</v>
      </c>
      <c r="AL107" s="8">
        <v>6.0999999999999999E-2</v>
      </c>
      <c r="AM107" s="8">
        <v>0.4</v>
      </c>
      <c r="AN107" s="8">
        <v>0.3</v>
      </c>
      <c r="AO107" s="8">
        <v>1.6</v>
      </c>
      <c r="AP107" s="8">
        <v>0.68</v>
      </c>
      <c r="AQ107" s="8">
        <v>0.25</v>
      </c>
      <c r="AS107" s="8">
        <v>3.4</v>
      </c>
      <c r="AT107" s="8">
        <v>7.0000000000000007E-2</v>
      </c>
      <c r="AU107" s="8">
        <v>3.4</v>
      </c>
    </row>
    <row r="108" spans="1:47" x14ac:dyDescent="0.25">
      <c r="A108" s="8">
        <v>600700</v>
      </c>
      <c r="B108" s="8">
        <v>7103750</v>
      </c>
      <c r="C108" s="10">
        <v>325</v>
      </c>
      <c r="D108" s="22">
        <v>18.600000000000001</v>
      </c>
      <c r="E108" s="21">
        <v>388</v>
      </c>
      <c r="F108" s="8">
        <v>26.38</v>
      </c>
      <c r="G108" s="8">
        <v>20.149999999999999</v>
      </c>
      <c r="H108" s="9">
        <v>70.099999999999994</v>
      </c>
      <c r="I108" s="8">
        <v>24.1</v>
      </c>
      <c r="J108" s="8">
        <v>0.48</v>
      </c>
      <c r="K108" s="8">
        <v>21</v>
      </c>
      <c r="L108" s="8">
        <v>38</v>
      </c>
      <c r="M108" s="8">
        <v>35.700000000000003</v>
      </c>
      <c r="N108" s="8">
        <v>0.31</v>
      </c>
      <c r="O108" s="12">
        <v>498</v>
      </c>
      <c r="P108" s="8"/>
      <c r="Q108" s="8">
        <v>12.3</v>
      </c>
      <c r="R108" s="8">
        <v>198</v>
      </c>
      <c r="S108" s="8">
        <v>1.38</v>
      </c>
      <c r="U108" s="9">
        <v>3.2</v>
      </c>
      <c r="V108" s="8">
        <v>2.83</v>
      </c>
      <c r="W108" s="8">
        <v>10.199999999999999</v>
      </c>
      <c r="X108" s="8">
        <v>10.5</v>
      </c>
      <c r="Y108" s="8">
        <v>1.38</v>
      </c>
      <c r="AA108" s="8">
        <v>0.37</v>
      </c>
      <c r="AB108" s="8">
        <v>10</v>
      </c>
      <c r="AC108" s="8">
        <v>0.19</v>
      </c>
      <c r="AD108" s="8">
        <v>6.4000000000000001E-2</v>
      </c>
      <c r="AE108" s="8">
        <v>21.5</v>
      </c>
      <c r="AH108" s="8">
        <v>23.3</v>
      </c>
      <c r="AI108" s="8">
        <v>2E-3</v>
      </c>
      <c r="AJ108" s="8">
        <v>2</v>
      </c>
      <c r="AK108" s="8">
        <v>0.68</v>
      </c>
      <c r="AL108" s="8">
        <v>3.0000000000000001E-3</v>
      </c>
      <c r="AM108" s="8">
        <v>0.08</v>
      </c>
      <c r="AN108" s="8">
        <v>0.3</v>
      </c>
      <c r="AO108" s="8">
        <v>1.5</v>
      </c>
      <c r="AP108" s="8">
        <v>0.22</v>
      </c>
      <c r="AQ108" s="8" t="s">
        <v>142</v>
      </c>
      <c r="AS108" s="8">
        <v>1</v>
      </c>
      <c r="AT108" s="8">
        <v>7.0000000000000007E-2</v>
      </c>
      <c r="AU108" s="8">
        <v>2.5</v>
      </c>
    </row>
    <row r="109" spans="1:47" x14ac:dyDescent="0.25">
      <c r="A109" s="8">
        <v>600700</v>
      </c>
      <c r="B109" s="8">
        <v>7103700</v>
      </c>
      <c r="C109" s="10">
        <v>326</v>
      </c>
      <c r="D109" s="22">
        <v>1.1000000000000001</v>
      </c>
      <c r="E109" s="21">
        <v>256</v>
      </c>
      <c r="F109" s="8">
        <v>33.75</v>
      </c>
      <c r="G109" s="8">
        <v>28.66</v>
      </c>
      <c r="H109" s="9">
        <v>59.2</v>
      </c>
      <c r="I109" s="8">
        <v>15.5</v>
      </c>
      <c r="J109" s="8">
        <v>0.47</v>
      </c>
      <c r="K109" s="8">
        <v>19</v>
      </c>
      <c r="L109" s="8">
        <v>27.8</v>
      </c>
      <c r="M109" s="8">
        <v>26.1</v>
      </c>
      <c r="N109" s="8">
        <v>0.41</v>
      </c>
      <c r="O109" s="12">
        <v>508</v>
      </c>
      <c r="P109" s="8"/>
      <c r="Q109" s="8">
        <v>9.6999999999999993</v>
      </c>
      <c r="R109" s="8">
        <v>156</v>
      </c>
      <c r="S109" s="8">
        <v>1.6</v>
      </c>
      <c r="U109" s="9">
        <v>3.3</v>
      </c>
      <c r="V109" s="8">
        <v>1.59</v>
      </c>
      <c r="W109" s="8">
        <v>13.3</v>
      </c>
      <c r="X109" s="8">
        <v>42</v>
      </c>
      <c r="Y109" s="8">
        <v>0.43</v>
      </c>
      <c r="AA109" s="8">
        <v>0.56000000000000005</v>
      </c>
      <c r="AB109" s="8">
        <v>21</v>
      </c>
      <c r="AC109" s="8">
        <v>0.24</v>
      </c>
      <c r="AD109" s="8">
        <v>3.1E-2</v>
      </c>
      <c r="AE109" s="8">
        <v>21.7</v>
      </c>
      <c r="AH109" s="8">
        <v>163</v>
      </c>
      <c r="AI109" s="8">
        <v>1.4999999999999999E-2</v>
      </c>
      <c r="AJ109" s="8">
        <v>2</v>
      </c>
      <c r="AK109" s="8">
        <v>1.25</v>
      </c>
      <c r="AL109" s="8">
        <v>6.7000000000000004E-2</v>
      </c>
      <c r="AM109" s="8">
        <v>0.2</v>
      </c>
      <c r="AN109" s="8">
        <v>0.3</v>
      </c>
      <c r="AO109" s="8">
        <v>2.1</v>
      </c>
      <c r="AP109" s="8">
        <v>0.63</v>
      </c>
      <c r="AQ109" s="8">
        <v>0.06</v>
      </c>
      <c r="AS109" s="8">
        <v>3.1</v>
      </c>
      <c r="AT109" s="8">
        <v>0.04</v>
      </c>
      <c r="AU109" s="8">
        <v>4.0999999999999996</v>
      </c>
    </row>
    <row r="110" spans="1:47" x14ac:dyDescent="0.25">
      <c r="A110" s="8">
        <v>600700</v>
      </c>
      <c r="B110" s="8">
        <v>7103650</v>
      </c>
      <c r="C110" s="10">
        <v>327</v>
      </c>
      <c r="D110" s="22">
        <v>2.2999999999999998</v>
      </c>
      <c r="E110" s="21">
        <v>300</v>
      </c>
      <c r="F110" s="8">
        <v>55.1</v>
      </c>
      <c r="G110" s="8">
        <v>40.49</v>
      </c>
      <c r="H110" s="9">
        <v>92</v>
      </c>
      <c r="I110" s="8">
        <v>12.5</v>
      </c>
      <c r="J110" s="8">
        <v>0.44</v>
      </c>
      <c r="K110" s="8">
        <v>18</v>
      </c>
      <c r="L110" s="8">
        <v>28.7</v>
      </c>
      <c r="M110" s="8">
        <v>52</v>
      </c>
      <c r="N110" s="8">
        <v>0.45</v>
      </c>
      <c r="O110" s="12">
        <v>514</v>
      </c>
      <c r="P110" s="8"/>
      <c r="Q110" s="8">
        <v>15.5</v>
      </c>
      <c r="R110" s="8">
        <v>131</v>
      </c>
      <c r="S110" s="8">
        <v>1.43</v>
      </c>
      <c r="U110" s="9">
        <v>7.5</v>
      </c>
      <c r="V110" s="8">
        <v>1.93</v>
      </c>
      <c r="W110" s="8">
        <v>21.1</v>
      </c>
      <c r="X110" s="8">
        <v>41.4</v>
      </c>
      <c r="Y110" s="8">
        <v>1.29</v>
      </c>
      <c r="AA110" s="8">
        <v>0.8</v>
      </c>
      <c r="AB110" s="8">
        <v>15</v>
      </c>
      <c r="AC110" s="8">
        <v>0.37</v>
      </c>
      <c r="AD110" s="8">
        <v>3.5000000000000003E-2</v>
      </c>
      <c r="AE110" s="8">
        <v>27.8</v>
      </c>
      <c r="AH110" s="8">
        <v>135.5</v>
      </c>
      <c r="AI110" s="8">
        <v>8.0000000000000002E-3</v>
      </c>
      <c r="AJ110" s="8">
        <v>5</v>
      </c>
      <c r="AK110" s="8">
        <v>1.93</v>
      </c>
      <c r="AL110" s="8">
        <v>9.7000000000000003E-2</v>
      </c>
      <c r="AM110" s="8">
        <v>0.28000000000000003</v>
      </c>
      <c r="AN110" s="8">
        <v>0.5</v>
      </c>
      <c r="AO110" s="8">
        <v>1.9</v>
      </c>
      <c r="AP110" s="8">
        <v>1.37</v>
      </c>
      <c r="AQ110" s="8" t="s">
        <v>142</v>
      </c>
      <c r="AS110" s="8">
        <v>7.5</v>
      </c>
      <c r="AT110" s="8">
        <v>0.08</v>
      </c>
      <c r="AU110" s="8">
        <v>7.4</v>
      </c>
    </row>
    <row r="111" spans="1:47" x14ac:dyDescent="0.25">
      <c r="A111" s="8">
        <v>600700</v>
      </c>
      <c r="B111" s="8">
        <v>7103600</v>
      </c>
      <c r="C111" s="10">
        <v>328</v>
      </c>
      <c r="D111" s="22">
        <v>3.4</v>
      </c>
      <c r="E111" s="21">
        <v>86</v>
      </c>
      <c r="F111" s="8">
        <v>33.020000000000003</v>
      </c>
      <c r="G111" s="8">
        <v>22.31</v>
      </c>
      <c r="H111" s="9">
        <v>69.2</v>
      </c>
      <c r="I111" s="8">
        <v>10.6</v>
      </c>
      <c r="J111" s="8">
        <v>0.8</v>
      </c>
      <c r="K111" s="8">
        <v>54</v>
      </c>
      <c r="L111" s="8">
        <v>32.9</v>
      </c>
      <c r="M111" s="8">
        <v>29.8</v>
      </c>
      <c r="N111" s="8">
        <v>0.42</v>
      </c>
      <c r="O111" s="12">
        <v>525</v>
      </c>
      <c r="P111" s="8"/>
      <c r="Q111" s="8">
        <v>9.1</v>
      </c>
      <c r="R111" s="8">
        <v>153</v>
      </c>
      <c r="S111" s="8">
        <v>2.4700000000000002</v>
      </c>
      <c r="U111" s="9">
        <v>3.1</v>
      </c>
      <c r="V111" s="8">
        <v>1.81</v>
      </c>
      <c r="W111" s="8">
        <v>8.6</v>
      </c>
      <c r="X111" s="8">
        <v>17.899999999999999</v>
      </c>
      <c r="Y111" s="8">
        <v>0.21</v>
      </c>
      <c r="AA111" s="8">
        <v>0.32</v>
      </c>
      <c r="AB111" s="8">
        <v>53</v>
      </c>
      <c r="AC111" s="8">
        <v>0.18</v>
      </c>
      <c r="AD111" s="8">
        <v>1.7000000000000001E-2</v>
      </c>
      <c r="AE111" s="8">
        <v>21.6</v>
      </c>
      <c r="AH111" s="8">
        <v>301.3</v>
      </c>
      <c r="AI111" s="8">
        <v>5.0999999999999997E-2</v>
      </c>
      <c r="AJ111" s="8">
        <v>2</v>
      </c>
      <c r="AK111" s="8">
        <v>1.88</v>
      </c>
      <c r="AL111" s="8">
        <v>1.2999999999999999E-2</v>
      </c>
      <c r="AM111" s="8">
        <v>7.0000000000000007E-2</v>
      </c>
      <c r="AN111" s="8">
        <v>0.1</v>
      </c>
      <c r="AO111" s="8">
        <v>5.4</v>
      </c>
      <c r="AP111" s="8">
        <v>0.21</v>
      </c>
      <c r="AQ111" s="8" t="s">
        <v>142</v>
      </c>
      <c r="AS111" s="8">
        <v>1.3</v>
      </c>
      <c r="AT111" s="8">
        <v>0.03</v>
      </c>
      <c r="AU111" s="8">
        <v>5.8</v>
      </c>
    </row>
    <row r="112" spans="1:47" x14ac:dyDescent="0.25">
      <c r="A112" s="8">
        <v>600700</v>
      </c>
      <c r="B112" s="8">
        <v>7103550</v>
      </c>
      <c r="C112" s="10">
        <v>329</v>
      </c>
      <c r="D112" s="22" t="s">
        <v>147</v>
      </c>
      <c r="E112" s="21">
        <v>255</v>
      </c>
      <c r="F112" s="8">
        <v>28.66</v>
      </c>
      <c r="G112" s="8">
        <v>28.47</v>
      </c>
      <c r="H112" s="9">
        <v>68.599999999999994</v>
      </c>
      <c r="I112" s="8">
        <v>4.0999999999999996</v>
      </c>
      <c r="J112" s="8">
        <v>0.14000000000000001</v>
      </c>
      <c r="K112" s="8">
        <v>9</v>
      </c>
      <c r="L112" s="8">
        <v>24.4</v>
      </c>
      <c r="M112" s="8">
        <v>26.2</v>
      </c>
      <c r="N112" s="8">
        <v>0.41</v>
      </c>
      <c r="O112" s="12">
        <v>534</v>
      </c>
      <c r="P112" s="8"/>
      <c r="Q112" s="8">
        <v>5.9</v>
      </c>
      <c r="R112" s="8">
        <v>55</v>
      </c>
      <c r="S112" s="8">
        <v>0.89</v>
      </c>
      <c r="U112" s="9">
        <v>7.2</v>
      </c>
      <c r="V112" s="8">
        <v>0.57999999999999996</v>
      </c>
      <c r="W112" s="8">
        <v>26.6</v>
      </c>
      <c r="X112" s="8">
        <v>29.8</v>
      </c>
      <c r="Y112" s="8">
        <v>0.15</v>
      </c>
      <c r="AA112" s="8">
        <v>0.85</v>
      </c>
      <c r="AB112" s="8">
        <v>6</v>
      </c>
      <c r="AC112" s="8">
        <v>0.36</v>
      </c>
      <c r="AD112" s="8">
        <v>3.3000000000000002E-2</v>
      </c>
      <c r="AE112" s="8">
        <v>21</v>
      </c>
      <c r="AH112" s="8">
        <v>183</v>
      </c>
      <c r="AI112" s="8">
        <v>2E-3</v>
      </c>
      <c r="AJ112" s="8">
        <v>4</v>
      </c>
      <c r="AK112" s="8">
        <v>1.39</v>
      </c>
      <c r="AL112" s="8">
        <v>4.3999999999999997E-2</v>
      </c>
      <c r="AM112" s="8">
        <v>0.11</v>
      </c>
      <c r="AN112" s="8">
        <v>0.2</v>
      </c>
      <c r="AO112" s="8">
        <v>0.9</v>
      </c>
      <c r="AP112" s="8">
        <v>0.56000000000000005</v>
      </c>
      <c r="AQ112" s="8" t="s">
        <v>142</v>
      </c>
      <c r="AS112" s="8">
        <v>2</v>
      </c>
      <c r="AT112" s="8">
        <v>7.0000000000000007E-2</v>
      </c>
      <c r="AU112" s="8">
        <v>4.3</v>
      </c>
    </row>
    <row r="113" spans="1:47" x14ac:dyDescent="0.25">
      <c r="A113" s="8">
        <v>600700</v>
      </c>
      <c r="B113" s="8">
        <v>7103500</v>
      </c>
      <c r="C113" s="10">
        <v>330</v>
      </c>
      <c r="D113" s="22" t="s">
        <v>147</v>
      </c>
      <c r="E113" s="21">
        <v>19</v>
      </c>
      <c r="F113" s="8">
        <v>11.67</v>
      </c>
      <c r="G113" s="8">
        <v>24.09</v>
      </c>
      <c r="H113" s="9">
        <v>27</v>
      </c>
      <c r="I113" s="8">
        <v>1.5</v>
      </c>
      <c r="J113" s="8">
        <v>0.09</v>
      </c>
      <c r="K113" s="8" t="s">
        <v>145</v>
      </c>
      <c r="L113" s="8">
        <v>13.1</v>
      </c>
      <c r="M113" s="8">
        <v>17.8</v>
      </c>
      <c r="N113" s="8">
        <v>0.32</v>
      </c>
      <c r="O113" s="12">
        <v>547</v>
      </c>
      <c r="P113" s="8"/>
      <c r="Q113" s="8">
        <v>1.7</v>
      </c>
      <c r="R113" s="8">
        <v>35</v>
      </c>
      <c r="S113" s="8">
        <v>0.7</v>
      </c>
      <c r="U113" s="9">
        <v>2</v>
      </c>
      <c r="V113" s="8">
        <v>0.52</v>
      </c>
      <c r="W113" s="8">
        <v>19.899999999999999</v>
      </c>
      <c r="X113" s="8">
        <v>17.8</v>
      </c>
      <c r="Y113" s="8">
        <v>0.12</v>
      </c>
      <c r="AA113" s="8">
        <v>0.62</v>
      </c>
      <c r="AB113" s="8">
        <v>4</v>
      </c>
      <c r="AC113" s="8">
        <v>0.36</v>
      </c>
      <c r="AD113" s="8">
        <v>2.8000000000000001E-2</v>
      </c>
      <c r="AE113" s="8">
        <v>18.100000000000001</v>
      </c>
      <c r="AH113" s="8">
        <v>23.9</v>
      </c>
      <c r="AI113" s="8">
        <v>1E-3</v>
      </c>
      <c r="AJ113" s="8">
        <v>4</v>
      </c>
      <c r="AK113" s="8">
        <v>0.79</v>
      </c>
      <c r="AL113" s="8">
        <v>0.114</v>
      </c>
      <c r="AM113" s="8">
        <v>0.1</v>
      </c>
      <c r="AN113" s="8">
        <v>0.3</v>
      </c>
      <c r="AO113" s="8">
        <v>0.8</v>
      </c>
      <c r="AP113" s="8">
        <v>0.09</v>
      </c>
      <c r="AQ113" s="8" t="s">
        <v>142</v>
      </c>
      <c r="AS113" s="8">
        <v>0.7</v>
      </c>
      <c r="AT113" s="8" t="s">
        <v>142</v>
      </c>
      <c r="AU113" s="8">
        <v>3.5</v>
      </c>
    </row>
    <row r="114" spans="1:47" x14ac:dyDescent="0.25">
      <c r="A114" s="8">
        <v>600700</v>
      </c>
      <c r="B114" s="8">
        <v>7103450</v>
      </c>
      <c r="C114" s="10">
        <v>331</v>
      </c>
      <c r="D114" s="22">
        <v>1</v>
      </c>
      <c r="E114" s="21">
        <v>274</v>
      </c>
      <c r="F114" s="8">
        <v>60.61</v>
      </c>
      <c r="G114" s="8">
        <v>19.84</v>
      </c>
      <c r="H114" s="9">
        <v>88</v>
      </c>
      <c r="I114" s="8">
        <v>21.4</v>
      </c>
      <c r="J114" s="8">
        <v>0.42</v>
      </c>
      <c r="K114" s="8">
        <v>28</v>
      </c>
      <c r="L114" s="8">
        <v>51.7</v>
      </c>
      <c r="M114" s="8">
        <v>60.2</v>
      </c>
      <c r="N114" s="8">
        <v>0.46</v>
      </c>
      <c r="O114" s="12">
        <v>540</v>
      </c>
      <c r="P114" s="8"/>
      <c r="Q114" s="8">
        <v>8.4</v>
      </c>
      <c r="R114" s="8">
        <v>134</v>
      </c>
      <c r="S114" s="8">
        <v>3.4</v>
      </c>
      <c r="U114" s="9">
        <v>1.1000000000000001</v>
      </c>
      <c r="V114" s="8">
        <v>1.5</v>
      </c>
      <c r="W114" s="8">
        <v>11.5</v>
      </c>
      <c r="X114" s="8">
        <v>11.6</v>
      </c>
      <c r="Y114" s="8">
        <v>0.14000000000000001</v>
      </c>
      <c r="AA114" s="8">
        <v>0.56000000000000005</v>
      </c>
      <c r="AB114" s="8">
        <v>17</v>
      </c>
      <c r="AC114" s="8">
        <v>0.19</v>
      </c>
      <c r="AD114" s="8">
        <v>5.8000000000000003E-2</v>
      </c>
      <c r="AE114" s="8">
        <v>22.2</v>
      </c>
      <c r="AH114" s="8">
        <v>68.8</v>
      </c>
      <c r="AI114" s="8">
        <v>6.0000000000000001E-3</v>
      </c>
      <c r="AJ114" s="8">
        <v>2</v>
      </c>
      <c r="AK114" s="8">
        <v>1.06</v>
      </c>
      <c r="AL114" s="8">
        <v>3.0000000000000001E-3</v>
      </c>
      <c r="AM114" s="8">
        <v>7.0000000000000007E-2</v>
      </c>
      <c r="AN114" s="8">
        <v>0.8</v>
      </c>
      <c r="AO114" s="8">
        <v>2.2999999999999998</v>
      </c>
      <c r="AP114" s="8">
        <v>0.23</v>
      </c>
      <c r="AQ114" s="8" t="s">
        <v>142</v>
      </c>
      <c r="AS114" s="8">
        <v>0.7</v>
      </c>
      <c r="AT114" s="8">
        <v>0.14000000000000001</v>
      </c>
      <c r="AU114" s="8">
        <v>4.4000000000000004</v>
      </c>
    </row>
    <row r="115" spans="1:47" x14ac:dyDescent="0.25">
      <c r="A115" s="8">
        <v>600700</v>
      </c>
      <c r="B115" s="8">
        <v>7103400</v>
      </c>
      <c r="C115" s="10">
        <v>332</v>
      </c>
      <c r="D115" s="22">
        <v>0.7</v>
      </c>
      <c r="E115" s="21">
        <v>231</v>
      </c>
      <c r="F115" s="8">
        <v>50.81</v>
      </c>
      <c r="G115" s="8">
        <v>18.38</v>
      </c>
      <c r="H115" s="9">
        <v>108.1</v>
      </c>
      <c r="I115" s="8">
        <v>23.8</v>
      </c>
      <c r="J115" s="8">
        <v>0.35</v>
      </c>
      <c r="K115" s="8">
        <v>15</v>
      </c>
      <c r="L115" s="8">
        <v>74</v>
      </c>
      <c r="M115" s="8">
        <v>97.9</v>
      </c>
      <c r="N115" s="8">
        <v>0.48</v>
      </c>
      <c r="O115" s="12">
        <v>542</v>
      </c>
      <c r="P115" s="8"/>
      <c r="Q115" s="8">
        <v>11</v>
      </c>
      <c r="R115" s="8">
        <v>141</v>
      </c>
      <c r="S115" s="8">
        <v>3.45</v>
      </c>
      <c r="U115" s="9">
        <v>1.7</v>
      </c>
      <c r="V115" s="8">
        <v>2.0699999999999998</v>
      </c>
      <c r="W115" s="8">
        <v>10.199999999999999</v>
      </c>
      <c r="X115" s="8">
        <v>14.4</v>
      </c>
      <c r="Y115" s="8">
        <v>0.36</v>
      </c>
      <c r="AA115" s="8">
        <v>0.37</v>
      </c>
      <c r="AB115" s="8">
        <v>31</v>
      </c>
      <c r="AC115" s="8">
        <v>0.19</v>
      </c>
      <c r="AD115" s="8">
        <v>6.6000000000000003E-2</v>
      </c>
      <c r="AE115" s="8">
        <v>21.2</v>
      </c>
      <c r="AH115" s="8">
        <v>32.9</v>
      </c>
      <c r="AI115" s="8">
        <v>1.0999999999999999E-2</v>
      </c>
      <c r="AJ115" s="8">
        <v>1</v>
      </c>
      <c r="AK115" s="8">
        <v>1.0900000000000001</v>
      </c>
      <c r="AL115" s="8">
        <v>2E-3</v>
      </c>
      <c r="AM115" s="8">
        <v>0.1</v>
      </c>
      <c r="AN115" s="8">
        <v>0.3</v>
      </c>
      <c r="AO115" s="8">
        <v>3.9</v>
      </c>
      <c r="AP115" s="8">
        <v>0.51</v>
      </c>
      <c r="AQ115" s="8" t="s">
        <v>142</v>
      </c>
      <c r="AS115" s="8">
        <v>0.5</v>
      </c>
      <c r="AT115" s="8">
        <v>0.08</v>
      </c>
      <c r="AU115" s="8">
        <v>4.2</v>
      </c>
    </row>
    <row r="116" spans="1:47" x14ac:dyDescent="0.25">
      <c r="A116" s="8">
        <v>600700</v>
      </c>
      <c r="B116" s="8">
        <v>7103350</v>
      </c>
      <c r="C116" s="11"/>
      <c r="D116" s="17"/>
      <c r="E116" s="19"/>
      <c r="G116" s="12"/>
      <c r="O116" s="12">
        <v>526</v>
      </c>
    </row>
    <row r="117" spans="1:47" x14ac:dyDescent="0.25">
      <c r="A117" s="8">
        <v>600600</v>
      </c>
      <c r="B117" s="8">
        <v>7103350</v>
      </c>
      <c r="C117" s="11"/>
      <c r="D117" s="17"/>
      <c r="E117" s="19"/>
      <c r="G117" s="12"/>
      <c r="O117" s="12">
        <v>530</v>
      </c>
    </row>
    <row r="118" spans="1:47" x14ac:dyDescent="0.25">
      <c r="A118" s="8">
        <v>600600</v>
      </c>
      <c r="B118" s="8">
        <v>7103400</v>
      </c>
      <c r="C118" s="11"/>
      <c r="D118" s="17"/>
      <c r="E118" s="19"/>
      <c r="G118" s="12"/>
      <c r="O118" s="12">
        <v>536</v>
      </c>
    </row>
    <row r="119" spans="1:47" x14ac:dyDescent="0.25">
      <c r="A119" s="8">
        <v>600600</v>
      </c>
      <c r="B119" s="8">
        <v>7103450</v>
      </c>
      <c r="C119" s="8"/>
      <c r="D119" s="17"/>
      <c r="E119" s="19"/>
      <c r="G119" s="12"/>
      <c r="O119" s="12">
        <v>535</v>
      </c>
    </row>
    <row r="120" spans="1:47" x14ac:dyDescent="0.25">
      <c r="A120" s="8">
        <v>600600</v>
      </c>
      <c r="B120" s="8">
        <v>7103500</v>
      </c>
      <c r="C120" s="8"/>
      <c r="D120" s="17"/>
      <c r="E120" s="19"/>
      <c r="G120" s="12"/>
      <c r="O120" s="12">
        <v>553</v>
      </c>
    </row>
    <row r="121" spans="1:47" x14ac:dyDescent="0.25">
      <c r="A121" s="8">
        <v>600600</v>
      </c>
      <c r="B121" s="8">
        <v>7103550</v>
      </c>
      <c r="C121" s="8"/>
      <c r="D121" s="17"/>
      <c r="E121" s="19"/>
      <c r="G121" s="12"/>
      <c r="O121" s="12">
        <v>549</v>
      </c>
    </row>
    <row r="122" spans="1:47" x14ac:dyDescent="0.25">
      <c r="A122" s="8">
        <v>600600</v>
      </c>
      <c r="B122" s="8">
        <v>7103600</v>
      </c>
      <c r="C122" s="8"/>
      <c r="D122" s="17"/>
      <c r="E122" s="19"/>
      <c r="G122" s="12"/>
      <c r="O122" s="12">
        <v>539</v>
      </c>
    </row>
    <row r="123" spans="1:47" x14ac:dyDescent="0.25">
      <c r="A123" s="8">
        <v>600600</v>
      </c>
      <c r="B123" s="8">
        <v>7103650</v>
      </c>
      <c r="C123" s="8"/>
      <c r="D123" s="17"/>
      <c r="E123" s="19"/>
      <c r="G123" s="12"/>
      <c r="O123" s="12">
        <v>533</v>
      </c>
    </row>
    <row r="124" spans="1:47" x14ac:dyDescent="0.25">
      <c r="A124" s="8">
        <v>600600</v>
      </c>
      <c r="B124" s="8">
        <v>7103700</v>
      </c>
      <c r="C124" s="8"/>
      <c r="D124" s="17"/>
      <c r="E124" s="19"/>
      <c r="G124" s="12"/>
      <c r="O124" s="12">
        <v>525</v>
      </c>
    </row>
    <row r="125" spans="1:47" x14ac:dyDescent="0.25">
      <c r="A125" s="8">
        <v>600600</v>
      </c>
      <c r="B125" s="8">
        <v>7103750</v>
      </c>
      <c r="C125" s="8"/>
      <c r="D125" s="17"/>
      <c r="E125" s="19"/>
      <c r="G125" s="12"/>
      <c r="O125" s="12">
        <v>514</v>
      </c>
    </row>
    <row r="126" spans="1:47" x14ac:dyDescent="0.25">
      <c r="A126" s="8">
        <v>600600</v>
      </c>
      <c r="B126" s="8">
        <v>7103800</v>
      </c>
      <c r="C126" s="8"/>
      <c r="D126" s="17"/>
      <c r="E126" s="19"/>
      <c r="G126" s="12"/>
      <c r="O126" s="12">
        <v>506</v>
      </c>
    </row>
    <row r="127" spans="1:47" x14ac:dyDescent="0.25">
      <c r="A127" s="8">
        <v>600600</v>
      </c>
      <c r="B127" s="8">
        <v>7103850</v>
      </c>
      <c r="C127" s="8"/>
      <c r="D127" s="17"/>
      <c r="E127" s="19"/>
      <c r="G127" s="12"/>
      <c r="O127" s="12">
        <v>499</v>
      </c>
    </row>
    <row r="128" spans="1:47" x14ac:dyDescent="0.25">
      <c r="A128" s="8">
        <v>600600</v>
      </c>
      <c r="B128" s="8">
        <v>7103900</v>
      </c>
      <c r="C128" s="8"/>
      <c r="D128" s="17"/>
      <c r="E128" s="19"/>
      <c r="G128" s="12"/>
      <c r="O128" s="12">
        <v>491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1"/>
  <sheetViews>
    <sheetView workbookViewId="0">
      <pane ySplit="1" topLeftCell="A108" activePane="bottomLeft" state="frozen"/>
      <selection activeCell="K1" sqref="K1"/>
      <selection pane="bottomLeft" activeCell="A2" sqref="A2:A128"/>
    </sheetView>
  </sheetViews>
  <sheetFormatPr defaultRowHeight="15" x14ac:dyDescent="0.25"/>
  <cols>
    <col min="1" max="1" width="8" customWidth="1"/>
    <col min="2" max="2" width="6.5703125" customWidth="1"/>
    <col min="4" max="4" width="6.5703125" customWidth="1"/>
    <col min="5" max="5" width="7.7109375" customWidth="1"/>
    <col min="6" max="6" width="4.42578125" bestFit="1" customWidth="1"/>
    <col min="7" max="7" width="4.7109375" customWidth="1"/>
    <col min="8" max="8" width="5.7109375" customWidth="1"/>
    <col min="9" max="9" width="44.7109375" customWidth="1"/>
    <col min="10" max="10" width="4" customWidth="1"/>
    <col min="11" max="11" width="5.140625" customWidth="1"/>
    <col min="12" max="12" width="5" customWidth="1"/>
    <col min="13" max="13" width="4.28515625" customWidth="1"/>
    <col min="14" max="14" width="5" customWidth="1"/>
    <col min="15" max="15" width="5.140625" customWidth="1"/>
    <col min="16" max="16" width="4.85546875" style="19" customWidth="1"/>
    <col min="17" max="17" width="4.28515625" customWidth="1"/>
    <col min="18" max="18" width="4.7109375" customWidth="1"/>
    <col min="19" max="19" width="4.28515625" customWidth="1"/>
    <col min="20" max="20" width="4.140625" customWidth="1"/>
    <col min="21" max="21" width="5.5703125" customWidth="1"/>
    <col min="22" max="22" width="4.7109375" customWidth="1"/>
    <col min="23" max="23" width="4.7109375" style="17" customWidth="1"/>
    <col min="24" max="24" width="4.28515625" customWidth="1"/>
    <col min="25" max="25" width="4.5703125" customWidth="1"/>
    <col min="26" max="27" width="5" customWidth="1"/>
    <col min="28" max="28" width="4.42578125" customWidth="1"/>
    <col min="29" max="29" width="4.85546875" customWidth="1"/>
    <col min="30" max="30" width="3.5703125" customWidth="1"/>
    <col min="31" max="31" width="4.5703125" customWidth="1"/>
    <col min="32" max="33" width="5.42578125" customWidth="1"/>
    <col min="34" max="34" width="5.140625" customWidth="1"/>
    <col min="35" max="35" width="5.7109375" customWidth="1"/>
    <col min="36" max="36" width="6" customWidth="1"/>
    <col min="37" max="37" width="3.7109375" customWidth="1"/>
    <col min="38" max="38" width="4.5703125" customWidth="1"/>
    <col min="39" max="39" width="5.5703125" customWidth="1"/>
    <col min="40" max="40" width="5.140625" customWidth="1"/>
    <col min="41" max="41" width="4" customWidth="1"/>
    <col min="42" max="42" width="4.140625" customWidth="1"/>
    <col min="43" max="43" width="4.28515625" customWidth="1"/>
    <col min="44" max="44" width="4.85546875" customWidth="1"/>
    <col min="45" max="45" width="3.85546875" customWidth="1"/>
    <col min="46" max="46" width="3.7109375" customWidth="1"/>
    <col min="47" max="47" width="4.28515625" customWidth="1"/>
    <col min="48" max="49" width="4" customWidth="1"/>
    <col min="50" max="50" width="10.7109375" customWidth="1"/>
  </cols>
  <sheetData>
    <row r="1" spans="1:51" x14ac:dyDescent="0.25">
      <c r="A1" s="4" t="s">
        <v>156</v>
      </c>
      <c r="B1" s="4" t="s">
        <v>49</v>
      </c>
      <c r="C1" s="4" t="s">
        <v>50</v>
      </c>
      <c r="D1" s="4" t="s">
        <v>3</v>
      </c>
      <c r="E1" s="4" t="s">
        <v>2</v>
      </c>
      <c r="F1" s="4" t="s">
        <v>99</v>
      </c>
      <c r="G1" s="4" t="s">
        <v>51</v>
      </c>
      <c r="H1" s="4" t="s">
        <v>53</v>
      </c>
      <c r="I1" s="4" t="s">
        <v>5</v>
      </c>
      <c r="J1" s="4" t="s">
        <v>157</v>
      </c>
      <c r="K1" s="4" t="s">
        <v>52</v>
      </c>
      <c r="L1" s="5" t="s">
        <v>54</v>
      </c>
      <c r="M1" s="5" t="s">
        <v>55</v>
      </c>
      <c r="N1" s="5" t="s">
        <v>56</v>
      </c>
      <c r="O1" s="5" t="s">
        <v>57</v>
      </c>
      <c r="P1" s="6" t="s">
        <v>58</v>
      </c>
      <c r="Q1" s="5" t="s">
        <v>59</v>
      </c>
      <c r="R1" s="5" t="s">
        <v>60</v>
      </c>
      <c r="S1" s="5" t="s">
        <v>61</v>
      </c>
      <c r="T1" s="5" t="s">
        <v>62</v>
      </c>
      <c r="U1" s="5" t="s">
        <v>63</v>
      </c>
      <c r="V1" s="5" t="s">
        <v>64</v>
      </c>
      <c r="W1" s="7" t="s">
        <v>65</v>
      </c>
      <c r="X1" s="5" t="s">
        <v>66</v>
      </c>
      <c r="Y1" s="5" t="s">
        <v>67</v>
      </c>
      <c r="Z1" s="5" t="s">
        <v>68</v>
      </c>
      <c r="AA1" s="5" t="s">
        <v>69</v>
      </c>
      <c r="AB1" s="5" t="s">
        <v>70</v>
      </c>
      <c r="AC1" s="5" t="s">
        <v>71</v>
      </c>
      <c r="AD1" s="5" t="s">
        <v>72</v>
      </c>
      <c r="AE1" s="5" t="s">
        <v>73</v>
      </c>
      <c r="AF1" s="5" t="s">
        <v>74</v>
      </c>
      <c r="AG1" s="5" t="s">
        <v>75</v>
      </c>
      <c r="AH1" s="5" t="s">
        <v>76</v>
      </c>
      <c r="AI1" s="5" t="s">
        <v>77</v>
      </c>
      <c r="AJ1" s="5" t="s">
        <v>78</v>
      </c>
      <c r="AK1" s="5" t="s">
        <v>79</v>
      </c>
      <c r="AL1" s="5" t="s">
        <v>80</v>
      </c>
      <c r="AM1" s="5" t="s">
        <v>81</v>
      </c>
      <c r="AN1" s="5" t="s">
        <v>82</v>
      </c>
      <c r="AO1" s="5" t="s">
        <v>83</v>
      </c>
      <c r="AP1" s="5" t="s">
        <v>84</v>
      </c>
      <c r="AQ1" s="5" t="s">
        <v>85</v>
      </c>
      <c r="AR1" s="5" t="s">
        <v>86</v>
      </c>
      <c r="AS1" s="5" t="s">
        <v>87</v>
      </c>
      <c r="AT1" s="5" t="s">
        <v>88</v>
      </c>
      <c r="AU1" s="5" t="s">
        <v>89</v>
      </c>
      <c r="AV1" s="5" t="s">
        <v>90</v>
      </c>
      <c r="AW1" s="5"/>
      <c r="AX1" s="5" t="s">
        <v>91</v>
      </c>
      <c r="AY1" s="5" t="s">
        <v>92</v>
      </c>
    </row>
    <row r="2" spans="1:51" x14ac:dyDescent="0.25">
      <c r="A2" s="15">
        <v>20161</v>
      </c>
      <c r="B2" s="3" t="s">
        <v>93</v>
      </c>
      <c r="C2" s="3" t="s">
        <v>94</v>
      </c>
      <c r="D2" s="3">
        <v>600900</v>
      </c>
      <c r="E2" s="3">
        <v>7103500</v>
      </c>
      <c r="F2" s="12">
        <v>507</v>
      </c>
      <c r="G2" s="3">
        <v>698</v>
      </c>
      <c r="H2" s="3" t="s">
        <v>101</v>
      </c>
      <c r="I2" s="3" t="s">
        <v>151</v>
      </c>
      <c r="J2" s="3">
        <v>1</v>
      </c>
      <c r="L2" s="3">
        <v>0.19</v>
      </c>
      <c r="M2" s="3">
        <v>5.15</v>
      </c>
      <c r="N2" s="3">
        <v>41.97</v>
      </c>
      <c r="O2" s="3">
        <v>71.599999999999994</v>
      </c>
      <c r="P2" s="18">
        <v>59</v>
      </c>
      <c r="Q2" s="3">
        <v>32.6</v>
      </c>
      <c r="R2" s="3">
        <v>1.6</v>
      </c>
      <c r="S2" s="3">
        <v>61</v>
      </c>
      <c r="T2" s="3">
        <v>0.45</v>
      </c>
      <c r="U2" s="3">
        <v>12.2</v>
      </c>
      <c r="V2" s="3">
        <v>13.2</v>
      </c>
      <c r="W2" s="16">
        <v>0.7</v>
      </c>
      <c r="X2" s="3">
        <v>27.3</v>
      </c>
      <c r="Y2" s="3">
        <v>30</v>
      </c>
      <c r="Z2" s="3">
        <v>0.13</v>
      </c>
      <c r="AA2" s="3">
        <v>0.26</v>
      </c>
      <c r="AB2" s="3">
        <v>1.04</v>
      </c>
      <c r="AC2" s="3" t="s">
        <v>141</v>
      </c>
      <c r="AD2" s="3">
        <v>0.85</v>
      </c>
      <c r="AE2" s="3">
        <v>0.01</v>
      </c>
      <c r="AF2" s="3">
        <v>8.5</v>
      </c>
      <c r="AG2" s="3">
        <v>36.700000000000003</v>
      </c>
      <c r="AH2" s="3">
        <v>0.49</v>
      </c>
      <c r="AI2" s="3">
        <v>15.7</v>
      </c>
      <c r="AJ2" s="3">
        <v>2E-3</v>
      </c>
      <c r="AK2" s="3">
        <v>1</v>
      </c>
      <c r="AL2" s="3">
        <v>2.5499999999999998</v>
      </c>
      <c r="AM2" s="3">
        <v>0.115</v>
      </c>
      <c r="AN2" s="3">
        <v>1.05</v>
      </c>
      <c r="AO2" s="3">
        <v>0.1</v>
      </c>
      <c r="AP2" s="3">
        <v>0.8</v>
      </c>
      <c r="AQ2" s="3">
        <v>1.92</v>
      </c>
      <c r="AR2" s="3" t="s">
        <v>142</v>
      </c>
      <c r="AS2" s="3">
        <v>6</v>
      </c>
      <c r="AT2" s="3" t="s">
        <v>143</v>
      </c>
      <c r="AU2" s="3">
        <v>0.06</v>
      </c>
      <c r="AV2" s="3">
        <v>7.5</v>
      </c>
      <c r="AW2" s="3"/>
      <c r="AX2" s="3" t="s">
        <v>148</v>
      </c>
      <c r="AY2" s="3" t="s">
        <v>149</v>
      </c>
    </row>
    <row r="3" spans="1:51" x14ac:dyDescent="0.25">
      <c r="A3" s="15">
        <v>20162</v>
      </c>
      <c r="B3" s="3" t="s">
        <v>93</v>
      </c>
      <c r="C3" s="3" t="s">
        <v>94</v>
      </c>
      <c r="D3" s="3">
        <v>600900</v>
      </c>
      <c r="E3" s="3">
        <v>7103450</v>
      </c>
      <c r="G3" s="3"/>
      <c r="H3" s="3" t="s">
        <v>101</v>
      </c>
      <c r="I3" s="3" t="s">
        <v>151</v>
      </c>
      <c r="J3" s="3">
        <v>2</v>
      </c>
      <c r="L3" s="3">
        <v>0.26</v>
      </c>
      <c r="M3" s="3">
        <v>8.0399999999999991</v>
      </c>
      <c r="N3" s="3">
        <v>50.91</v>
      </c>
      <c r="O3" s="3">
        <v>75.5</v>
      </c>
      <c r="P3" s="18">
        <v>109</v>
      </c>
      <c r="Q3" s="3">
        <v>44.7</v>
      </c>
      <c r="R3" s="3">
        <v>5.5</v>
      </c>
      <c r="S3" s="3">
        <v>130</v>
      </c>
      <c r="T3" s="3">
        <v>0.95</v>
      </c>
      <c r="U3" s="3">
        <v>16.5</v>
      </c>
      <c r="V3" s="3">
        <v>9.8000000000000007</v>
      </c>
      <c r="W3" s="16">
        <v>0.7</v>
      </c>
      <c r="X3" s="3">
        <v>28.7</v>
      </c>
      <c r="Y3" s="3">
        <v>40.1</v>
      </c>
      <c r="Z3" s="3">
        <v>0.2</v>
      </c>
      <c r="AA3" s="3">
        <v>0.33</v>
      </c>
      <c r="AB3" s="3">
        <v>1.21</v>
      </c>
      <c r="AC3" s="3">
        <v>8</v>
      </c>
      <c r="AD3" s="3">
        <v>0.61</v>
      </c>
      <c r="AE3" s="3">
        <v>1.2999999999999999E-2</v>
      </c>
      <c r="AF3" s="3">
        <v>15.7</v>
      </c>
      <c r="AG3" s="3">
        <v>48.9</v>
      </c>
      <c r="AH3" s="3">
        <v>0.42</v>
      </c>
      <c r="AI3" s="3">
        <v>88.3</v>
      </c>
      <c r="AJ3" s="3">
        <v>1.2E-2</v>
      </c>
      <c r="AK3" s="3">
        <v>2</v>
      </c>
      <c r="AL3" s="3">
        <v>2.38</v>
      </c>
      <c r="AM3" s="3">
        <v>0.05</v>
      </c>
      <c r="AN3" s="3">
        <v>0.79</v>
      </c>
      <c r="AO3" s="3">
        <v>0.9</v>
      </c>
      <c r="AP3" s="3">
        <v>1.1000000000000001</v>
      </c>
      <c r="AQ3" s="3">
        <v>0.78</v>
      </c>
      <c r="AR3" s="3" t="s">
        <v>142</v>
      </c>
      <c r="AS3" s="3" t="s">
        <v>145</v>
      </c>
      <c r="AT3" s="3">
        <v>0.1</v>
      </c>
      <c r="AU3" s="3">
        <v>0.08</v>
      </c>
      <c r="AV3" s="3">
        <v>8.4</v>
      </c>
      <c r="AW3" s="3"/>
      <c r="AX3" s="3" t="s">
        <v>148</v>
      </c>
      <c r="AY3" s="3" t="s">
        <v>149</v>
      </c>
    </row>
    <row r="4" spans="1:51" x14ac:dyDescent="0.25">
      <c r="A4" s="15">
        <v>20163</v>
      </c>
      <c r="B4" s="3" t="s">
        <v>93</v>
      </c>
      <c r="C4" s="3" t="s">
        <v>94</v>
      </c>
      <c r="D4" s="3">
        <v>600900</v>
      </c>
      <c r="E4" s="3">
        <v>7103400</v>
      </c>
      <c r="F4" s="12">
        <v>510</v>
      </c>
      <c r="G4" s="3">
        <v>699</v>
      </c>
      <c r="H4" s="3" t="s">
        <v>101</v>
      </c>
      <c r="I4" s="3" t="s">
        <v>152</v>
      </c>
      <c r="J4" s="3">
        <v>3</v>
      </c>
      <c r="L4" s="3">
        <v>0.08</v>
      </c>
      <c r="M4" s="3">
        <v>4.96</v>
      </c>
      <c r="N4" s="3">
        <v>27.07</v>
      </c>
      <c r="O4" s="3">
        <v>46.5</v>
      </c>
      <c r="P4" s="18">
        <v>21</v>
      </c>
      <c r="Q4" s="3">
        <v>19.2</v>
      </c>
      <c r="R4" s="3">
        <v>1.5</v>
      </c>
      <c r="S4" s="3">
        <v>41</v>
      </c>
      <c r="T4" s="3">
        <v>0.43</v>
      </c>
      <c r="U4" s="3">
        <v>13.4</v>
      </c>
      <c r="V4" s="3">
        <v>12.3</v>
      </c>
      <c r="W4" s="16">
        <v>1.3</v>
      </c>
      <c r="X4" s="3">
        <v>22.8</v>
      </c>
      <c r="Y4" s="3">
        <v>80.8</v>
      </c>
      <c r="Z4" s="3">
        <v>0.08</v>
      </c>
      <c r="AA4" s="3">
        <v>0.15</v>
      </c>
      <c r="AB4" s="3">
        <v>0.69</v>
      </c>
      <c r="AC4" s="3">
        <v>2</v>
      </c>
      <c r="AD4" s="3">
        <v>0.84</v>
      </c>
      <c r="AE4" s="3">
        <v>0.01</v>
      </c>
      <c r="AF4" s="3">
        <v>7.7</v>
      </c>
      <c r="AG4" s="3">
        <v>19</v>
      </c>
      <c r="AH4" s="3">
        <v>0.36</v>
      </c>
      <c r="AI4" s="3">
        <v>88.2</v>
      </c>
      <c r="AJ4" s="3">
        <v>2E-3</v>
      </c>
      <c r="AK4" s="3">
        <v>2</v>
      </c>
      <c r="AL4" s="3">
        <v>2.4900000000000002</v>
      </c>
      <c r="AM4" s="3">
        <v>0.17799999999999999</v>
      </c>
      <c r="AN4" s="3">
        <v>0.89</v>
      </c>
      <c r="AO4" s="3">
        <v>0.3</v>
      </c>
      <c r="AP4" s="3">
        <v>0.7</v>
      </c>
      <c r="AQ4" s="3">
        <v>0.96</v>
      </c>
      <c r="AR4" s="3" t="s">
        <v>142</v>
      </c>
      <c r="AS4" s="3">
        <v>9</v>
      </c>
      <c r="AT4" s="3">
        <v>0.2</v>
      </c>
      <c r="AU4" s="3">
        <v>0.03</v>
      </c>
      <c r="AV4" s="3">
        <v>7.6</v>
      </c>
      <c r="AW4" s="3"/>
      <c r="AX4" s="3" t="s">
        <v>148</v>
      </c>
      <c r="AY4" s="3" t="s">
        <v>149</v>
      </c>
    </row>
    <row r="5" spans="1:51" x14ac:dyDescent="0.25">
      <c r="A5" s="15">
        <v>20164</v>
      </c>
      <c r="B5" s="3" t="s">
        <v>93</v>
      </c>
      <c r="C5" s="3" t="s">
        <v>94</v>
      </c>
      <c r="D5" s="3">
        <v>600900</v>
      </c>
      <c r="E5" s="3">
        <v>7103350</v>
      </c>
      <c r="G5" s="3"/>
      <c r="H5" s="3" t="s">
        <v>101</v>
      </c>
      <c r="I5" s="3" t="s">
        <v>153</v>
      </c>
      <c r="J5" s="3">
        <v>4</v>
      </c>
      <c r="L5" s="3">
        <v>3.67</v>
      </c>
      <c r="M5" s="3">
        <v>45.47</v>
      </c>
      <c r="N5" s="3">
        <v>12.52</v>
      </c>
      <c r="O5" s="3">
        <v>90.2</v>
      </c>
      <c r="P5" s="18">
        <v>147</v>
      </c>
      <c r="Q5" s="3">
        <v>80.7</v>
      </c>
      <c r="R5" s="3">
        <v>12.1</v>
      </c>
      <c r="S5" s="3">
        <v>205</v>
      </c>
      <c r="T5" s="3">
        <v>2.59</v>
      </c>
      <c r="U5" s="3">
        <v>21.1</v>
      </c>
      <c r="V5" s="3">
        <v>2.8</v>
      </c>
      <c r="W5" s="16">
        <v>4.9000000000000004</v>
      </c>
      <c r="X5" s="3">
        <v>10.199999999999999</v>
      </c>
      <c r="Y5" s="3">
        <v>17.100000000000001</v>
      </c>
      <c r="Z5" s="3">
        <v>0.1</v>
      </c>
      <c r="AA5" s="3">
        <v>0.45</v>
      </c>
      <c r="AB5" s="3">
        <v>0.31</v>
      </c>
      <c r="AC5" s="3">
        <v>24</v>
      </c>
      <c r="AD5" s="3">
        <v>0.21</v>
      </c>
      <c r="AE5" s="3">
        <v>0.04</v>
      </c>
      <c r="AF5" s="3">
        <v>24.6</v>
      </c>
      <c r="AG5" s="3">
        <v>76.400000000000006</v>
      </c>
      <c r="AH5" s="3">
        <v>0.56000000000000005</v>
      </c>
      <c r="AI5" s="3">
        <v>111.1</v>
      </c>
      <c r="AJ5" s="3">
        <v>4.0000000000000001E-3</v>
      </c>
      <c r="AK5" s="3" t="s">
        <v>146</v>
      </c>
      <c r="AL5" s="3">
        <v>1.33</v>
      </c>
      <c r="AM5" s="3">
        <v>4.0000000000000001E-3</v>
      </c>
      <c r="AN5" s="3">
        <v>0.08</v>
      </c>
      <c r="AO5" s="3">
        <v>0.1</v>
      </c>
      <c r="AP5" s="3">
        <v>3.8</v>
      </c>
      <c r="AQ5" s="3">
        <v>0.4</v>
      </c>
      <c r="AR5" s="3" t="s">
        <v>142</v>
      </c>
      <c r="AS5" s="3">
        <v>31</v>
      </c>
      <c r="AT5" s="3">
        <v>0.9</v>
      </c>
      <c r="AU5" s="3">
        <v>7.0000000000000007E-2</v>
      </c>
      <c r="AV5" s="3">
        <v>4.2</v>
      </c>
      <c r="AW5" s="3"/>
      <c r="AX5" s="3" t="s">
        <v>148</v>
      </c>
      <c r="AY5" s="3" t="s">
        <v>149</v>
      </c>
    </row>
    <row r="6" spans="1:51" x14ac:dyDescent="0.25">
      <c r="A6" s="15">
        <v>20165</v>
      </c>
      <c r="B6" s="3" t="s">
        <v>93</v>
      </c>
      <c r="C6" s="3" t="s">
        <v>94</v>
      </c>
      <c r="D6" s="3">
        <v>600900</v>
      </c>
      <c r="E6" s="3">
        <v>7103300</v>
      </c>
      <c r="F6" s="12">
        <v>484</v>
      </c>
      <c r="G6" s="3">
        <v>700</v>
      </c>
      <c r="H6" s="3" t="s">
        <v>101</v>
      </c>
      <c r="I6" s="3" t="s">
        <v>154</v>
      </c>
      <c r="J6" s="3">
        <v>5</v>
      </c>
      <c r="L6" s="3">
        <v>1.74</v>
      </c>
      <c r="M6" s="3">
        <v>32.4</v>
      </c>
      <c r="N6" s="3">
        <v>29.2</v>
      </c>
      <c r="O6" s="3">
        <v>89.3</v>
      </c>
      <c r="P6" s="18">
        <v>176</v>
      </c>
      <c r="Q6" s="3">
        <v>35.4</v>
      </c>
      <c r="R6" s="3">
        <v>11.7</v>
      </c>
      <c r="S6" s="3">
        <v>499</v>
      </c>
      <c r="T6" s="3">
        <v>2.34</v>
      </c>
      <c r="U6" s="3">
        <v>13.3</v>
      </c>
      <c r="V6" s="3">
        <v>1.8</v>
      </c>
      <c r="W6" s="16">
        <v>4.8</v>
      </c>
      <c r="X6" s="3">
        <v>9.3000000000000007</v>
      </c>
      <c r="Y6" s="3">
        <v>58.7</v>
      </c>
      <c r="Z6" s="3">
        <v>0.23</v>
      </c>
      <c r="AA6" s="3">
        <v>1.1499999999999999</v>
      </c>
      <c r="AB6" s="3">
        <v>0.43</v>
      </c>
      <c r="AC6" s="3">
        <v>33</v>
      </c>
      <c r="AD6" s="3">
        <v>0.79</v>
      </c>
      <c r="AE6" s="3">
        <v>5.2999999999999999E-2</v>
      </c>
      <c r="AF6" s="3">
        <v>19.899999999999999</v>
      </c>
      <c r="AG6" s="3">
        <v>26.5</v>
      </c>
      <c r="AH6" s="3">
        <v>0.52</v>
      </c>
      <c r="AI6" s="3">
        <v>360.6</v>
      </c>
      <c r="AJ6" s="3">
        <v>3.9E-2</v>
      </c>
      <c r="AK6" s="3">
        <v>6</v>
      </c>
      <c r="AL6" s="3">
        <v>1.37</v>
      </c>
      <c r="AM6" s="3">
        <v>4.2999999999999997E-2</v>
      </c>
      <c r="AN6" s="3">
        <v>0.1</v>
      </c>
      <c r="AO6" s="3">
        <v>0.5</v>
      </c>
      <c r="AP6" s="3">
        <v>3.1</v>
      </c>
      <c r="AQ6" s="3">
        <v>0.27</v>
      </c>
      <c r="AR6" s="3" t="s">
        <v>142</v>
      </c>
      <c r="AS6" s="3">
        <v>49</v>
      </c>
      <c r="AT6" s="3">
        <v>0.3</v>
      </c>
      <c r="AU6" s="3">
        <v>7.0000000000000007E-2</v>
      </c>
      <c r="AV6" s="3">
        <v>4.5999999999999996</v>
      </c>
      <c r="AW6" s="3"/>
      <c r="AX6" s="3" t="s">
        <v>148</v>
      </c>
      <c r="AY6" s="3" t="s">
        <v>149</v>
      </c>
    </row>
    <row r="7" spans="1:51" x14ac:dyDescent="0.25">
      <c r="A7" s="15">
        <v>20166</v>
      </c>
      <c r="B7" s="3" t="s">
        <v>93</v>
      </c>
      <c r="C7" s="3" t="s">
        <v>94</v>
      </c>
      <c r="D7" s="3">
        <v>600900</v>
      </c>
      <c r="E7" s="3">
        <v>7103250</v>
      </c>
      <c r="G7" s="3"/>
      <c r="H7" s="3" t="s">
        <v>101</v>
      </c>
      <c r="I7" s="3" t="s">
        <v>155</v>
      </c>
      <c r="J7" s="3">
        <v>6</v>
      </c>
      <c r="L7" s="3">
        <v>2.73</v>
      </c>
      <c r="M7" s="3">
        <v>54.97</v>
      </c>
      <c r="N7" s="3">
        <v>15.16</v>
      </c>
      <c r="O7" s="3">
        <v>98.8</v>
      </c>
      <c r="P7" s="18">
        <v>234</v>
      </c>
      <c r="Q7" s="3">
        <v>85</v>
      </c>
      <c r="R7" s="3">
        <v>14.3</v>
      </c>
      <c r="S7" s="3">
        <v>260</v>
      </c>
      <c r="T7" s="3">
        <v>3.59</v>
      </c>
      <c r="U7" s="3">
        <v>23.5</v>
      </c>
      <c r="V7" s="3">
        <v>1.6</v>
      </c>
      <c r="W7" s="16">
        <v>6.6</v>
      </c>
      <c r="X7" s="3">
        <v>8.8000000000000007</v>
      </c>
      <c r="Y7" s="3">
        <v>14.2</v>
      </c>
      <c r="Z7" s="3">
        <v>0.37</v>
      </c>
      <c r="AA7" s="3">
        <v>0.62</v>
      </c>
      <c r="AB7" s="3">
        <v>0.31</v>
      </c>
      <c r="AC7" s="3">
        <v>23</v>
      </c>
      <c r="AD7" s="3">
        <v>0.18</v>
      </c>
      <c r="AE7" s="3">
        <v>5.8999999999999997E-2</v>
      </c>
      <c r="AF7" s="3">
        <v>25</v>
      </c>
      <c r="AG7" s="3">
        <v>64.599999999999994</v>
      </c>
      <c r="AH7" s="3">
        <v>0.46</v>
      </c>
      <c r="AI7" s="3">
        <v>120.8</v>
      </c>
      <c r="AJ7" s="3">
        <v>1.2E-2</v>
      </c>
      <c r="AK7" s="3" t="s">
        <v>146</v>
      </c>
      <c r="AL7" s="3">
        <v>1.1100000000000001</v>
      </c>
      <c r="AM7" s="3">
        <v>5.0000000000000001E-3</v>
      </c>
      <c r="AN7" s="3">
        <v>0.05</v>
      </c>
      <c r="AO7" s="3">
        <v>0.2</v>
      </c>
      <c r="AP7" s="3">
        <v>3</v>
      </c>
      <c r="AQ7" s="3">
        <v>0.1</v>
      </c>
      <c r="AR7" s="3" t="s">
        <v>142</v>
      </c>
      <c r="AS7" s="3">
        <v>29</v>
      </c>
      <c r="AT7" s="3">
        <v>1.4</v>
      </c>
      <c r="AU7" s="3">
        <v>0.11</v>
      </c>
      <c r="AV7" s="3">
        <v>3.7</v>
      </c>
      <c r="AW7" s="3"/>
      <c r="AX7" s="3" t="s">
        <v>148</v>
      </c>
      <c r="AY7" s="3" t="s">
        <v>149</v>
      </c>
    </row>
    <row r="8" spans="1:51" x14ac:dyDescent="0.25">
      <c r="A8" s="15">
        <v>201621</v>
      </c>
      <c r="B8" s="3" t="s">
        <v>95</v>
      </c>
      <c r="C8" s="3" t="s">
        <v>94</v>
      </c>
      <c r="D8" s="3">
        <v>601400</v>
      </c>
      <c r="E8" s="3">
        <v>7103200</v>
      </c>
      <c r="F8" s="12">
        <v>478</v>
      </c>
      <c r="G8" s="3">
        <v>726</v>
      </c>
      <c r="H8" s="3" t="s">
        <v>102</v>
      </c>
      <c r="I8" s="3" t="s">
        <v>1</v>
      </c>
      <c r="J8" s="3">
        <v>21</v>
      </c>
      <c r="K8" s="3"/>
      <c r="AX8" s="3" t="s">
        <v>148</v>
      </c>
      <c r="AY8" s="3" t="s">
        <v>149</v>
      </c>
    </row>
    <row r="9" spans="1:51" x14ac:dyDescent="0.25">
      <c r="A9" s="15">
        <v>201622</v>
      </c>
      <c r="B9" s="3" t="s">
        <v>95</v>
      </c>
      <c r="C9" s="3" t="s">
        <v>94</v>
      </c>
      <c r="D9" s="3">
        <v>601450</v>
      </c>
      <c r="E9" s="3">
        <v>7103200</v>
      </c>
      <c r="G9" s="3"/>
      <c r="H9" s="3" t="s">
        <v>102</v>
      </c>
      <c r="I9" s="3" t="s">
        <v>6</v>
      </c>
      <c r="J9" s="3">
        <v>22</v>
      </c>
      <c r="K9" s="3">
        <v>1</v>
      </c>
      <c r="L9" s="3">
        <v>1.28</v>
      </c>
      <c r="M9" s="3">
        <v>25.62</v>
      </c>
      <c r="N9" s="3">
        <v>10.63</v>
      </c>
      <c r="O9" s="3">
        <v>65.400000000000006</v>
      </c>
      <c r="P9" s="18">
        <v>100</v>
      </c>
      <c r="Q9" s="3">
        <v>27.3</v>
      </c>
      <c r="R9" s="3">
        <v>9.3000000000000007</v>
      </c>
      <c r="S9" s="3">
        <v>265</v>
      </c>
      <c r="T9" s="3">
        <v>2.23</v>
      </c>
      <c r="U9" s="3">
        <v>11.5</v>
      </c>
      <c r="V9" s="3">
        <v>1.2</v>
      </c>
      <c r="W9" s="16">
        <v>3.6</v>
      </c>
      <c r="X9" s="3">
        <v>5.6</v>
      </c>
      <c r="Y9" s="3">
        <v>33.6</v>
      </c>
      <c r="Z9" s="3">
        <v>0.18</v>
      </c>
      <c r="AA9" s="3">
        <v>0.9</v>
      </c>
      <c r="AB9" s="3">
        <v>0.2</v>
      </c>
      <c r="AC9" s="3">
        <v>40</v>
      </c>
      <c r="AD9" s="3">
        <v>0.56999999999999995</v>
      </c>
      <c r="AE9" s="3">
        <v>7.5999999999999998E-2</v>
      </c>
      <c r="AF9" s="3">
        <v>15.9</v>
      </c>
      <c r="AG9" s="3">
        <v>25.1</v>
      </c>
      <c r="AH9" s="3">
        <v>0.5</v>
      </c>
      <c r="AI9" s="3">
        <v>337.3</v>
      </c>
      <c r="AJ9" s="3">
        <v>4.4999999999999998E-2</v>
      </c>
      <c r="AK9" s="3" t="s">
        <v>146</v>
      </c>
      <c r="AL9" s="3">
        <v>1.1100000000000001</v>
      </c>
      <c r="AM9" s="3">
        <v>2.7E-2</v>
      </c>
      <c r="AN9" s="3">
        <v>7.0000000000000007E-2</v>
      </c>
      <c r="AO9" s="3">
        <v>0.3</v>
      </c>
      <c r="AP9" s="3">
        <v>3.5</v>
      </c>
      <c r="AQ9" s="3">
        <v>0.1</v>
      </c>
      <c r="AR9" s="3" t="s">
        <v>142</v>
      </c>
      <c r="AS9" s="3">
        <v>25</v>
      </c>
      <c r="AT9" s="3">
        <v>0.1</v>
      </c>
      <c r="AU9" s="3">
        <v>0.02</v>
      </c>
      <c r="AV9" s="3">
        <v>3.4</v>
      </c>
      <c r="AW9" s="3"/>
      <c r="AX9" s="3" t="s">
        <v>148</v>
      </c>
      <c r="AY9" s="3" t="s">
        <v>149</v>
      </c>
    </row>
    <row r="10" spans="1:51" x14ac:dyDescent="0.25">
      <c r="A10" s="15">
        <v>201623</v>
      </c>
      <c r="B10" s="3" t="s">
        <v>95</v>
      </c>
      <c r="C10" s="3" t="s">
        <v>94</v>
      </c>
      <c r="D10" s="3">
        <v>601500</v>
      </c>
      <c r="E10" s="3">
        <v>7103200</v>
      </c>
      <c r="F10" s="12">
        <v>483</v>
      </c>
      <c r="G10" s="3">
        <v>727</v>
      </c>
      <c r="H10" s="3" t="s">
        <v>102</v>
      </c>
      <c r="I10" s="3" t="s">
        <v>7</v>
      </c>
      <c r="J10" s="3">
        <v>23</v>
      </c>
      <c r="K10" s="3"/>
      <c r="L10" s="3">
        <v>1.35</v>
      </c>
      <c r="M10" s="3">
        <v>27.38</v>
      </c>
      <c r="N10" s="3">
        <v>12.72</v>
      </c>
      <c r="O10" s="3">
        <v>68.3</v>
      </c>
      <c r="P10" s="18">
        <v>107</v>
      </c>
      <c r="Q10" s="3">
        <v>29.4</v>
      </c>
      <c r="R10" s="3">
        <v>9.3000000000000007</v>
      </c>
      <c r="S10" s="3">
        <v>349</v>
      </c>
      <c r="T10" s="3">
        <v>2.23</v>
      </c>
      <c r="U10" s="3">
        <v>12.1</v>
      </c>
      <c r="V10" s="3">
        <v>2.2999999999999998</v>
      </c>
      <c r="W10" s="16">
        <v>3.1</v>
      </c>
      <c r="X10" s="3">
        <v>7</v>
      </c>
      <c r="Y10" s="3">
        <v>51.3</v>
      </c>
      <c r="Z10" s="3">
        <v>0.25</v>
      </c>
      <c r="AA10" s="3">
        <v>1.04</v>
      </c>
      <c r="AB10" s="3">
        <v>0.22</v>
      </c>
      <c r="AC10" s="3">
        <v>37</v>
      </c>
      <c r="AD10" s="3">
        <v>1.45</v>
      </c>
      <c r="AE10" s="3">
        <v>7.3999999999999996E-2</v>
      </c>
      <c r="AF10" s="3">
        <v>16.8</v>
      </c>
      <c r="AG10" s="3">
        <v>24.1</v>
      </c>
      <c r="AH10" s="3">
        <v>0.65</v>
      </c>
      <c r="AI10" s="3">
        <v>352.1</v>
      </c>
      <c r="AJ10" s="3">
        <v>4.7E-2</v>
      </c>
      <c r="AK10" s="3">
        <v>2</v>
      </c>
      <c r="AL10" s="3">
        <v>1.22</v>
      </c>
      <c r="AM10" s="3">
        <v>4.9000000000000002E-2</v>
      </c>
      <c r="AN10" s="3">
        <v>0.08</v>
      </c>
      <c r="AO10" s="3">
        <v>0.3</v>
      </c>
      <c r="AP10" s="3">
        <v>3.3</v>
      </c>
      <c r="AQ10" s="3">
        <v>0.15</v>
      </c>
      <c r="AR10" s="3" t="s">
        <v>142</v>
      </c>
      <c r="AS10" s="3">
        <v>32</v>
      </c>
      <c r="AT10" s="3">
        <v>0.5</v>
      </c>
      <c r="AU10" s="3">
        <v>0.03</v>
      </c>
      <c r="AV10" s="3">
        <v>3.6</v>
      </c>
      <c r="AW10" s="3"/>
      <c r="AX10" s="3" t="s">
        <v>148</v>
      </c>
      <c r="AY10" s="3" t="s">
        <v>149</v>
      </c>
    </row>
    <row r="11" spans="1:51" x14ac:dyDescent="0.25">
      <c r="A11" s="15">
        <v>201624</v>
      </c>
      <c r="B11" s="3" t="s">
        <v>95</v>
      </c>
      <c r="C11" s="3" t="s">
        <v>94</v>
      </c>
      <c r="D11" s="3">
        <v>601550</v>
      </c>
      <c r="E11" s="3">
        <v>7103200</v>
      </c>
      <c r="G11" s="3"/>
      <c r="H11" s="3" t="s">
        <v>102</v>
      </c>
      <c r="I11" s="3" t="s">
        <v>159</v>
      </c>
      <c r="J11" s="3">
        <v>24</v>
      </c>
      <c r="K11" s="3"/>
      <c r="S11" t="s">
        <v>150</v>
      </c>
      <c r="AX11" s="3"/>
      <c r="AY11" s="3"/>
    </row>
    <row r="12" spans="1:51" x14ac:dyDescent="0.25">
      <c r="A12" s="15">
        <v>201625</v>
      </c>
      <c r="B12" s="3" t="s">
        <v>95</v>
      </c>
      <c r="C12" s="3" t="s">
        <v>94</v>
      </c>
      <c r="D12" s="3">
        <v>601600</v>
      </c>
      <c r="E12" s="3">
        <v>7103200</v>
      </c>
      <c r="F12" s="12">
        <v>511</v>
      </c>
      <c r="G12" s="3">
        <v>728</v>
      </c>
      <c r="H12" s="3" t="s">
        <v>102</v>
      </c>
      <c r="I12" s="3" t="s">
        <v>160</v>
      </c>
      <c r="J12" s="3">
        <v>25</v>
      </c>
      <c r="K12" s="3"/>
      <c r="AX12" s="3"/>
      <c r="AY12" s="3"/>
    </row>
    <row r="13" spans="1:51" x14ac:dyDescent="0.25">
      <c r="A13" s="15">
        <v>201626</v>
      </c>
      <c r="B13" s="3" t="s">
        <v>95</v>
      </c>
      <c r="C13" s="3" t="s">
        <v>94</v>
      </c>
      <c r="D13" s="3">
        <v>601650</v>
      </c>
      <c r="E13" s="3">
        <v>7103200</v>
      </c>
      <c r="G13" s="3"/>
      <c r="H13" s="3" t="s">
        <v>102</v>
      </c>
      <c r="I13" s="3" t="s">
        <v>8</v>
      </c>
      <c r="J13" s="3">
        <v>26</v>
      </c>
      <c r="K13" s="3"/>
      <c r="L13" s="3">
        <v>0.78</v>
      </c>
      <c r="M13" s="3">
        <v>15.75</v>
      </c>
      <c r="N13" s="3">
        <v>37.32</v>
      </c>
      <c r="O13" s="3">
        <v>87.7</v>
      </c>
      <c r="P13" s="18">
        <v>95</v>
      </c>
      <c r="Q13" s="3">
        <v>62.1</v>
      </c>
      <c r="R13" s="3">
        <v>6</v>
      </c>
      <c r="S13" s="3">
        <v>86</v>
      </c>
      <c r="T13" s="3">
        <v>1.18</v>
      </c>
      <c r="U13" s="3">
        <v>11.7</v>
      </c>
      <c r="V13" s="3">
        <v>6</v>
      </c>
      <c r="W13" s="16">
        <v>2.1</v>
      </c>
      <c r="X13" s="3">
        <v>23.8</v>
      </c>
      <c r="Y13" s="3">
        <v>49</v>
      </c>
      <c r="Z13" s="3">
        <v>7.0000000000000007E-2</v>
      </c>
      <c r="AA13" s="3">
        <v>0.37</v>
      </c>
      <c r="AB13" s="3">
        <v>0.55000000000000004</v>
      </c>
      <c r="AC13" s="3">
        <v>6</v>
      </c>
      <c r="AD13" s="3">
        <v>0.48</v>
      </c>
      <c r="AE13" s="3">
        <v>6.0000000000000001E-3</v>
      </c>
      <c r="AF13" s="3">
        <v>9.4</v>
      </c>
      <c r="AG13" s="3">
        <v>82.4</v>
      </c>
      <c r="AH13" s="3">
        <v>0.59</v>
      </c>
      <c r="AI13" s="3">
        <v>75.2</v>
      </c>
      <c r="AJ13" s="3">
        <v>4.0000000000000001E-3</v>
      </c>
      <c r="AK13" s="3">
        <v>2</v>
      </c>
      <c r="AL13" s="3">
        <v>1.92</v>
      </c>
      <c r="AM13" s="3">
        <v>7.0000000000000007E-2</v>
      </c>
      <c r="AN13" s="3">
        <v>0.3</v>
      </c>
      <c r="AO13" s="3">
        <v>1</v>
      </c>
      <c r="AP13" s="3">
        <v>1.5</v>
      </c>
      <c r="AQ13" s="3">
        <v>2.2799999999999998</v>
      </c>
      <c r="AR13" s="3" t="s">
        <v>142</v>
      </c>
      <c r="AS13" s="3">
        <v>32</v>
      </c>
      <c r="AT13" s="3">
        <v>0.2</v>
      </c>
      <c r="AU13" s="3" t="s">
        <v>142</v>
      </c>
      <c r="AV13" s="3">
        <v>8.5</v>
      </c>
      <c r="AW13" s="3"/>
      <c r="AX13" s="3" t="s">
        <v>148</v>
      </c>
      <c r="AY13" s="3" t="s">
        <v>149</v>
      </c>
    </row>
    <row r="14" spans="1:51" x14ac:dyDescent="0.25">
      <c r="A14" s="15">
        <v>201627</v>
      </c>
      <c r="B14" s="3" t="s">
        <v>95</v>
      </c>
      <c r="C14" s="3" t="s">
        <v>94</v>
      </c>
      <c r="D14" s="3">
        <v>601700</v>
      </c>
      <c r="E14" s="3">
        <v>7103200</v>
      </c>
      <c r="F14" s="12">
        <v>565</v>
      </c>
      <c r="G14" s="3">
        <v>730</v>
      </c>
      <c r="H14" s="3" t="s">
        <v>102</v>
      </c>
      <c r="I14" s="3" t="s">
        <v>161</v>
      </c>
      <c r="J14" s="3">
        <v>27</v>
      </c>
      <c r="K14" s="3"/>
      <c r="AX14" s="3"/>
      <c r="AY14" s="3"/>
    </row>
    <row r="15" spans="1:51" x14ac:dyDescent="0.25">
      <c r="A15" s="15">
        <v>201628</v>
      </c>
      <c r="B15" s="3" t="s">
        <v>95</v>
      </c>
      <c r="C15" s="3" t="s">
        <v>94</v>
      </c>
      <c r="D15" s="3">
        <v>601750</v>
      </c>
      <c r="E15" s="3">
        <v>7103200</v>
      </c>
      <c r="G15" s="3"/>
      <c r="H15" s="3" t="s">
        <v>102</v>
      </c>
      <c r="I15" s="3" t="s">
        <v>9</v>
      </c>
      <c r="J15" s="3">
        <v>28</v>
      </c>
      <c r="K15" s="3"/>
      <c r="L15" s="3">
        <v>1.32</v>
      </c>
      <c r="M15" s="3">
        <v>22.26</v>
      </c>
      <c r="N15" s="3">
        <v>40.43</v>
      </c>
      <c r="O15" s="3">
        <v>90.5</v>
      </c>
      <c r="P15" s="18">
        <v>130</v>
      </c>
      <c r="Q15" s="3">
        <v>39.4</v>
      </c>
      <c r="R15" s="3">
        <v>6.4</v>
      </c>
      <c r="S15" s="3">
        <v>106</v>
      </c>
      <c r="T15" s="3">
        <v>1.58</v>
      </c>
      <c r="U15" s="3">
        <v>17.600000000000001</v>
      </c>
      <c r="V15" s="3">
        <v>5.3</v>
      </c>
      <c r="W15" s="16">
        <v>1.3</v>
      </c>
      <c r="X15" s="3">
        <v>26.5</v>
      </c>
      <c r="Y15" s="3">
        <v>104</v>
      </c>
      <c r="Z15" s="3">
        <v>0.12</v>
      </c>
      <c r="AA15" s="3">
        <v>1.86</v>
      </c>
      <c r="AB15" s="3">
        <v>1.2</v>
      </c>
      <c r="AC15" s="3">
        <v>25</v>
      </c>
      <c r="AD15" s="3">
        <v>0.65</v>
      </c>
      <c r="AE15" s="3">
        <v>1.2E-2</v>
      </c>
      <c r="AF15" s="3">
        <v>16.7</v>
      </c>
      <c r="AG15" s="3">
        <v>29.9</v>
      </c>
      <c r="AH15" s="3">
        <v>0.5</v>
      </c>
      <c r="AI15" s="3">
        <v>221.9</v>
      </c>
      <c r="AJ15" s="3">
        <v>2.5999999999999999E-2</v>
      </c>
      <c r="AK15" s="3">
        <v>5</v>
      </c>
      <c r="AL15" s="3">
        <v>2.08</v>
      </c>
      <c r="AM15" s="3">
        <v>2.9000000000000001E-2</v>
      </c>
      <c r="AN15" s="3">
        <v>0.14000000000000001</v>
      </c>
      <c r="AO15" s="3">
        <v>1.7</v>
      </c>
      <c r="AP15" s="3">
        <v>3.1</v>
      </c>
      <c r="AQ15" s="3">
        <v>2.61</v>
      </c>
      <c r="AR15" s="3" t="s">
        <v>142</v>
      </c>
      <c r="AS15" s="3">
        <v>33</v>
      </c>
      <c r="AT15" s="3">
        <v>0.3</v>
      </c>
      <c r="AU15" s="3">
        <v>0.03</v>
      </c>
      <c r="AV15" s="3">
        <v>7.3</v>
      </c>
      <c r="AW15" s="3"/>
      <c r="AX15" s="3" t="s">
        <v>148</v>
      </c>
      <c r="AY15" s="3" t="s">
        <v>149</v>
      </c>
    </row>
    <row r="16" spans="1:51" x14ac:dyDescent="0.25">
      <c r="A16" s="15">
        <v>201629</v>
      </c>
      <c r="B16" s="3" t="s">
        <v>95</v>
      </c>
      <c r="C16" s="3" t="s">
        <v>94</v>
      </c>
      <c r="D16" s="3">
        <v>601800</v>
      </c>
      <c r="E16" s="3">
        <v>7103200</v>
      </c>
      <c r="F16" s="12">
        <v>565</v>
      </c>
      <c r="G16" s="3">
        <v>732</v>
      </c>
      <c r="H16" s="3" t="s">
        <v>103</v>
      </c>
      <c r="I16" s="3" t="s">
        <v>10</v>
      </c>
      <c r="J16" s="3">
        <v>29</v>
      </c>
      <c r="K16" s="3"/>
      <c r="L16" s="3">
        <v>3.09</v>
      </c>
      <c r="M16" s="3">
        <v>40.79</v>
      </c>
      <c r="N16" s="3">
        <v>19.23</v>
      </c>
      <c r="O16" s="3">
        <v>96.1</v>
      </c>
      <c r="P16" s="18">
        <v>173</v>
      </c>
      <c r="Q16" s="3">
        <v>96.6</v>
      </c>
      <c r="R16" s="3">
        <v>12.1</v>
      </c>
      <c r="S16" s="3">
        <v>261</v>
      </c>
      <c r="T16" s="3">
        <v>2.9</v>
      </c>
      <c r="U16" s="3">
        <v>50.4</v>
      </c>
      <c r="V16" s="3">
        <v>4</v>
      </c>
      <c r="W16" s="16">
        <v>4.2</v>
      </c>
      <c r="X16" s="3">
        <v>20.6</v>
      </c>
      <c r="Y16" s="3">
        <v>12.6</v>
      </c>
      <c r="Z16" s="3">
        <v>0.1</v>
      </c>
      <c r="AA16" s="3">
        <v>1.31</v>
      </c>
      <c r="AB16" s="3">
        <v>0.47</v>
      </c>
      <c r="AC16" s="3">
        <v>39</v>
      </c>
      <c r="AD16" s="3">
        <v>0.19</v>
      </c>
      <c r="AE16" s="3">
        <v>8.9999999999999993E-3</v>
      </c>
      <c r="AF16" s="3">
        <v>19.5</v>
      </c>
      <c r="AG16" s="3">
        <v>65.8</v>
      </c>
      <c r="AH16" s="3">
        <v>0.66</v>
      </c>
      <c r="AI16" s="3">
        <v>106.1</v>
      </c>
      <c r="AJ16" s="3">
        <v>1.9E-2</v>
      </c>
      <c r="AK16" s="3" t="s">
        <v>146</v>
      </c>
      <c r="AL16" s="3">
        <v>1.91</v>
      </c>
      <c r="AM16" s="3">
        <v>6.0000000000000001E-3</v>
      </c>
      <c r="AN16" s="3">
        <v>0.06</v>
      </c>
      <c r="AO16" s="3">
        <v>0.3</v>
      </c>
      <c r="AP16" s="3">
        <v>5.3</v>
      </c>
      <c r="AQ16" s="3">
        <v>0.46</v>
      </c>
      <c r="AR16" s="3" t="s">
        <v>142</v>
      </c>
      <c r="AS16" s="3">
        <v>47</v>
      </c>
      <c r="AT16" s="3">
        <v>1.1000000000000001</v>
      </c>
      <c r="AU16" s="3">
        <v>0.06</v>
      </c>
      <c r="AV16" s="3">
        <v>6.4</v>
      </c>
      <c r="AW16" s="3"/>
      <c r="AX16" s="3" t="s">
        <v>148</v>
      </c>
      <c r="AY16" s="3" t="s">
        <v>149</v>
      </c>
    </row>
    <row r="17" spans="1:51" x14ac:dyDescent="0.25">
      <c r="A17" s="15">
        <v>201630</v>
      </c>
      <c r="B17" s="3" t="s">
        <v>95</v>
      </c>
      <c r="C17" s="3" t="s">
        <v>94</v>
      </c>
      <c r="D17" s="3">
        <v>601850</v>
      </c>
      <c r="E17" s="3">
        <v>7103200</v>
      </c>
      <c r="G17" s="3"/>
      <c r="H17" s="3" t="s">
        <v>103</v>
      </c>
      <c r="I17" s="3" t="s">
        <v>11</v>
      </c>
      <c r="J17" s="3">
        <v>30</v>
      </c>
      <c r="K17" s="3"/>
      <c r="L17" s="3">
        <v>25.48</v>
      </c>
      <c r="M17" s="3">
        <v>35.75</v>
      </c>
      <c r="N17" s="3">
        <v>15.75</v>
      </c>
      <c r="O17" s="3">
        <v>101.8</v>
      </c>
      <c r="P17" s="18">
        <v>286</v>
      </c>
      <c r="Q17" s="3">
        <v>86.1</v>
      </c>
      <c r="R17" s="3">
        <v>14.3</v>
      </c>
      <c r="S17" s="3">
        <v>422</v>
      </c>
      <c r="T17" s="3">
        <v>2.2599999999999998</v>
      </c>
      <c r="U17" s="3">
        <v>90.6</v>
      </c>
      <c r="V17" s="3">
        <v>4</v>
      </c>
      <c r="W17" s="16">
        <v>7.8</v>
      </c>
      <c r="X17" s="3">
        <v>10.5</v>
      </c>
      <c r="Y17" s="3">
        <v>35</v>
      </c>
      <c r="Z17" s="3">
        <v>0.24</v>
      </c>
      <c r="AA17" s="3">
        <v>4.68</v>
      </c>
      <c r="AB17" s="3">
        <v>0.3</v>
      </c>
      <c r="AC17" s="3">
        <v>19</v>
      </c>
      <c r="AD17" s="3">
        <v>0.3</v>
      </c>
      <c r="AE17" s="3">
        <v>2.1999999999999999E-2</v>
      </c>
      <c r="AF17" s="3">
        <v>24.1</v>
      </c>
      <c r="AG17" s="3">
        <v>33.6</v>
      </c>
      <c r="AH17" s="3">
        <v>0.53</v>
      </c>
      <c r="AI17" s="3">
        <v>113.5</v>
      </c>
      <c r="AJ17" s="3">
        <v>8.9999999999999993E-3</v>
      </c>
      <c r="AK17" s="3">
        <v>4</v>
      </c>
      <c r="AL17" s="3">
        <v>1.27</v>
      </c>
      <c r="AM17" s="3">
        <v>1.0999999999999999E-2</v>
      </c>
      <c r="AN17" s="3">
        <v>0.06</v>
      </c>
      <c r="AO17" s="3">
        <v>0.9</v>
      </c>
      <c r="AP17" s="3">
        <v>3.6</v>
      </c>
      <c r="AQ17" s="3">
        <v>1.93</v>
      </c>
      <c r="AR17" s="3" t="s">
        <v>142</v>
      </c>
      <c r="AS17" s="3">
        <v>57</v>
      </c>
      <c r="AT17" s="3">
        <v>0.5</v>
      </c>
      <c r="AU17" s="3">
        <v>0.09</v>
      </c>
      <c r="AV17" s="3">
        <v>3.4</v>
      </c>
      <c r="AW17" s="3"/>
      <c r="AX17" s="3" t="s">
        <v>148</v>
      </c>
      <c r="AY17" s="3" t="s">
        <v>149</v>
      </c>
    </row>
    <row r="18" spans="1:51" x14ac:dyDescent="0.25">
      <c r="A18" s="15">
        <v>201631</v>
      </c>
      <c r="B18" s="3" t="s">
        <v>95</v>
      </c>
      <c r="C18" s="3" t="s">
        <v>94</v>
      </c>
      <c r="D18" s="3">
        <v>601900</v>
      </c>
      <c r="E18" s="3">
        <v>7103200</v>
      </c>
      <c r="F18" s="12">
        <v>564</v>
      </c>
      <c r="G18" s="3">
        <v>733</v>
      </c>
      <c r="H18" s="3" t="s">
        <v>103</v>
      </c>
      <c r="I18" s="3" t="s">
        <v>12</v>
      </c>
      <c r="J18" s="3">
        <v>31</v>
      </c>
      <c r="K18" s="3"/>
      <c r="L18" s="3">
        <v>0.11</v>
      </c>
      <c r="M18" s="3">
        <v>14.73</v>
      </c>
      <c r="N18" s="3">
        <v>30.29</v>
      </c>
      <c r="O18" s="3">
        <v>64.2</v>
      </c>
      <c r="P18" s="18">
        <v>22</v>
      </c>
      <c r="Q18" s="3">
        <v>36.299999999999997</v>
      </c>
      <c r="R18" s="3">
        <v>5.5</v>
      </c>
      <c r="S18" s="3">
        <v>73</v>
      </c>
      <c r="T18" s="3">
        <v>0.85</v>
      </c>
      <c r="U18" s="3">
        <v>8.6</v>
      </c>
      <c r="V18" s="3">
        <v>4.9000000000000004</v>
      </c>
      <c r="W18" s="16">
        <v>1</v>
      </c>
      <c r="X18" s="3">
        <v>22.3</v>
      </c>
      <c r="Y18" s="3">
        <v>29</v>
      </c>
      <c r="Z18" s="3">
        <v>0.1</v>
      </c>
      <c r="AA18" s="3">
        <v>0.36</v>
      </c>
      <c r="AB18" s="3">
        <v>0.72</v>
      </c>
      <c r="AC18" s="3">
        <v>6</v>
      </c>
      <c r="AD18" s="3">
        <v>0.33</v>
      </c>
      <c r="AE18" s="3">
        <v>1.4E-2</v>
      </c>
      <c r="AF18" s="3">
        <v>13.1</v>
      </c>
      <c r="AG18" s="3">
        <v>41.2</v>
      </c>
      <c r="AH18" s="3">
        <v>0.3</v>
      </c>
      <c r="AI18" s="3">
        <v>56.1</v>
      </c>
      <c r="AJ18" s="3">
        <v>3.0000000000000001E-3</v>
      </c>
      <c r="AK18" s="3">
        <v>4</v>
      </c>
      <c r="AL18" s="3">
        <v>1.31</v>
      </c>
      <c r="AM18" s="3">
        <v>3.5999999999999997E-2</v>
      </c>
      <c r="AN18" s="3">
        <v>0.19</v>
      </c>
      <c r="AO18" s="3">
        <v>0.2</v>
      </c>
      <c r="AP18" s="3">
        <v>1</v>
      </c>
      <c r="AQ18" s="3">
        <v>0.36</v>
      </c>
      <c r="AR18" s="3" t="s">
        <v>142</v>
      </c>
      <c r="AS18" s="3">
        <v>14</v>
      </c>
      <c r="AT18" s="3" t="s">
        <v>143</v>
      </c>
      <c r="AU18" s="3">
        <v>0.02</v>
      </c>
      <c r="AV18" s="3">
        <v>6.4</v>
      </c>
      <c r="AW18" s="3"/>
      <c r="AX18" s="3" t="s">
        <v>148</v>
      </c>
      <c r="AY18" s="3" t="s">
        <v>149</v>
      </c>
    </row>
    <row r="19" spans="1:51" x14ac:dyDescent="0.25">
      <c r="A19" s="15">
        <v>201632</v>
      </c>
      <c r="B19" s="3" t="s">
        <v>95</v>
      </c>
      <c r="C19" s="3" t="s">
        <v>94</v>
      </c>
      <c r="D19" s="3">
        <v>601950</v>
      </c>
      <c r="E19" s="3">
        <v>7103200</v>
      </c>
      <c r="G19" s="3"/>
      <c r="H19" s="3" t="s">
        <v>103</v>
      </c>
      <c r="I19" s="3" t="s">
        <v>13</v>
      </c>
      <c r="J19" s="3">
        <v>32</v>
      </c>
      <c r="K19" s="3"/>
      <c r="L19" s="3">
        <v>0.15</v>
      </c>
      <c r="M19" s="3">
        <v>16.04</v>
      </c>
      <c r="N19" s="3">
        <v>68.45</v>
      </c>
      <c r="O19" s="3">
        <v>134.80000000000001</v>
      </c>
      <c r="P19" s="18">
        <v>16</v>
      </c>
      <c r="Q19" s="3">
        <v>37.700000000000003</v>
      </c>
      <c r="R19" s="3">
        <v>4.8</v>
      </c>
      <c r="S19" s="3">
        <v>223</v>
      </c>
      <c r="T19" s="3">
        <v>1.06</v>
      </c>
      <c r="U19" s="3">
        <v>20.6</v>
      </c>
      <c r="V19" s="3">
        <v>9.6</v>
      </c>
      <c r="W19" s="16">
        <v>0.8</v>
      </c>
      <c r="X19" s="3">
        <v>59.9</v>
      </c>
      <c r="Y19" s="3">
        <v>37.5</v>
      </c>
      <c r="Z19" s="3">
        <v>0.39</v>
      </c>
      <c r="AA19" s="3">
        <v>0.95</v>
      </c>
      <c r="AB19" s="3">
        <v>1.57</v>
      </c>
      <c r="AC19" s="3">
        <v>5</v>
      </c>
      <c r="AD19" s="3">
        <v>0.94</v>
      </c>
      <c r="AE19" s="3">
        <v>2.5000000000000001E-2</v>
      </c>
      <c r="AF19" s="3">
        <v>21.6</v>
      </c>
      <c r="AG19" s="3">
        <v>44</v>
      </c>
      <c r="AH19" s="3">
        <v>0.43</v>
      </c>
      <c r="AI19" s="3">
        <v>99.5</v>
      </c>
      <c r="AJ19" s="3">
        <v>5.0000000000000001E-3</v>
      </c>
      <c r="AK19" s="3">
        <v>4</v>
      </c>
      <c r="AL19" s="3">
        <v>2.0699999999999998</v>
      </c>
      <c r="AM19" s="3">
        <v>5.5E-2</v>
      </c>
      <c r="AN19" s="3">
        <v>0.43</v>
      </c>
      <c r="AO19" s="3">
        <v>1.1000000000000001</v>
      </c>
      <c r="AP19" s="3">
        <v>1.1000000000000001</v>
      </c>
      <c r="AQ19" s="3">
        <v>0.43</v>
      </c>
      <c r="AR19" s="3" t="s">
        <v>142</v>
      </c>
      <c r="AS19" s="3">
        <v>20</v>
      </c>
      <c r="AT19" s="3" t="s">
        <v>143</v>
      </c>
      <c r="AU19" s="3">
        <v>0.06</v>
      </c>
      <c r="AV19" s="3">
        <v>12.8</v>
      </c>
      <c r="AW19" s="3"/>
      <c r="AX19" s="3" t="s">
        <v>148</v>
      </c>
      <c r="AY19" s="3" t="s">
        <v>149</v>
      </c>
    </row>
    <row r="20" spans="1:51" x14ac:dyDescent="0.25">
      <c r="A20" s="15">
        <v>201633</v>
      </c>
      <c r="B20" s="3" t="s">
        <v>95</v>
      </c>
      <c r="C20" s="3" t="s">
        <v>94</v>
      </c>
      <c r="D20" s="3">
        <v>602000</v>
      </c>
      <c r="E20" s="3">
        <v>7103200</v>
      </c>
      <c r="F20" s="3">
        <v>542</v>
      </c>
      <c r="G20" s="3">
        <v>736</v>
      </c>
      <c r="H20" s="3" t="s">
        <v>103</v>
      </c>
      <c r="I20" s="3" t="s">
        <v>13</v>
      </c>
      <c r="J20" s="3">
        <v>33</v>
      </c>
      <c r="K20" s="3"/>
      <c r="L20" s="3">
        <v>0.08</v>
      </c>
      <c r="M20" s="3">
        <v>25.96</v>
      </c>
      <c r="N20" s="3">
        <v>49.54</v>
      </c>
      <c r="O20" s="3">
        <v>126.6</v>
      </c>
      <c r="P20" s="18">
        <v>16</v>
      </c>
      <c r="Q20" s="3">
        <v>48.7</v>
      </c>
      <c r="R20" s="3">
        <v>8</v>
      </c>
      <c r="S20" s="3">
        <v>88</v>
      </c>
      <c r="T20" s="3">
        <v>0.66</v>
      </c>
      <c r="U20" s="3">
        <v>24.3</v>
      </c>
      <c r="V20" s="3">
        <v>25.2</v>
      </c>
      <c r="W20" s="16">
        <v>8</v>
      </c>
      <c r="X20" s="3">
        <v>64.3</v>
      </c>
      <c r="Y20" s="3">
        <v>25.7</v>
      </c>
      <c r="Z20" s="3">
        <v>0.36</v>
      </c>
      <c r="AA20" s="3">
        <v>0.95</v>
      </c>
      <c r="AB20" s="3">
        <v>1.96</v>
      </c>
      <c r="AC20" s="3">
        <v>3</v>
      </c>
      <c r="AD20" s="3">
        <v>0.5</v>
      </c>
      <c r="AE20" s="3">
        <v>3.5000000000000003E-2</v>
      </c>
      <c r="AF20" s="3">
        <v>28.5</v>
      </c>
      <c r="AG20" s="3">
        <v>45.2</v>
      </c>
      <c r="AH20" s="3">
        <v>0.45</v>
      </c>
      <c r="AI20" s="3">
        <v>44.4</v>
      </c>
      <c r="AJ20" s="3">
        <v>2E-3</v>
      </c>
      <c r="AK20" s="3">
        <v>4</v>
      </c>
      <c r="AL20" s="3">
        <v>1.45</v>
      </c>
      <c r="AM20" s="3">
        <v>0.13600000000000001</v>
      </c>
      <c r="AN20" s="3">
        <v>0.5</v>
      </c>
      <c r="AO20" s="3">
        <v>0.3</v>
      </c>
      <c r="AP20" s="3">
        <v>0.9</v>
      </c>
      <c r="AQ20" s="3">
        <v>0.44</v>
      </c>
      <c r="AR20" s="3" t="s">
        <v>142</v>
      </c>
      <c r="AS20" s="3">
        <v>12</v>
      </c>
      <c r="AT20" s="3" t="s">
        <v>143</v>
      </c>
      <c r="AU20" s="3">
        <v>0.08</v>
      </c>
      <c r="AV20" s="3">
        <v>8.6999999999999993</v>
      </c>
      <c r="AW20" s="3"/>
      <c r="AX20" s="3" t="s">
        <v>148</v>
      </c>
      <c r="AY20" s="3" t="s">
        <v>149</v>
      </c>
    </row>
    <row r="21" spans="1:51" x14ac:dyDescent="0.25">
      <c r="A21" s="15">
        <v>201634</v>
      </c>
      <c r="B21" s="3" t="s">
        <v>95</v>
      </c>
      <c r="C21" s="3" t="s">
        <v>94</v>
      </c>
      <c r="D21" s="3">
        <v>602050</v>
      </c>
      <c r="E21" s="3">
        <v>7103200</v>
      </c>
      <c r="G21" s="3"/>
      <c r="H21" s="3" t="s">
        <v>103</v>
      </c>
      <c r="I21" s="3" t="s">
        <v>13</v>
      </c>
      <c r="J21" s="3">
        <v>34</v>
      </c>
      <c r="K21" s="3"/>
      <c r="L21" s="3">
        <v>0.05</v>
      </c>
      <c r="M21" s="3">
        <v>9.2799999999999994</v>
      </c>
      <c r="N21" s="3">
        <v>37.81</v>
      </c>
      <c r="O21" s="3">
        <v>52.6</v>
      </c>
      <c r="P21" s="18">
        <v>68</v>
      </c>
      <c r="Q21" s="3">
        <v>17.600000000000001</v>
      </c>
      <c r="R21" s="3">
        <v>2.4</v>
      </c>
      <c r="S21" s="3">
        <v>115</v>
      </c>
      <c r="T21" s="3">
        <v>0.47</v>
      </c>
      <c r="U21" s="3">
        <v>9.6999999999999993</v>
      </c>
      <c r="V21" s="3">
        <v>11.6</v>
      </c>
      <c r="W21" s="16">
        <v>0.9</v>
      </c>
      <c r="X21" s="3">
        <v>36.6</v>
      </c>
      <c r="Y21" s="3">
        <v>30.2</v>
      </c>
      <c r="Z21" s="3">
        <v>0.19</v>
      </c>
      <c r="AA21" s="3">
        <v>0.61</v>
      </c>
      <c r="AB21" s="3">
        <v>0.99</v>
      </c>
      <c r="AC21" s="3">
        <v>2</v>
      </c>
      <c r="AD21" s="3">
        <v>0.4</v>
      </c>
      <c r="AE21" s="3">
        <v>1.9E-2</v>
      </c>
      <c r="AF21" s="3">
        <v>14.2</v>
      </c>
      <c r="AG21" s="3">
        <v>21.5</v>
      </c>
      <c r="AH21" s="3">
        <v>0.28000000000000003</v>
      </c>
      <c r="AI21" s="3">
        <v>64.7</v>
      </c>
      <c r="AJ21" s="3">
        <v>4.0000000000000001E-3</v>
      </c>
      <c r="AK21" s="3">
        <v>3</v>
      </c>
      <c r="AL21" s="3">
        <v>1.42</v>
      </c>
      <c r="AM21" s="3">
        <v>0.218</v>
      </c>
      <c r="AN21" s="3">
        <v>0.59</v>
      </c>
      <c r="AO21" s="3">
        <v>0.3</v>
      </c>
      <c r="AP21" s="3">
        <v>0.5</v>
      </c>
      <c r="AQ21" s="3">
        <v>0.46</v>
      </c>
      <c r="AR21" s="3" t="s">
        <v>142</v>
      </c>
      <c r="AS21" s="3">
        <v>13</v>
      </c>
      <c r="AT21" s="3" t="s">
        <v>143</v>
      </c>
      <c r="AU21" s="3">
        <v>0.03</v>
      </c>
      <c r="AV21" s="3">
        <v>5.9</v>
      </c>
      <c r="AW21" s="3"/>
      <c r="AX21" s="3" t="s">
        <v>148</v>
      </c>
      <c r="AY21" s="3" t="s">
        <v>149</v>
      </c>
    </row>
    <row r="22" spans="1:51" x14ac:dyDescent="0.25">
      <c r="A22" s="15">
        <v>201635</v>
      </c>
      <c r="B22" s="3" t="s">
        <v>95</v>
      </c>
      <c r="C22" s="3" t="s">
        <v>94</v>
      </c>
      <c r="D22" s="3">
        <v>602100</v>
      </c>
      <c r="E22" s="3">
        <v>7103200</v>
      </c>
      <c r="F22" s="12">
        <v>475</v>
      </c>
      <c r="G22" s="3">
        <v>747</v>
      </c>
      <c r="H22" s="3" t="s">
        <v>103</v>
      </c>
      <c r="I22" s="3" t="s">
        <v>14</v>
      </c>
      <c r="J22" s="3">
        <v>35</v>
      </c>
      <c r="K22" s="3"/>
      <c r="L22" s="3">
        <v>0.03</v>
      </c>
      <c r="M22" s="3">
        <v>7.12</v>
      </c>
      <c r="N22" s="3">
        <v>27.32</v>
      </c>
      <c r="O22" s="3">
        <v>37.700000000000003</v>
      </c>
      <c r="P22" s="18">
        <v>37</v>
      </c>
      <c r="Q22" s="3">
        <v>10.8</v>
      </c>
      <c r="R22" s="3">
        <v>2</v>
      </c>
      <c r="S22" s="3">
        <v>52</v>
      </c>
      <c r="T22" s="3">
        <v>0.33</v>
      </c>
      <c r="U22" s="3">
        <v>5.2</v>
      </c>
      <c r="V22" s="3">
        <v>10.6</v>
      </c>
      <c r="W22" s="16">
        <v>1</v>
      </c>
      <c r="X22" s="3">
        <v>26.9</v>
      </c>
      <c r="Y22" s="3">
        <v>22.2</v>
      </c>
      <c r="Z22" s="3">
        <v>0.1</v>
      </c>
      <c r="AA22" s="3">
        <v>0.24</v>
      </c>
      <c r="AB22" s="3">
        <v>0.7</v>
      </c>
      <c r="AC22" s="3" t="s">
        <v>141</v>
      </c>
      <c r="AD22" s="3">
        <v>0.3</v>
      </c>
      <c r="AE22" s="3">
        <v>1.2999999999999999E-2</v>
      </c>
      <c r="AF22" s="3">
        <v>14.1</v>
      </c>
      <c r="AG22" s="3">
        <v>16.8</v>
      </c>
      <c r="AH22" s="3">
        <v>0.22</v>
      </c>
      <c r="AI22" s="3">
        <v>47.5</v>
      </c>
      <c r="AJ22" s="3">
        <v>3.0000000000000001E-3</v>
      </c>
      <c r="AK22" s="3">
        <v>2</v>
      </c>
      <c r="AL22" s="3">
        <v>1.0900000000000001</v>
      </c>
      <c r="AM22" s="3">
        <v>0.251</v>
      </c>
      <c r="AN22" s="3">
        <v>0.46</v>
      </c>
      <c r="AO22" s="3">
        <v>0.2</v>
      </c>
      <c r="AP22" s="3">
        <v>0.3</v>
      </c>
      <c r="AQ22" s="3">
        <v>0.43</v>
      </c>
      <c r="AR22" s="3" t="s">
        <v>142</v>
      </c>
      <c r="AS22" s="3">
        <v>6</v>
      </c>
      <c r="AT22" s="3" t="s">
        <v>143</v>
      </c>
      <c r="AU22" s="3">
        <v>0.04</v>
      </c>
      <c r="AV22" s="3">
        <v>3.7</v>
      </c>
      <c r="AW22" s="3"/>
      <c r="AX22" s="3" t="s">
        <v>148</v>
      </c>
      <c r="AY22" s="3" t="s">
        <v>149</v>
      </c>
    </row>
    <row r="23" spans="1:51" x14ac:dyDescent="0.25">
      <c r="A23" s="15">
        <v>201636</v>
      </c>
      <c r="B23" s="3" t="s">
        <v>96</v>
      </c>
      <c r="C23" s="3" t="s">
        <v>94</v>
      </c>
      <c r="D23" s="3">
        <v>601400</v>
      </c>
      <c r="E23" s="3">
        <v>7103300</v>
      </c>
      <c r="F23" s="12">
        <v>477</v>
      </c>
      <c r="G23" s="3">
        <v>737</v>
      </c>
      <c r="H23" s="3" t="s">
        <v>102</v>
      </c>
      <c r="I23" s="3" t="s">
        <v>16</v>
      </c>
      <c r="J23" s="3">
        <v>36</v>
      </c>
      <c r="K23" s="3"/>
      <c r="L23" s="3">
        <v>1.65</v>
      </c>
      <c r="M23" s="3">
        <v>29.98</v>
      </c>
      <c r="N23" s="3">
        <v>11.19</v>
      </c>
      <c r="O23" s="3">
        <v>74.599999999999994</v>
      </c>
      <c r="P23" s="18">
        <v>102</v>
      </c>
      <c r="Q23" s="3">
        <v>33.200000000000003</v>
      </c>
      <c r="R23" s="3">
        <v>9.9</v>
      </c>
      <c r="S23" s="3">
        <v>389</v>
      </c>
      <c r="T23" s="3">
        <v>2.42</v>
      </c>
      <c r="U23" s="3">
        <v>11.6</v>
      </c>
      <c r="V23" s="3">
        <v>1.7</v>
      </c>
      <c r="W23" s="16">
        <v>4.8</v>
      </c>
      <c r="X23" s="3">
        <v>6</v>
      </c>
      <c r="Y23" s="3">
        <v>30.6</v>
      </c>
      <c r="Z23" s="3">
        <v>0.36</v>
      </c>
      <c r="AA23" s="3">
        <v>0.99</v>
      </c>
      <c r="AB23" s="3">
        <v>0.19</v>
      </c>
      <c r="AC23" s="3">
        <v>44</v>
      </c>
      <c r="AD23" s="3">
        <v>0.47</v>
      </c>
      <c r="AE23" s="3">
        <v>8.4000000000000005E-2</v>
      </c>
      <c r="AF23" s="3">
        <v>16.100000000000001</v>
      </c>
      <c r="AG23" s="3">
        <v>27.1</v>
      </c>
      <c r="AH23" s="3">
        <v>0.49</v>
      </c>
      <c r="AI23" s="3">
        <v>426.8</v>
      </c>
      <c r="AJ23" s="3">
        <v>4.8000000000000001E-2</v>
      </c>
      <c r="AK23" s="3">
        <v>1</v>
      </c>
      <c r="AL23" s="3">
        <v>1.04</v>
      </c>
      <c r="AM23" s="3">
        <v>2.4E-2</v>
      </c>
      <c r="AN23" s="3">
        <v>0.08</v>
      </c>
      <c r="AO23" s="3">
        <v>0.4</v>
      </c>
      <c r="AP23" s="3">
        <v>3.5</v>
      </c>
      <c r="AQ23" s="3">
        <v>0.12</v>
      </c>
      <c r="AR23" s="3" t="s">
        <v>142</v>
      </c>
      <c r="AS23" s="3">
        <v>23</v>
      </c>
      <c r="AT23" s="3">
        <v>0.3</v>
      </c>
      <c r="AU23" s="3">
        <v>0.03</v>
      </c>
      <c r="AV23" s="3">
        <v>3.5</v>
      </c>
      <c r="AW23" s="3"/>
      <c r="AX23" s="3" t="s">
        <v>148</v>
      </c>
      <c r="AY23" s="3" t="s">
        <v>149</v>
      </c>
    </row>
    <row r="24" spans="1:51" x14ac:dyDescent="0.25">
      <c r="A24" s="15">
        <v>201637</v>
      </c>
      <c r="B24" s="3" t="s">
        <v>96</v>
      </c>
      <c r="C24" s="3" t="s">
        <v>94</v>
      </c>
      <c r="D24" s="3">
        <v>601450</v>
      </c>
      <c r="E24" s="3">
        <v>7103300</v>
      </c>
      <c r="G24" s="3"/>
      <c r="H24" s="3" t="s">
        <v>102</v>
      </c>
      <c r="I24" s="3" t="s">
        <v>17</v>
      </c>
      <c r="J24" s="3">
        <v>37</v>
      </c>
      <c r="K24" s="3">
        <v>0.6</v>
      </c>
      <c r="L24" s="3">
        <v>1.94</v>
      </c>
      <c r="M24" s="3">
        <v>23.25</v>
      </c>
      <c r="N24" s="3">
        <v>21.47</v>
      </c>
      <c r="O24" s="3">
        <v>76.599999999999994</v>
      </c>
      <c r="P24" s="18">
        <v>164</v>
      </c>
      <c r="Q24" s="3">
        <v>46.7</v>
      </c>
      <c r="R24" s="3">
        <v>6.8</v>
      </c>
      <c r="S24" s="3">
        <v>229</v>
      </c>
      <c r="T24" s="3">
        <v>1.6</v>
      </c>
      <c r="U24" s="3">
        <v>23</v>
      </c>
      <c r="V24" s="3">
        <v>7.7</v>
      </c>
      <c r="W24" s="16">
        <v>4.7</v>
      </c>
      <c r="X24" s="3">
        <v>20.100000000000001</v>
      </c>
      <c r="Y24" s="3">
        <v>23.9</v>
      </c>
      <c r="Z24" s="3">
        <v>0.05</v>
      </c>
      <c r="AA24" s="3">
        <v>0.75</v>
      </c>
      <c r="AB24" s="3">
        <v>0.59</v>
      </c>
      <c r="AC24" s="3">
        <v>21</v>
      </c>
      <c r="AD24" s="3">
        <v>0.36</v>
      </c>
      <c r="AE24" s="3">
        <v>3.7999999999999999E-2</v>
      </c>
      <c r="AF24" s="3">
        <v>22.3</v>
      </c>
      <c r="AG24" s="3">
        <v>43.2</v>
      </c>
      <c r="AH24" s="3">
        <v>0.47</v>
      </c>
      <c r="AI24" s="3">
        <v>155</v>
      </c>
      <c r="AJ24" s="3">
        <v>0.02</v>
      </c>
      <c r="AK24" s="3">
        <v>3</v>
      </c>
      <c r="AL24" s="3">
        <v>1.31</v>
      </c>
      <c r="AM24" s="3">
        <v>2.3E-2</v>
      </c>
      <c r="AN24" s="3">
        <v>0.15</v>
      </c>
      <c r="AO24" s="3">
        <v>0.9</v>
      </c>
      <c r="AP24" s="3">
        <v>2.4</v>
      </c>
      <c r="AQ24" s="3">
        <v>0.87</v>
      </c>
      <c r="AR24" s="3" t="s">
        <v>142</v>
      </c>
      <c r="AS24" s="3">
        <v>25</v>
      </c>
      <c r="AT24" s="3">
        <v>1.1000000000000001</v>
      </c>
      <c r="AU24" s="3">
        <v>0.04</v>
      </c>
      <c r="AV24" s="3">
        <v>5.7</v>
      </c>
      <c r="AW24" s="3"/>
      <c r="AX24" s="3" t="s">
        <v>148</v>
      </c>
      <c r="AY24" s="3" t="s">
        <v>149</v>
      </c>
    </row>
    <row r="25" spans="1:51" x14ac:dyDescent="0.25">
      <c r="A25" s="15">
        <v>201638</v>
      </c>
      <c r="B25" s="3" t="s">
        <v>96</v>
      </c>
      <c r="C25" s="3" t="s">
        <v>94</v>
      </c>
      <c r="D25" s="3">
        <v>601500</v>
      </c>
      <c r="E25" s="3">
        <v>7103300</v>
      </c>
      <c r="F25" s="12">
        <v>481</v>
      </c>
      <c r="G25" s="3">
        <v>738</v>
      </c>
      <c r="H25" s="3" t="s">
        <v>102</v>
      </c>
      <c r="I25" s="3" t="s">
        <v>15</v>
      </c>
      <c r="J25" s="3">
        <v>38</v>
      </c>
      <c r="K25" s="3"/>
      <c r="L25" s="3">
        <v>0.73</v>
      </c>
      <c r="M25" s="3">
        <v>13.05</v>
      </c>
      <c r="N25" s="3">
        <v>45.63</v>
      </c>
      <c r="O25" s="3">
        <v>66</v>
      </c>
      <c r="P25" s="18">
        <v>233</v>
      </c>
      <c r="Q25" s="3">
        <v>38.6</v>
      </c>
      <c r="R25" s="3">
        <v>3.7</v>
      </c>
      <c r="S25" s="3">
        <v>98</v>
      </c>
      <c r="T25" s="3">
        <v>0.9</v>
      </c>
      <c r="U25" s="3">
        <v>18.7</v>
      </c>
      <c r="V25" s="3">
        <v>18.100000000000001</v>
      </c>
      <c r="W25" s="16">
        <v>39.1</v>
      </c>
      <c r="X25" s="3">
        <v>75.400000000000006</v>
      </c>
      <c r="Y25" s="3">
        <v>33.4</v>
      </c>
      <c r="Z25" s="3">
        <v>0.13</v>
      </c>
      <c r="AA25" s="3">
        <v>0.52</v>
      </c>
      <c r="AB25" s="3">
        <v>1.56</v>
      </c>
      <c r="AC25" s="3">
        <v>10</v>
      </c>
      <c r="AD25" s="3">
        <v>0.53</v>
      </c>
      <c r="AE25" s="3">
        <v>1.6E-2</v>
      </c>
      <c r="AF25" s="3">
        <v>21.1</v>
      </c>
      <c r="AG25" s="3">
        <v>37.4</v>
      </c>
      <c r="AH25" s="3">
        <v>0.44</v>
      </c>
      <c r="AI25" s="3">
        <v>77.400000000000006</v>
      </c>
      <c r="AJ25" s="3">
        <v>1.2E-2</v>
      </c>
      <c r="AK25" s="3">
        <v>3</v>
      </c>
      <c r="AL25" s="3">
        <v>1.81</v>
      </c>
      <c r="AM25" s="3">
        <v>0.13100000000000001</v>
      </c>
      <c r="AN25" s="3">
        <v>0.79</v>
      </c>
      <c r="AO25" s="3">
        <v>1.2</v>
      </c>
      <c r="AP25" s="3">
        <v>1.6</v>
      </c>
      <c r="AQ25" s="3">
        <v>0.92</v>
      </c>
      <c r="AR25" s="3" t="s">
        <v>142</v>
      </c>
      <c r="AS25" s="3">
        <v>11</v>
      </c>
      <c r="AT25" s="3">
        <v>0.7</v>
      </c>
      <c r="AU25" s="3">
        <v>0.03</v>
      </c>
      <c r="AV25" s="3">
        <v>6</v>
      </c>
      <c r="AW25" s="3"/>
      <c r="AX25" s="3" t="s">
        <v>148</v>
      </c>
      <c r="AY25" s="3" t="s">
        <v>149</v>
      </c>
    </row>
    <row r="26" spans="1:51" x14ac:dyDescent="0.25">
      <c r="A26" s="15">
        <v>201639</v>
      </c>
      <c r="B26" s="3" t="s">
        <v>96</v>
      </c>
      <c r="C26" s="3" t="s">
        <v>94</v>
      </c>
      <c r="D26" s="3">
        <v>601550</v>
      </c>
      <c r="E26" s="3">
        <v>7103300</v>
      </c>
      <c r="G26" s="3"/>
      <c r="H26" s="3" t="s">
        <v>102</v>
      </c>
      <c r="I26" s="3" t="s">
        <v>15</v>
      </c>
      <c r="J26" s="3">
        <v>39</v>
      </c>
      <c r="K26" s="3"/>
      <c r="L26" s="3">
        <v>0.84</v>
      </c>
      <c r="M26" s="3">
        <v>15.25</v>
      </c>
      <c r="N26" s="3">
        <v>18.850000000000001</v>
      </c>
      <c r="O26" s="3">
        <v>56.4</v>
      </c>
      <c r="P26" s="18">
        <v>106</v>
      </c>
      <c r="Q26" s="3">
        <v>25.1</v>
      </c>
      <c r="R26" s="3">
        <v>5</v>
      </c>
      <c r="S26" s="3">
        <v>130</v>
      </c>
      <c r="T26" s="3">
        <v>1.74</v>
      </c>
      <c r="U26" s="3">
        <v>13.5</v>
      </c>
      <c r="V26" s="3">
        <v>2.2999999999999998</v>
      </c>
      <c r="W26" s="16">
        <v>2.9</v>
      </c>
      <c r="X26" s="3">
        <v>12.8</v>
      </c>
      <c r="Y26" s="3">
        <v>26.8</v>
      </c>
      <c r="Z26" s="3">
        <v>0.09</v>
      </c>
      <c r="AA26" s="3">
        <v>0.56999999999999995</v>
      </c>
      <c r="AB26" s="3">
        <v>0.43</v>
      </c>
      <c r="AC26" s="3">
        <v>29</v>
      </c>
      <c r="AD26" s="3">
        <v>0.23</v>
      </c>
      <c r="AE26" s="3">
        <v>1.2999999999999999E-2</v>
      </c>
      <c r="AF26" s="3">
        <v>18.5</v>
      </c>
      <c r="AG26" s="3">
        <v>28.8</v>
      </c>
      <c r="AH26" s="3">
        <v>0.39</v>
      </c>
      <c r="AI26" s="3">
        <v>227.2</v>
      </c>
      <c r="AJ26" s="3">
        <v>4.5999999999999999E-2</v>
      </c>
      <c r="AK26" s="3" t="s">
        <v>146</v>
      </c>
      <c r="AL26" s="3">
        <v>1.25</v>
      </c>
      <c r="AM26" s="3">
        <v>1.0999999999999999E-2</v>
      </c>
      <c r="AN26" s="3">
        <v>0.12</v>
      </c>
      <c r="AO26" s="3">
        <v>0.5</v>
      </c>
      <c r="AP26" s="3">
        <v>2.6</v>
      </c>
      <c r="AQ26" s="3">
        <v>0.3</v>
      </c>
      <c r="AR26" s="3" t="s">
        <v>142</v>
      </c>
      <c r="AS26" s="3">
        <v>26</v>
      </c>
      <c r="AT26" s="3">
        <v>0.3</v>
      </c>
      <c r="AU26" s="3">
        <v>0.09</v>
      </c>
      <c r="AV26" s="3">
        <v>4.8</v>
      </c>
      <c r="AW26" s="3"/>
      <c r="AX26" s="3" t="s">
        <v>148</v>
      </c>
      <c r="AY26" s="3" t="s">
        <v>149</v>
      </c>
    </row>
    <row r="27" spans="1:51" x14ac:dyDescent="0.25">
      <c r="A27" s="15">
        <v>201640</v>
      </c>
      <c r="B27" s="3" t="s">
        <v>96</v>
      </c>
      <c r="C27" s="3" t="s">
        <v>94</v>
      </c>
      <c r="D27" s="3">
        <v>601600</v>
      </c>
      <c r="E27" s="3">
        <v>7103300</v>
      </c>
      <c r="F27" s="12">
        <v>527</v>
      </c>
      <c r="G27" s="3">
        <v>739</v>
      </c>
      <c r="H27" s="3" t="s">
        <v>102</v>
      </c>
      <c r="I27" s="3" t="s">
        <v>18</v>
      </c>
      <c r="J27" s="3">
        <v>40</v>
      </c>
      <c r="K27" s="3">
        <v>0.6</v>
      </c>
      <c r="L27" s="3">
        <v>0.45</v>
      </c>
      <c r="M27" s="3">
        <v>16</v>
      </c>
      <c r="N27" s="3">
        <v>50.22</v>
      </c>
      <c r="O27" s="3">
        <v>86.9</v>
      </c>
      <c r="P27" s="18">
        <v>143</v>
      </c>
      <c r="Q27" s="3">
        <v>74.900000000000006</v>
      </c>
      <c r="R27" s="3">
        <v>5.5</v>
      </c>
      <c r="S27" s="3">
        <v>89</v>
      </c>
      <c r="T27" s="3">
        <v>1.21</v>
      </c>
      <c r="U27" s="3">
        <v>17.899999999999999</v>
      </c>
      <c r="V27" s="3">
        <v>10.3</v>
      </c>
      <c r="W27" s="16">
        <v>2.2999999999999998</v>
      </c>
      <c r="X27" s="3">
        <v>28.3</v>
      </c>
      <c r="Y27" s="3">
        <v>57.8</v>
      </c>
      <c r="Z27" s="3">
        <v>0.08</v>
      </c>
      <c r="AA27" s="3">
        <v>0.47</v>
      </c>
      <c r="AB27" s="3">
        <v>0.97</v>
      </c>
      <c r="AC27" s="3">
        <v>11</v>
      </c>
      <c r="AD27" s="3">
        <v>0.51</v>
      </c>
      <c r="AE27" s="3">
        <v>1.2E-2</v>
      </c>
      <c r="AF27" s="3">
        <v>12.6</v>
      </c>
      <c r="AG27" s="3">
        <v>47</v>
      </c>
      <c r="AH27" s="3">
        <v>0.54</v>
      </c>
      <c r="AI27" s="3">
        <v>145.5</v>
      </c>
      <c r="AJ27" s="3">
        <v>7.0000000000000001E-3</v>
      </c>
      <c r="AK27" s="3">
        <v>2</v>
      </c>
      <c r="AL27" s="3">
        <v>1.94</v>
      </c>
      <c r="AM27" s="3">
        <v>4.3999999999999997E-2</v>
      </c>
      <c r="AN27" s="3">
        <v>0.27</v>
      </c>
      <c r="AO27" s="3">
        <v>0.6</v>
      </c>
      <c r="AP27" s="3">
        <v>1.6</v>
      </c>
      <c r="AQ27" s="3">
        <v>2.0499999999999998</v>
      </c>
      <c r="AR27" s="3" t="s">
        <v>142</v>
      </c>
      <c r="AS27" s="3">
        <v>11</v>
      </c>
      <c r="AT27" s="3">
        <v>0.3</v>
      </c>
      <c r="AU27" s="3">
        <v>0.06</v>
      </c>
      <c r="AV27" s="3">
        <v>9.3000000000000007</v>
      </c>
      <c r="AW27" s="3"/>
      <c r="AX27" s="3" t="s">
        <v>148</v>
      </c>
      <c r="AY27" s="3" t="s">
        <v>149</v>
      </c>
    </row>
    <row r="28" spans="1:51" x14ac:dyDescent="0.25">
      <c r="A28" s="15">
        <v>201641</v>
      </c>
      <c r="B28" s="3" t="s">
        <v>96</v>
      </c>
      <c r="C28" s="3" t="s">
        <v>94</v>
      </c>
      <c r="D28" s="3">
        <v>601650</v>
      </c>
      <c r="E28" s="3">
        <v>7103300</v>
      </c>
      <c r="G28" s="3"/>
      <c r="H28" s="3" t="s">
        <v>102</v>
      </c>
      <c r="I28" s="3" t="s">
        <v>18</v>
      </c>
      <c r="J28" s="3">
        <v>41</v>
      </c>
      <c r="K28" s="3"/>
      <c r="L28" s="3">
        <v>0.16</v>
      </c>
      <c r="M28" s="3">
        <v>16.64</v>
      </c>
      <c r="N28" s="3">
        <v>29.66</v>
      </c>
      <c r="O28" s="3">
        <v>148.80000000000001</v>
      </c>
      <c r="P28" s="18">
        <v>48</v>
      </c>
      <c r="Q28" s="3">
        <v>84.8</v>
      </c>
      <c r="R28" s="3">
        <v>8.9</v>
      </c>
      <c r="S28" s="3">
        <v>99</v>
      </c>
      <c r="T28" s="3">
        <v>1.03</v>
      </c>
      <c r="U28" s="3">
        <v>10.3</v>
      </c>
      <c r="V28" s="3">
        <v>7.2</v>
      </c>
      <c r="W28" s="16">
        <v>0.7</v>
      </c>
      <c r="X28" s="3">
        <v>23.4</v>
      </c>
      <c r="Y28" s="3">
        <v>28.6</v>
      </c>
      <c r="Z28" s="3">
        <v>0.33</v>
      </c>
      <c r="AA28" s="3">
        <v>0.2</v>
      </c>
      <c r="AB28" s="3">
        <v>0.84</v>
      </c>
      <c r="AC28" s="3">
        <v>6</v>
      </c>
      <c r="AD28" s="3">
        <v>0.41</v>
      </c>
      <c r="AE28" s="3">
        <v>1.2E-2</v>
      </c>
      <c r="AF28" s="3">
        <v>6.9</v>
      </c>
      <c r="AG28" s="3">
        <v>52.6</v>
      </c>
      <c r="AH28" s="3">
        <v>0.53</v>
      </c>
      <c r="AI28" s="3">
        <v>27.3</v>
      </c>
      <c r="AJ28" s="3">
        <v>2E-3</v>
      </c>
      <c r="AK28" s="3">
        <v>2</v>
      </c>
      <c r="AL28" s="3">
        <v>1.68</v>
      </c>
      <c r="AM28" s="3">
        <v>2.4E-2</v>
      </c>
      <c r="AN28" s="3">
        <v>0.28999999999999998</v>
      </c>
      <c r="AO28" s="3">
        <v>0.4</v>
      </c>
      <c r="AP28" s="3">
        <v>0.8</v>
      </c>
      <c r="AQ28" s="3">
        <v>0.8</v>
      </c>
      <c r="AR28" s="3" t="s">
        <v>142</v>
      </c>
      <c r="AS28" s="3" t="s">
        <v>145</v>
      </c>
      <c r="AT28" s="3">
        <v>0.2</v>
      </c>
      <c r="AU28" s="3">
        <v>0.04</v>
      </c>
      <c r="AV28" s="3">
        <v>9.6999999999999993</v>
      </c>
      <c r="AW28" s="3"/>
      <c r="AX28" s="3" t="s">
        <v>148</v>
      </c>
      <c r="AY28" s="3" t="s">
        <v>149</v>
      </c>
    </row>
    <row r="29" spans="1:51" x14ac:dyDescent="0.25">
      <c r="A29" s="15">
        <v>201642</v>
      </c>
      <c r="B29" s="3" t="s">
        <v>96</v>
      </c>
      <c r="C29" s="3" t="s">
        <v>94</v>
      </c>
      <c r="D29" s="3">
        <v>601700</v>
      </c>
      <c r="E29" s="3">
        <v>7103300</v>
      </c>
      <c r="F29" s="12">
        <v>559</v>
      </c>
      <c r="G29" s="3">
        <v>740</v>
      </c>
      <c r="H29" s="3" t="s">
        <v>102</v>
      </c>
      <c r="I29" s="3" t="s">
        <v>18</v>
      </c>
      <c r="J29" s="3">
        <v>42</v>
      </c>
      <c r="K29" s="3">
        <v>0.6</v>
      </c>
      <c r="L29" s="3">
        <v>0.14000000000000001</v>
      </c>
      <c r="M29" s="3">
        <v>8.56</v>
      </c>
      <c r="N29" s="3">
        <v>28.85</v>
      </c>
      <c r="O29" s="3">
        <v>84.1</v>
      </c>
      <c r="P29" s="18">
        <v>22</v>
      </c>
      <c r="Q29" s="3">
        <v>52.3</v>
      </c>
      <c r="R29" s="3">
        <v>4.0999999999999996</v>
      </c>
      <c r="S29" s="3">
        <v>112</v>
      </c>
      <c r="T29" s="3">
        <v>0.93</v>
      </c>
      <c r="U29" s="3">
        <v>5.5</v>
      </c>
      <c r="V29" s="3">
        <v>3.1</v>
      </c>
      <c r="W29" s="16" t="s">
        <v>147</v>
      </c>
      <c r="X29" s="3">
        <v>14.2</v>
      </c>
      <c r="Y29" s="3">
        <v>32.1</v>
      </c>
      <c r="Z29" s="3">
        <v>0.02</v>
      </c>
      <c r="AA29" s="3">
        <v>0.1</v>
      </c>
      <c r="AB29" s="3">
        <v>0.52</v>
      </c>
      <c r="AC29" s="3">
        <v>6</v>
      </c>
      <c r="AD29" s="3">
        <v>0.25</v>
      </c>
      <c r="AE29" s="3">
        <v>4.0000000000000001E-3</v>
      </c>
      <c r="AF29" s="3">
        <v>7.6</v>
      </c>
      <c r="AG29" s="3">
        <v>50.5</v>
      </c>
      <c r="AH29" s="3">
        <v>0.32</v>
      </c>
      <c r="AI29" s="3">
        <v>134.69999999999999</v>
      </c>
      <c r="AJ29" s="3">
        <v>2E-3</v>
      </c>
      <c r="AK29" s="3">
        <v>2</v>
      </c>
      <c r="AL29" s="3">
        <v>1.62</v>
      </c>
      <c r="AM29" s="3">
        <v>3.9E-2</v>
      </c>
      <c r="AN29" s="3">
        <v>0.35</v>
      </c>
      <c r="AO29" s="3">
        <v>0.5</v>
      </c>
      <c r="AP29" s="3">
        <v>1</v>
      </c>
      <c r="AQ29" s="3">
        <v>0.61</v>
      </c>
      <c r="AR29" s="3" t="s">
        <v>142</v>
      </c>
      <c r="AS29" s="3">
        <v>11</v>
      </c>
      <c r="AT29" s="3" t="s">
        <v>143</v>
      </c>
      <c r="AU29" s="3" t="s">
        <v>142</v>
      </c>
      <c r="AV29" s="3">
        <v>9.8000000000000007</v>
      </c>
      <c r="AW29" s="3"/>
      <c r="AX29" s="3" t="s">
        <v>148</v>
      </c>
      <c r="AY29" s="3" t="s">
        <v>149</v>
      </c>
    </row>
    <row r="30" spans="1:51" x14ac:dyDescent="0.25">
      <c r="A30" s="15">
        <v>201643</v>
      </c>
      <c r="B30" s="3" t="s">
        <v>96</v>
      </c>
      <c r="C30" s="3" t="s">
        <v>94</v>
      </c>
      <c r="D30" s="3">
        <v>601750</v>
      </c>
      <c r="E30" s="3">
        <v>7103300</v>
      </c>
      <c r="G30" s="3"/>
      <c r="H30" s="3" t="s">
        <v>102</v>
      </c>
      <c r="I30" s="3" t="s">
        <v>19</v>
      </c>
      <c r="J30" s="3">
        <v>43</v>
      </c>
      <c r="K30" s="3"/>
      <c r="L30" s="3">
        <v>0.12</v>
      </c>
      <c r="M30" s="3">
        <v>18.899999999999999</v>
      </c>
      <c r="N30" s="3">
        <v>31.79</v>
      </c>
      <c r="O30" s="3">
        <v>63.3</v>
      </c>
      <c r="P30" s="18">
        <v>16</v>
      </c>
      <c r="Q30" s="3">
        <v>35.1</v>
      </c>
      <c r="R30" s="3">
        <v>3.2</v>
      </c>
      <c r="S30" s="3">
        <v>60</v>
      </c>
      <c r="T30" s="3">
        <v>0.54</v>
      </c>
      <c r="U30" s="3">
        <v>2.6</v>
      </c>
      <c r="V30" s="3">
        <v>4.3</v>
      </c>
      <c r="W30" s="16">
        <v>0.3</v>
      </c>
      <c r="X30" s="3">
        <v>17</v>
      </c>
      <c r="Y30" s="3">
        <v>15.9</v>
      </c>
      <c r="Z30" s="3">
        <v>0.05</v>
      </c>
      <c r="AA30" s="3">
        <v>0.23</v>
      </c>
      <c r="AB30" s="3">
        <v>0.56000000000000005</v>
      </c>
      <c r="AC30" s="3">
        <v>4</v>
      </c>
      <c r="AD30" s="3">
        <v>0.24</v>
      </c>
      <c r="AE30" s="3">
        <v>2E-3</v>
      </c>
      <c r="AF30" s="3">
        <v>9.1999999999999993</v>
      </c>
      <c r="AG30" s="3">
        <v>52.8</v>
      </c>
      <c r="AH30" s="3">
        <v>0.32</v>
      </c>
      <c r="AI30" s="3">
        <v>88.2</v>
      </c>
      <c r="AJ30" s="3">
        <v>2E-3</v>
      </c>
      <c r="AK30" s="3">
        <v>2</v>
      </c>
      <c r="AL30" s="3">
        <v>0.99</v>
      </c>
      <c r="AM30" s="3">
        <v>4.8000000000000001E-2</v>
      </c>
      <c r="AN30" s="3">
        <v>0.13</v>
      </c>
      <c r="AO30" s="3">
        <v>0.3</v>
      </c>
      <c r="AP30" s="3">
        <v>0.9</v>
      </c>
      <c r="AQ30" s="3">
        <v>0.48</v>
      </c>
      <c r="AR30" s="3" t="s">
        <v>142</v>
      </c>
      <c r="AS30" s="3">
        <v>19</v>
      </c>
      <c r="AT30" s="3">
        <v>0.2</v>
      </c>
      <c r="AU30" s="3">
        <v>0.03</v>
      </c>
      <c r="AV30" s="3">
        <v>5.6</v>
      </c>
      <c r="AW30" s="3"/>
      <c r="AX30" s="3" t="s">
        <v>148</v>
      </c>
      <c r="AY30" s="3" t="s">
        <v>149</v>
      </c>
    </row>
    <row r="31" spans="1:51" x14ac:dyDescent="0.25">
      <c r="A31" s="15">
        <v>201644</v>
      </c>
      <c r="B31" s="3" t="s">
        <v>96</v>
      </c>
      <c r="C31" s="3" t="s">
        <v>94</v>
      </c>
      <c r="D31" s="3">
        <v>601800</v>
      </c>
      <c r="E31" s="3">
        <v>7103300</v>
      </c>
      <c r="F31" s="12">
        <v>556</v>
      </c>
      <c r="G31" s="3">
        <v>741</v>
      </c>
      <c r="H31" s="3" t="s">
        <v>103</v>
      </c>
      <c r="I31" s="3" t="s">
        <v>20</v>
      </c>
      <c r="J31" s="3">
        <v>44</v>
      </c>
      <c r="K31" s="3"/>
      <c r="L31" s="3">
        <v>0.3</v>
      </c>
      <c r="M31" s="3">
        <v>4.6500000000000004</v>
      </c>
      <c r="N31" s="3">
        <v>48.29</v>
      </c>
      <c r="O31" s="3">
        <v>87.9</v>
      </c>
      <c r="P31" s="18">
        <v>46</v>
      </c>
      <c r="Q31" s="3">
        <v>10</v>
      </c>
      <c r="R31" s="3">
        <v>4</v>
      </c>
      <c r="S31" s="3">
        <v>156</v>
      </c>
      <c r="T31" s="3">
        <v>1.02</v>
      </c>
      <c r="U31" s="3">
        <v>6.3</v>
      </c>
      <c r="V31" s="3">
        <v>2.5</v>
      </c>
      <c r="W31" s="16">
        <v>0.9</v>
      </c>
      <c r="X31" s="3">
        <v>17.7</v>
      </c>
      <c r="Y31" s="3">
        <v>133.19999999999999</v>
      </c>
      <c r="Z31" s="3">
        <v>0.11</v>
      </c>
      <c r="AA31" s="3">
        <v>0.19</v>
      </c>
      <c r="AB31" s="3">
        <v>1.19</v>
      </c>
      <c r="AC31" s="3">
        <v>10</v>
      </c>
      <c r="AD31" s="3">
        <v>0.73</v>
      </c>
      <c r="AE31" s="3">
        <v>8.0000000000000002E-3</v>
      </c>
      <c r="AF31" s="3">
        <v>6.8</v>
      </c>
      <c r="AG31" s="3">
        <v>10.199999999999999</v>
      </c>
      <c r="AH31" s="3">
        <v>0.37</v>
      </c>
      <c r="AI31" s="3">
        <v>379</v>
      </c>
      <c r="AJ31" s="3">
        <v>0.01</v>
      </c>
      <c r="AK31" s="3">
        <v>4</v>
      </c>
      <c r="AL31" s="3">
        <v>3.02</v>
      </c>
      <c r="AM31" s="3">
        <v>2.5999999999999999E-2</v>
      </c>
      <c r="AN31" s="3">
        <v>0.84</v>
      </c>
      <c r="AO31" s="3">
        <v>0.5</v>
      </c>
      <c r="AP31" s="3">
        <v>1.2</v>
      </c>
      <c r="AQ31" s="3">
        <v>1.08</v>
      </c>
      <c r="AR31" s="3" t="s">
        <v>142</v>
      </c>
      <c r="AS31" s="3">
        <v>11</v>
      </c>
      <c r="AT31" s="3">
        <v>0.4</v>
      </c>
      <c r="AU31" s="3">
        <v>0.03</v>
      </c>
      <c r="AV31" s="3">
        <v>12.5</v>
      </c>
      <c r="AW31" s="3"/>
      <c r="AX31" s="3" t="s">
        <v>148</v>
      </c>
      <c r="AY31" s="3" t="s">
        <v>149</v>
      </c>
    </row>
    <row r="32" spans="1:51" x14ac:dyDescent="0.25">
      <c r="A32" s="15">
        <v>201645</v>
      </c>
      <c r="B32" s="3" t="s">
        <v>96</v>
      </c>
      <c r="C32" s="3" t="s">
        <v>94</v>
      </c>
      <c r="D32" s="3">
        <v>601850</v>
      </c>
      <c r="E32" s="3">
        <v>7103300</v>
      </c>
      <c r="G32" s="3"/>
      <c r="H32" s="3" t="s">
        <v>103</v>
      </c>
      <c r="I32" s="3" t="s">
        <v>21</v>
      </c>
      <c r="J32" s="3">
        <v>45</v>
      </c>
      <c r="K32" s="3">
        <v>0.5</v>
      </c>
      <c r="L32" s="3">
        <v>0.08</v>
      </c>
      <c r="M32" s="3">
        <v>11.78</v>
      </c>
      <c r="N32" s="3">
        <v>35.82</v>
      </c>
      <c r="O32" s="3">
        <v>74.3</v>
      </c>
      <c r="P32" s="18">
        <v>11</v>
      </c>
      <c r="Q32" s="3">
        <v>18.8</v>
      </c>
      <c r="R32" s="3">
        <v>3.5</v>
      </c>
      <c r="S32" s="3">
        <v>124</v>
      </c>
      <c r="T32" s="3">
        <v>0.72</v>
      </c>
      <c r="U32" s="3">
        <v>6.3</v>
      </c>
      <c r="V32" s="3">
        <v>8.6</v>
      </c>
      <c r="W32" s="16" t="s">
        <v>147</v>
      </c>
      <c r="X32" s="3">
        <v>27.5</v>
      </c>
      <c r="Y32" s="3">
        <v>16.8</v>
      </c>
      <c r="Z32" s="3">
        <v>0.27</v>
      </c>
      <c r="AA32" s="3">
        <v>0.99</v>
      </c>
      <c r="AB32" s="3">
        <v>1.05</v>
      </c>
      <c r="AC32" s="3">
        <v>3</v>
      </c>
      <c r="AD32" s="3">
        <v>0.42</v>
      </c>
      <c r="AE32" s="3">
        <v>1.4999999999999999E-2</v>
      </c>
      <c r="AF32" s="3">
        <v>15.3</v>
      </c>
      <c r="AG32" s="3">
        <v>14.9</v>
      </c>
      <c r="AH32" s="3">
        <v>0.35</v>
      </c>
      <c r="AI32" s="3">
        <v>64</v>
      </c>
      <c r="AJ32" s="3">
        <v>3.0000000000000001E-3</v>
      </c>
      <c r="AK32" s="3">
        <v>2</v>
      </c>
      <c r="AL32" s="3">
        <v>1.21</v>
      </c>
      <c r="AM32" s="3">
        <v>6.4000000000000001E-2</v>
      </c>
      <c r="AN32" s="3">
        <v>0.2</v>
      </c>
      <c r="AO32" s="3">
        <v>0.5</v>
      </c>
      <c r="AP32" s="3">
        <v>0.4</v>
      </c>
      <c r="AQ32" s="3">
        <v>0.69</v>
      </c>
      <c r="AR32" s="3" t="s">
        <v>142</v>
      </c>
      <c r="AS32" s="3" t="s">
        <v>145</v>
      </c>
      <c r="AT32" s="3">
        <v>0.4</v>
      </c>
      <c r="AU32" s="3" t="s">
        <v>142</v>
      </c>
      <c r="AV32" s="3">
        <v>6.8</v>
      </c>
      <c r="AW32" s="3"/>
      <c r="AX32" s="3" t="s">
        <v>148</v>
      </c>
      <c r="AY32" s="3" t="s">
        <v>149</v>
      </c>
    </row>
    <row r="33" spans="1:51" x14ac:dyDescent="0.25">
      <c r="A33" s="15">
        <v>201646</v>
      </c>
      <c r="B33" s="3" t="s">
        <v>96</v>
      </c>
      <c r="C33" s="3" t="s">
        <v>94</v>
      </c>
      <c r="D33" s="3">
        <v>601900</v>
      </c>
      <c r="E33" s="3">
        <v>7103300</v>
      </c>
      <c r="F33" s="12">
        <v>512</v>
      </c>
      <c r="G33" s="3">
        <v>743</v>
      </c>
      <c r="H33" s="3" t="s">
        <v>103</v>
      </c>
      <c r="I33" s="3" t="s">
        <v>21</v>
      </c>
      <c r="J33" s="3">
        <v>46</v>
      </c>
      <c r="K33" s="3">
        <v>0.5</v>
      </c>
      <c r="L33" s="3">
        <v>0.11</v>
      </c>
      <c r="M33" s="3">
        <v>7.57</v>
      </c>
      <c r="N33" s="3">
        <v>33.450000000000003</v>
      </c>
      <c r="O33" s="3">
        <v>75.8</v>
      </c>
      <c r="P33" s="18">
        <v>16</v>
      </c>
      <c r="Q33" s="3">
        <v>12.8</v>
      </c>
      <c r="R33" s="3">
        <v>1.5</v>
      </c>
      <c r="S33" s="3">
        <v>202</v>
      </c>
      <c r="T33" s="3">
        <v>0.48</v>
      </c>
      <c r="U33" s="3">
        <v>11.1</v>
      </c>
      <c r="V33" s="3">
        <v>9.8000000000000007</v>
      </c>
      <c r="W33" s="16">
        <v>0.3</v>
      </c>
      <c r="X33" s="3">
        <v>48.3</v>
      </c>
      <c r="Y33" s="3">
        <v>32.299999999999997</v>
      </c>
      <c r="Z33" s="3">
        <v>0.28000000000000003</v>
      </c>
      <c r="AA33" s="3">
        <v>0.62</v>
      </c>
      <c r="AB33" s="3">
        <v>1.82</v>
      </c>
      <c r="AC33" s="3" t="s">
        <v>141</v>
      </c>
      <c r="AD33" s="3">
        <v>0.48</v>
      </c>
      <c r="AE33" s="3">
        <v>7.0000000000000001E-3</v>
      </c>
      <c r="AF33" s="3">
        <v>12.9</v>
      </c>
      <c r="AG33" s="3">
        <v>13.9</v>
      </c>
      <c r="AH33" s="3">
        <v>0.27</v>
      </c>
      <c r="AI33" s="3">
        <v>122</v>
      </c>
      <c r="AJ33" s="3">
        <v>3.0000000000000001E-3</v>
      </c>
      <c r="AK33" s="3">
        <v>3</v>
      </c>
      <c r="AL33" s="3">
        <v>1.33</v>
      </c>
      <c r="AM33" s="3">
        <v>0.08</v>
      </c>
      <c r="AN33" s="3">
        <v>0.34</v>
      </c>
      <c r="AO33" s="3">
        <v>0.5</v>
      </c>
      <c r="AP33" s="3">
        <v>0.6</v>
      </c>
      <c r="AQ33" s="3">
        <v>0.55000000000000004</v>
      </c>
      <c r="AR33" s="3" t="s">
        <v>142</v>
      </c>
      <c r="AS33" s="3">
        <v>17</v>
      </c>
      <c r="AT33" s="3">
        <v>0.1</v>
      </c>
      <c r="AU33" s="3">
        <v>0.03</v>
      </c>
      <c r="AV33" s="3">
        <v>6.8</v>
      </c>
      <c r="AW33" s="3"/>
      <c r="AX33" s="3" t="s">
        <v>148</v>
      </c>
      <c r="AY33" s="3" t="s">
        <v>149</v>
      </c>
    </row>
    <row r="34" spans="1:51" x14ac:dyDescent="0.25">
      <c r="A34" s="15">
        <v>201647</v>
      </c>
      <c r="B34" s="3" t="s">
        <v>96</v>
      </c>
      <c r="C34" s="3" t="s">
        <v>94</v>
      </c>
      <c r="D34" s="3">
        <v>601950</v>
      </c>
      <c r="E34" s="3">
        <v>7103300</v>
      </c>
      <c r="G34" s="3"/>
      <c r="H34" s="3" t="s">
        <v>103</v>
      </c>
      <c r="I34" s="3" t="s">
        <v>21</v>
      </c>
      <c r="J34" s="3">
        <v>47</v>
      </c>
      <c r="K34" s="3">
        <v>0.6</v>
      </c>
      <c r="L34" s="3">
        <v>7.0000000000000007E-2</v>
      </c>
      <c r="M34" s="3">
        <v>9.17</v>
      </c>
      <c r="N34" s="3">
        <v>24.8</v>
      </c>
      <c r="O34" s="3">
        <v>64</v>
      </c>
      <c r="P34" s="18">
        <v>40</v>
      </c>
      <c r="Q34" s="3">
        <v>18.8</v>
      </c>
      <c r="R34" s="3">
        <v>2.1</v>
      </c>
      <c r="S34" s="3">
        <v>81</v>
      </c>
      <c r="T34" s="3">
        <v>0.55000000000000004</v>
      </c>
      <c r="U34" s="3">
        <v>7</v>
      </c>
      <c r="V34" s="3">
        <v>8.8000000000000007</v>
      </c>
      <c r="W34" s="16">
        <v>1.1000000000000001</v>
      </c>
      <c r="X34" s="3">
        <v>27.5</v>
      </c>
      <c r="Y34" s="3">
        <v>17.100000000000001</v>
      </c>
      <c r="Z34" s="3">
        <v>0.11</v>
      </c>
      <c r="AA34" s="3">
        <v>0.63</v>
      </c>
      <c r="AB34" s="3">
        <v>0.85</v>
      </c>
      <c r="AC34" s="3">
        <v>4</v>
      </c>
      <c r="AD34" s="3">
        <v>0.28999999999999998</v>
      </c>
      <c r="AE34" s="3">
        <v>1.4E-2</v>
      </c>
      <c r="AF34" s="3">
        <v>16.8</v>
      </c>
      <c r="AG34" s="3">
        <v>21.9</v>
      </c>
      <c r="AH34" s="3">
        <v>0.25</v>
      </c>
      <c r="AI34" s="3">
        <v>59.7</v>
      </c>
      <c r="AJ34" s="3">
        <v>4.0000000000000001E-3</v>
      </c>
      <c r="AK34" s="3">
        <v>4</v>
      </c>
      <c r="AL34" s="3">
        <v>0.92</v>
      </c>
      <c r="AM34" s="3">
        <v>6.9000000000000006E-2</v>
      </c>
      <c r="AN34" s="3">
        <v>0.2</v>
      </c>
      <c r="AO34" s="3">
        <v>0.3</v>
      </c>
      <c r="AP34" s="3">
        <v>0.7</v>
      </c>
      <c r="AQ34" s="3">
        <v>0.38</v>
      </c>
      <c r="AR34" s="3" t="s">
        <v>142</v>
      </c>
      <c r="AS34" s="3">
        <v>7</v>
      </c>
      <c r="AT34" s="3" t="s">
        <v>143</v>
      </c>
      <c r="AU34" s="3">
        <v>0.03</v>
      </c>
      <c r="AV34" s="3">
        <v>5</v>
      </c>
      <c r="AW34" s="3"/>
      <c r="AX34" s="3" t="s">
        <v>148</v>
      </c>
      <c r="AY34" s="3" t="s">
        <v>149</v>
      </c>
    </row>
    <row r="35" spans="1:51" x14ac:dyDescent="0.25">
      <c r="A35" s="15">
        <v>201648</v>
      </c>
      <c r="B35" s="3" t="s">
        <v>96</v>
      </c>
      <c r="C35" s="3" t="s">
        <v>94</v>
      </c>
      <c r="D35" s="3">
        <v>602000</v>
      </c>
      <c r="E35" s="3">
        <v>7103300</v>
      </c>
      <c r="F35" s="12">
        <v>494</v>
      </c>
      <c r="G35" s="3">
        <v>744</v>
      </c>
      <c r="H35" s="3" t="s">
        <v>103</v>
      </c>
      <c r="I35" s="3" t="s">
        <v>22</v>
      </c>
      <c r="J35" s="3">
        <v>48</v>
      </c>
      <c r="K35" s="3">
        <v>0.6</v>
      </c>
      <c r="L35" s="3">
        <v>0.66</v>
      </c>
      <c r="M35" s="3">
        <v>12.34</v>
      </c>
      <c r="N35" s="3">
        <v>48.83</v>
      </c>
      <c r="O35" s="3">
        <v>115.8</v>
      </c>
      <c r="P35" s="18">
        <v>316</v>
      </c>
      <c r="Q35" s="3">
        <v>18.2</v>
      </c>
      <c r="R35" s="3">
        <v>2.2999999999999998</v>
      </c>
      <c r="S35" s="3">
        <v>53</v>
      </c>
      <c r="T35" s="3">
        <v>1.32</v>
      </c>
      <c r="U35" s="3">
        <v>16.600000000000001</v>
      </c>
      <c r="V35" s="3">
        <v>8</v>
      </c>
      <c r="W35" s="16" t="s">
        <v>147</v>
      </c>
      <c r="X35" s="3">
        <v>23.7</v>
      </c>
      <c r="Y35" s="3">
        <v>10.4</v>
      </c>
      <c r="Z35" s="3">
        <v>0.21</v>
      </c>
      <c r="AA35" s="3">
        <v>0.66</v>
      </c>
      <c r="AB35" s="3">
        <v>4.3499999999999996</v>
      </c>
      <c r="AC35" s="3">
        <v>10</v>
      </c>
      <c r="AD35" s="3">
        <v>0.15</v>
      </c>
      <c r="AE35" s="3">
        <v>1.0999999999999999E-2</v>
      </c>
      <c r="AF35" s="3">
        <v>15.2</v>
      </c>
      <c r="AG35" s="3">
        <v>22.7</v>
      </c>
      <c r="AH35" s="3">
        <v>0.22</v>
      </c>
      <c r="AI35" s="3">
        <v>55.3</v>
      </c>
      <c r="AJ35" s="3">
        <v>6.0000000000000001E-3</v>
      </c>
      <c r="AK35" s="3">
        <v>6</v>
      </c>
      <c r="AL35" s="3">
        <v>1.08</v>
      </c>
      <c r="AM35" s="3">
        <v>8.9999999999999993E-3</v>
      </c>
      <c r="AN35" s="3">
        <v>0.13</v>
      </c>
      <c r="AO35" s="3">
        <v>0.8</v>
      </c>
      <c r="AP35" s="3">
        <v>1.3</v>
      </c>
      <c r="AQ35" s="3">
        <v>0.43</v>
      </c>
      <c r="AR35" s="3" t="s">
        <v>142</v>
      </c>
      <c r="AS35" s="3">
        <v>12</v>
      </c>
      <c r="AT35" s="3" t="s">
        <v>143</v>
      </c>
      <c r="AU35" s="3" t="s">
        <v>142</v>
      </c>
      <c r="AV35" s="3">
        <v>6.8</v>
      </c>
      <c r="AW35" s="3"/>
      <c r="AX35" s="3" t="s">
        <v>148</v>
      </c>
      <c r="AY35" s="3" t="s">
        <v>149</v>
      </c>
    </row>
    <row r="36" spans="1:51" x14ac:dyDescent="0.25">
      <c r="A36" s="15">
        <v>201649</v>
      </c>
      <c r="B36" s="3" t="s">
        <v>96</v>
      </c>
      <c r="C36" s="3" t="s">
        <v>94</v>
      </c>
      <c r="D36" s="3">
        <v>602050</v>
      </c>
      <c r="E36" s="3">
        <v>7103300</v>
      </c>
      <c r="G36" s="3"/>
      <c r="H36" s="3" t="s">
        <v>103</v>
      </c>
      <c r="I36" s="3" t="s">
        <v>22</v>
      </c>
      <c r="J36" s="3">
        <v>49</v>
      </c>
      <c r="K36" s="3">
        <v>0.6</v>
      </c>
      <c r="L36" s="3">
        <v>0.45</v>
      </c>
      <c r="M36" s="3">
        <v>10.39</v>
      </c>
      <c r="N36" s="3">
        <v>26.55</v>
      </c>
      <c r="O36" s="3">
        <v>74.900000000000006</v>
      </c>
      <c r="P36" s="18">
        <v>118</v>
      </c>
      <c r="Q36" s="3">
        <v>24.9</v>
      </c>
      <c r="R36" s="3">
        <v>2</v>
      </c>
      <c r="S36" s="3">
        <v>66</v>
      </c>
      <c r="T36" s="3">
        <v>0.65</v>
      </c>
      <c r="U36" s="3">
        <v>7.8</v>
      </c>
      <c r="V36" s="3">
        <v>11.4</v>
      </c>
      <c r="W36" s="16" t="s">
        <v>147</v>
      </c>
      <c r="X36" s="3">
        <v>29.3</v>
      </c>
      <c r="Y36" s="3">
        <v>22.4</v>
      </c>
      <c r="Z36" s="3">
        <v>0.37</v>
      </c>
      <c r="AA36" s="3">
        <v>0.73</v>
      </c>
      <c r="AB36" s="3">
        <v>1.94</v>
      </c>
      <c r="AC36" s="3">
        <v>3</v>
      </c>
      <c r="AD36" s="3">
        <v>0.31</v>
      </c>
      <c r="AE36" s="3">
        <v>1.6E-2</v>
      </c>
      <c r="AF36" s="3">
        <v>18</v>
      </c>
      <c r="AG36" s="3">
        <v>26.8</v>
      </c>
      <c r="AH36" s="3">
        <v>0.28000000000000003</v>
      </c>
      <c r="AI36" s="3">
        <v>75.7</v>
      </c>
      <c r="AJ36" s="3">
        <v>4.0000000000000001E-3</v>
      </c>
      <c r="AK36" s="3">
        <v>3</v>
      </c>
      <c r="AL36" s="3">
        <v>1.1100000000000001</v>
      </c>
      <c r="AM36" s="3">
        <v>5.5E-2</v>
      </c>
      <c r="AN36" s="3">
        <v>0.34</v>
      </c>
      <c r="AO36" s="3">
        <v>0.4</v>
      </c>
      <c r="AP36" s="3">
        <v>0.9</v>
      </c>
      <c r="AQ36" s="3">
        <v>0.69</v>
      </c>
      <c r="AR36" s="3" t="s">
        <v>142</v>
      </c>
      <c r="AS36" s="3">
        <v>25</v>
      </c>
      <c r="AT36" s="3">
        <v>0.4</v>
      </c>
      <c r="AU36" s="3">
        <v>0.04</v>
      </c>
      <c r="AV36" s="3">
        <v>4.8</v>
      </c>
      <c r="AW36" s="3"/>
      <c r="AX36" s="3" t="s">
        <v>148</v>
      </c>
      <c r="AY36" s="3" t="s">
        <v>149</v>
      </c>
    </row>
    <row r="37" spans="1:51" x14ac:dyDescent="0.25">
      <c r="A37" s="15">
        <v>201650</v>
      </c>
      <c r="B37" s="3" t="s">
        <v>96</v>
      </c>
      <c r="C37" s="3" t="s">
        <v>94</v>
      </c>
      <c r="D37" s="3">
        <v>602100</v>
      </c>
      <c r="E37" s="3">
        <v>7103300</v>
      </c>
      <c r="G37" s="3"/>
      <c r="H37" s="3" t="s">
        <v>103</v>
      </c>
      <c r="I37" s="3" t="s">
        <v>162</v>
      </c>
      <c r="J37" s="3">
        <v>50</v>
      </c>
      <c r="K37" s="3"/>
      <c r="AX37" s="3"/>
      <c r="AY37" s="3"/>
    </row>
    <row r="38" spans="1:51" x14ac:dyDescent="0.25">
      <c r="A38" s="15">
        <v>201651</v>
      </c>
      <c r="B38" s="3" t="s">
        <v>97</v>
      </c>
      <c r="C38" s="3" t="s">
        <v>94</v>
      </c>
      <c r="D38" s="3">
        <v>601400</v>
      </c>
      <c r="E38" s="3">
        <v>7103400</v>
      </c>
      <c r="F38" s="12">
        <v>431</v>
      </c>
      <c r="G38" s="3">
        <v>751</v>
      </c>
      <c r="H38" s="3" t="s">
        <v>102</v>
      </c>
      <c r="I38" s="3" t="s">
        <v>26</v>
      </c>
      <c r="J38" s="3">
        <v>51</v>
      </c>
      <c r="K38" s="3"/>
      <c r="L38" s="3">
        <v>0.08</v>
      </c>
      <c r="M38" s="3">
        <v>7.79</v>
      </c>
      <c r="N38" s="3">
        <v>44.61</v>
      </c>
      <c r="O38" s="3">
        <v>111.6</v>
      </c>
      <c r="P38" s="18">
        <v>82</v>
      </c>
      <c r="Q38" s="3">
        <v>56.5</v>
      </c>
      <c r="R38" s="3">
        <v>4.5</v>
      </c>
      <c r="S38" s="3">
        <v>114</v>
      </c>
      <c r="T38" s="3">
        <v>0.78</v>
      </c>
      <c r="U38" s="3">
        <v>19.2</v>
      </c>
      <c r="V38" s="3">
        <v>24.8</v>
      </c>
      <c r="W38" s="16">
        <v>3.7</v>
      </c>
      <c r="X38" s="3">
        <v>41.1</v>
      </c>
      <c r="Y38" s="3">
        <v>72.8</v>
      </c>
      <c r="Z38" s="3">
        <v>0.08</v>
      </c>
      <c r="AA38" s="3">
        <v>0.3</v>
      </c>
      <c r="AB38" s="3">
        <v>1.06</v>
      </c>
      <c r="AC38" s="3">
        <v>5</v>
      </c>
      <c r="AD38" s="3">
        <v>0.64</v>
      </c>
      <c r="AE38" s="3">
        <v>1.7000000000000001E-2</v>
      </c>
      <c r="AF38" s="3">
        <v>18</v>
      </c>
      <c r="AG38" s="3">
        <v>48.8</v>
      </c>
      <c r="AH38" s="3">
        <v>0.49</v>
      </c>
      <c r="AI38" s="3">
        <v>50.3</v>
      </c>
      <c r="AJ38" s="3">
        <v>5.0000000000000001E-3</v>
      </c>
      <c r="AK38" s="3">
        <v>5</v>
      </c>
      <c r="AL38" s="3">
        <v>2.68</v>
      </c>
      <c r="AM38" s="3">
        <v>0.39200000000000002</v>
      </c>
      <c r="AN38" s="3">
        <v>1.08</v>
      </c>
      <c r="AO38" s="3">
        <v>0.8</v>
      </c>
      <c r="AP38" s="3">
        <v>0.9</v>
      </c>
      <c r="AQ38" s="3">
        <v>1.44</v>
      </c>
      <c r="AR38" s="3" t="s">
        <v>142</v>
      </c>
      <c r="AS38" s="3" t="s">
        <v>145</v>
      </c>
      <c r="AT38" s="3">
        <v>0.5</v>
      </c>
      <c r="AU38" s="3">
        <v>0.02</v>
      </c>
      <c r="AV38" s="3">
        <v>11.9</v>
      </c>
      <c r="AW38" s="3"/>
      <c r="AX38" s="3" t="s">
        <v>148</v>
      </c>
      <c r="AY38" s="3" t="s">
        <v>149</v>
      </c>
    </row>
    <row r="39" spans="1:51" x14ac:dyDescent="0.25">
      <c r="A39" s="15">
        <v>201652</v>
      </c>
      <c r="B39" s="3" t="s">
        <v>97</v>
      </c>
      <c r="C39" s="3" t="s">
        <v>94</v>
      </c>
      <c r="D39" s="3">
        <v>601450</v>
      </c>
      <c r="E39" s="3">
        <v>7103400</v>
      </c>
      <c r="G39" s="3"/>
      <c r="H39" s="3" t="s">
        <v>102</v>
      </c>
      <c r="I39" s="3" t="s">
        <v>26</v>
      </c>
      <c r="J39" s="3">
        <v>52</v>
      </c>
      <c r="K39" s="3">
        <v>0.5</v>
      </c>
      <c r="L39" s="3">
        <v>0.13</v>
      </c>
      <c r="M39" s="3">
        <v>5.49</v>
      </c>
      <c r="N39" s="3">
        <v>46.01</v>
      </c>
      <c r="O39" s="3">
        <v>86.5</v>
      </c>
      <c r="P39" s="18">
        <v>29</v>
      </c>
      <c r="Q39" s="3">
        <v>44.6</v>
      </c>
      <c r="R39" s="3">
        <v>4</v>
      </c>
      <c r="S39" s="3">
        <v>89</v>
      </c>
      <c r="T39" s="3">
        <v>0.73</v>
      </c>
      <c r="U39" s="3">
        <v>14.3</v>
      </c>
      <c r="V39" s="3">
        <v>7.1</v>
      </c>
      <c r="W39" s="16">
        <v>3.1</v>
      </c>
      <c r="X39" s="3">
        <v>23.3</v>
      </c>
      <c r="Y39" s="3">
        <v>90.6</v>
      </c>
      <c r="Z39" s="3">
        <v>7.0000000000000007E-2</v>
      </c>
      <c r="AA39" s="3">
        <v>0.31</v>
      </c>
      <c r="AB39" s="3">
        <v>1.1100000000000001</v>
      </c>
      <c r="AC39" s="3">
        <v>5</v>
      </c>
      <c r="AD39" s="3">
        <v>0.73</v>
      </c>
      <c r="AE39" s="3">
        <v>0.01</v>
      </c>
      <c r="AF39" s="3">
        <v>8.3000000000000007</v>
      </c>
      <c r="AG39" s="3">
        <v>38</v>
      </c>
      <c r="AH39" s="3">
        <v>0.49</v>
      </c>
      <c r="AI39" s="3">
        <v>77.8</v>
      </c>
      <c r="AJ39" s="3">
        <v>4.0000000000000001E-3</v>
      </c>
      <c r="AK39" s="3">
        <v>5</v>
      </c>
      <c r="AL39" s="3">
        <v>2.29</v>
      </c>
      <c r="AM39" s="3">
        <v>7.2999999999999995E-2</v>
      </c>
      <c r="AN39" s="3">
        <v>0.96</v>
      </c>
      <c r="AO39" s="3">
        <v>0.9</v>
      </c>
      <c r="AP39" s="3">
        <v>0.9</v>
      </c>
      <c r="AQ39" s="3">
        <v>1.1499999999999999</v>
      </c>
      <c r="AR39" s="3" t="s">
        <v>142</v>
      </c>
      <c r="AS39" s="3">
        <v>8</v>
      </c>
      <c r="AT39" s="3" t="s">
        <v>143</v>
      </c>
      <c r="AU39" s="3">
        <v>0.04</v>
      </c>
      <c r="AV39" s="3">
        <v>9.4</v>
      </c>
      <c r="AW39" s="3"/>
      <c r="AX39" s="3" t="s">
        <v>148</v>
      </c>
      <c r="AY39" s="3" t="s">
        <v>149</v>
      </c>
    </row>
    <row r="40" spans="1:51" x14ac:dyDescent="0.25">
      <c r="A40" s="15">
        <v>201653</v>
      </c>
      <c r="B40" s="3" t="s">
        <v>97</v>
      </c>
      <c r="C40" s="3" t="s">
        <v>94</v>
      </c>
      <c r="D40" s="3">
        <v>601500</v>
      </c>
      <c r="E40" s="3">
        <v>7103400</v>
      </c>
      <c r="F40" s="12">
        <v>537</v>
      </c>
      <c r="G40" s="3">
        <v>775</v>
      </c>
      <c r="H40" s="3" t="s">
        <v>102</v>
      </c>
      <c r="I40" s="3" t="s">
        <v>26</v>
      </c>
      <c r="J40" s="3">
        <v>53</v>
      </c>
      <c r="K40" s="3">
        <v>0.6</v>
      </c>
      <c r="L40" s="3">
        <v>0.56000000000000005</v>
      </c>
      <c r="M40" s="3">
        <v>25.53</v>
      </c>
      <c r="N40" s="3">
        <v>36.07</v>
      </c>
      <c r="O40" s="3">
        <v>64.2</v>
      </c>
      <c r="P40" s="18">
        <v>171</v>
      </c>
      <c r="Q40" s="3">
        <v>64.8</v>
      </c>
      <c r="R40" s="3">
        <v>6.3</v>
      </c>
      <c r="S40" s="3">
        <v>94</v>
      </c>
      <c r="T40" s="3">
        <v>1.39</v>
      </c>
      <c r="U40" s="3">
        <v>9</v>
      </c>
      <c r="V40" s="3">
        <v>7.7</v>
      </c>
      <c r="W40" s="16">
        <v>0.2</v>
      </c>
      <c r="X40" s="3">
        <v>31.4</v>
      </c>
      <c r="Y40" s="3">
        <v>33.6</v>
      </c>
      <c r="Z40" s="3">
        <v>0.13</v>
      </c>
      <c r="AA40" s="3">
        <v>0.7</v>
      </c>
      <c r="AB40" s="3">
        <v>0.94</v>
      </c>
      <c r="AC40" s="3">
        <v>14</v>
      </c>
      <c r="AD40" s="3">
        <v>0.41</v>
      </c>
      <c r="AE40" s="3">
        <v>2.8000000000000001E-2</v>
      </c>
      <c r="AF40" s="3">
        <v>22.2</v>
      </c>
      <c r="AG40" s="3">
        <v>39.299999999999997</v>
      </c>
      <c r="AH40" s="3">
        <v>0.55000000000000004</v>
      </c>
      <c r="AI40" s="3">
        <v>178.2</v>
      </c>
      <c r="AJ40" s="3">
        <v>6.0000000000000001E-3</v>
      </c>
      <c r="AK40" s="3">
        <v>5</v>
      </c>
      <c r="AL40" s="3">
        <v>1.35</v>
      </c>
      <c r="AM40" s="3">
        <v>0.03</v>
      </c>
      <c r="AN40" s="3">
        <v>0.11</v>
      </c>
      <c r="AO40" s="3">
        <v>0.4</v>
      </c>
      <c r="AP40" s="3">
        <v>2.2999999999999998</v>
      </c>
      <c r="AQ40" s="3">
        <v>0.27</v>
      </c>
      <c r="AR40" s="3" t="s">
        <v>142</v>
      </c>
      <c r="AS40" s="3">
        <v>15</v>
      </c>
      <c r="AT40" s="3">
        <v>0.2</v>
      </c>
      <c r="AU40" s="3">
        <v>0.04</v>
      </c>
      <c r="AV40" s="3">
        <v>5.5</v>
      </c>
      <c r="AW40" s="3"/>
      <c r="AX40" s="3" t="s">
        <v>148</v>
      </c>
      <c r="AY40" s="3" t="s">
        <v>149</v>
      </c>
    </row>
    <row r="41" spans="1:51" x14ac:dyDescent="0.25">
      <c r="A41" s="15">
        <v>201654</v>
      </c>
      <c r="B41" s="3" t="s">
        <v>97</v>
      </c>
      <c r="C41" s="3" t="s">
        <v>94</v>
      </c>
      <c r="D41" s="3">
        <v>601550</v>
      </c>
      <c r="E41" s="3">
        <v>7103400</v>
      </c>
      <c r="G41" s="3"/>
      <c r="H41" s="3" t="s">
        <v>102</v>
      </c>
      <c r="I41" s="3" t="s">
        <v>27</v>
      </c>
      <c r="J41" s="3">
        <v>54</v>
      </c>
      <c r="K41" s="3">
        <v>0.6</v>
      </c>
      <c r="L41" s="3">
        <v>1.06</v>
      </c>
      <c r="M41" s="3">
        <v>17.91</v>
      </c>
      <c r="N41" s="3">
        <v>32.450000000000003</v>
      </c>
      <c r="O41" s="3">
        <v>77</v>
      </c>
      <c r="P41" s="18">
        <v>132</v>
      </c>
      <c r="Q41" s="3">
        <v>38.299999999999997</v>
      </c>
      <c r="R41" s="3">
        <v>7.2</v>
      </c>
      <c r="S41" s="3">
        <v>158</v>
      </c>
      <c r="T41" s="3">
        <v>1.72</v>
      </c>
      <c r="U41" s="3">
        <v>18.3</v>
      </c>
      <c r="V41" s="3">
        <v>3.9</v>
      </c>
      <c r="W41" s="16">
        <v>0.2</v>
      </c>
      <c r="X41" s="3">
        <v>19.399999999999999</v>
      </c>
      <c r="Y41" s="3">
        <v>50.1</v>
      </c>
      <c r="Z41" s="3">
        <v>0.11</v>
      </c>
      <c r="AA41" s="3">
        <v>0.59</v>
      </c>
      <c r="AB41" s="3">
        <v>0.9</v>
      </c>
      <c r="AC41" s="3">
        <v>22</v>
      </c>
      <c r="AD41" s="3">
        <v>0.54</v>
      </c>
      <c r="AE41" s="3">
        <v>3.5999999999999997E-2</v>
      </c>
      <c r="AF41" s="3">
        <v>18</v>
      </c>
      <c r="AG41" s="3">
        <v>47.9</v>
      </c>
      <c r="AH41" s="3">
        <v>0.55000000000000004</v>
      </c>
      <c r="AI41" s="3">
        <v>362.2</v>
      </c>
      <c r="AJ41" s="3">
        <v>1.6E-2</v>
      </c>
      <c r="AK41" s="3">
        <v>5</v>
      </c>
      <c r="AL41" s="3">
        <v>1.5</v>
      </c>
      <c r="AM41" s="3">
        <v>3.5000000000000003E-2</v>
      </c>
      <c r="AN41" s="3">
        <v>0.14000000000000001</v>
      </c>
      <c r="AO41" s="3">
        <v>1</v>
      </c>
      <c r="AP41" s="3">
        <v>2.9</v>
      </c>
      <c r="AQ41" s="3">
        <v>0.44</v>
      </c>
      <c r="AR41" s="3" t="s">
        <v>142</v>
      </c>
      <c r="AS41" s="3">
        <v>21</v>
      </c>
      <c r="AT41" s="3">
        <v>0.1</v>
      </c>
      <c r="AU41" s="3">
        <v>7.0000000000000007E-2</v>
      </c>
      <c r="AV41" s="3">
        <v>6.4</v>
      </c>
      <c r="AW41" s="3"/>
      <c r="AX41" s="3" t="s">
        <v>148</v>
      </c>
      <c r="AY41" s="3" t="s">
        <v>149</v>
      </c>
    </row>
    <row r="42" spans="1:51" x14ac:dyDescent="0.25">
      <c r="A42" s="15">
        <v>201655</v>
      </c>
      <c r="B42" s="3" t="s">
        <v>97</v>
      </c>
      <c r="C42" s="3" t="s">
        <v>94</v>
      </c>
      <c r="D42" s="3">
        <v>601600</v>
      </c>
      <c r="E42" s="3">
        <v>7103400</v>
      </c>
      <c r="F42" s="12">
        <v>512</v>
      </c>
      <c r="G42" s="3">
        <v>774</v>
      </c>
      <c r="H42" s="3" t="s">
        <v>102</v>
      </c>
      <c r="I42" s="3" t="s">
        <v>26</v>
      </c>
      <c r="J42" s="3">
        <v>55</v>
      </c>
      <c r="K42" s="3">
        <v>0.5</v>
      </c>
      <c r="L42" s="3">
        <v>1.35</v>
      </c>
      <c r="M42" s="3">
        <v>25.18</v>
      </c>
      <c r="N42" s="3">
        <v>29.08</v>
      </c>
      <c r="O42" s="3">
        <v>64.8</v>
      </c>
      <c r="P42" s="18">
        <v>212</v>
      </c>
      <c r="Q42" s="3">
        <v>33.4</v>
      </c>
      <c r="R42" s="3">
        <v>7.4</v>
      </c>
      <c r="S42" s="3">
        <v>194</v>
      </c>
      <c r="T42" s="3">
        <v>1.56</v>
      </c>
      <c r="U42" s="3">
        <v>15</v>
      </c>
      <c r="V42" s="3">
        <v>4.2</v>
      </c>
      <c r="W42" s="16">
        <v>4.0999999999999996</v>
      </c>
      <c r="X42" s="3">
        <v>15.3</v>
      </c>
      <c r="Y42" s="3">
        <v>24</v>
      </c>
      <c r="Z42" s="3">
        <v>0.14000000000000001</v>
      </c>
      <c r="AA42" s="3">
        <v>0.66</v>
      </c>
      <c r="AB42" s="3">
        <v>0.59</v>
      </c>
      <c r="AC42" s="3">
        <v>24</v>
      </c>
      <c r="AD42" s="3">
        <v>0.25</v>
      </c>
      <c r="AE42" s="3">
        <v>2.1000000000000001E-2</v>
      </c>
      <c r="AF42" s="3">
        <v>20</v>
      </c>
      <c r="AG42" s="3">
        <v>35.799999999999997</v>
      </c>
      <c r="AH42" s="3">
        <v>0.48</v>
      </c>
      <c r="AI42" s="3">
        <v>172.3</v>
      </c>
      <c r="AJ42" s="3">
        <v>1.6E-2</v>
      </c>
      <c r="AK42" s="3">
        <v>4</v>
      </c>
      <c r="AL42" s="3">
        <v>1.28</v>
      </c>
      <c r="AM42" s="3">
        <v>1.2999999999999999E-2</v>
      </c>
      <c r="AN42" s="3">
        <v>0.09</v>
      </c>
      <c r="AO42" s="3">
        <v>0.5</v>
      </c>
      <c r="AP42" s="3">
        <v>3.3</v>
      </c>
      <c r="AQ42" s="3">
        <v>0.5</v>
      </c>
      <c r="AR42" s="3" t="s">
        <v>142</v>
      </c>
      <c r="AS42" s="3">
        <v>23</v>
      </c>
      <c r="AT42" s="3">
        <v>0.2</v>
      </c>
      <c r="AU42" s="3">
        <v>0.04</v>
      </c>
      <c r="AV42" s="3">
        <v>4.8</v>
      </c>
      <c r="AW42" s="3"/>
      <c r="AX42" s="3" t="s">
        <v>148</v>
      </c>
      <c r="AY42" s="3" t="s">
        <v>149</v>
      </c>
    </row>
    <row r="43" spans="1:51" x14ac:dyDescent="0.25">
      <c r="A43" s="15">
        <v>201656</v>
      </c>
      <c r="B43" s="3" t="s">
        <v>97</v>
      </c>
      <c r="C43" s="3" t="s">
        <v>94</v>
      </c>
      <c r="D43" s="3">
        <v>601650</v>
      </c>
      <c r="E43" s="3">
        <v>7103400</v>
      </c>
      <c r="G43" s="3"/>
      <c r="H43" s="3" t="s">
        <v>102</v>
      </c>
      <c r="I43" s="3" t="s">
        <v>28</v>
      </c>
      <c r="J43" s="3">
        <v>56</v>
      </c>
      <c r="K43" s="3">
        <v>0.6</v>
      </c>
      <c r="L43" s="3">
        <v>0.45</v>
      </c>
      <c r="M43" s="3">
        <v>21.59</v>
      </c>
      <c r="N43" s="3">
        <v>13.34</v>
      </c>
      <c r="O43" s="3">
        <v>51.2</v>
      </c>
      <c r="P43" s="18">
        <v>156</v>
      </c>
      <c r="Q43" s="3">
        <v>33.1</v>
      </c>
      <c r="R43" s="3">
        <v>5.4</v>
      </c>
      <c r="S43" s="3">
        <v>58</v>
      </c>
      <c r="T43" s="3">
        <v>1.1000000000000001</v>
      </c>
      <c r="U43" s="3">
        <v>6.7</v>
      </c>
      <c r="V43" s="3">
        <v>3.1</v>
      </c>
      <c r="W43" s="16">
        <v>4.5</v>
      </c>
      <c r="X43" s="3">
        <v>14.7</v>
      </c>
      <c r="Y43" s="3">
        <v>13.5</v>
      </c>
      <c r="Z43" s="3">
        <v>0.08</v>
      </c>
      <c r="AA43" s="3">
        <v>0.26</v>
      </c>
      <c r="AB43" s="3">
        <v>0.33</v>
      </c>
      <c r="AC43" s="3">
        <v>12</v>
      </c>
      <c r="AD43" s="3">
        <v>0.17</v>
      </c>
      <c r="AE43" s="3">
        <v>2.3E-2</v>
      </c>
      <c r="AF43" s="3">
        <v>24</v>
      </c>
      <c r="AG43" s="3">
        <v>39.799999999999997</v>
      </c>
      <c r="AH43" s="3">
        <v>0.36</v>
      </c>
      <c r="AI43" s="3">
        <v>63.2</v>
      </c>
      <c r="AJ43" s="3">
        <v>6.0000000000000001E-3</v>
      </c>
      <c r="AK43" s="3">
        <v>5</v>
      </c>
      <c r="AL43" s="3">
        <v>0.94</v>
      </c>
      <c r="AM43" s="3">
        <v>0.01</v>
      </c>
      <c r="AN43" s="3">
        <v>0.08</v>
      </c>
      <c r="AO43" s="3">
        <v>1.1000000000000001</v>
      </c>
      <c r="AP43" s="3">
        <v>2.1</v>
      </c>
      <c r="AQ43" s="3">
        <v>0.28000000000000003</v>
      </c>
      <c r="AR43" s="3" t="s">
        <v>142</v>
      </c>
      <c r="AS43" s="3">
        <v>16</v>
      </c>
      <c r="AT43" s="3" t="s">
        <v>143</v>
      </c>
      <c r="AU43" s="3">
        <v>0.06</v>
      </c>
      <c r="AV43" s="3">
        <v>2.8</v>
      </c>
      <c r="AW43" s="3"/>
      <c r="AX43" s="3" t="s">
        <v>148</v>
      </c>
      <c r="AY43" s="3" t="s">
        <v>149</v>
      </c>
    </row>
    <row r="44" spans="1:51" x14ac:dyDescent="0.25">
      <c r="A44" s="15">
        <v>201657</v>
      </c>
      <c r="B44" s="3" t="s">
        <v>97</v>
      </c>
      <c r="C44" s="3" t="s">
        <v>94</v>
      </c>
      <c r="D44" s="3">
        <v>601700</v>
      </c>
      <c r="E44" s="3">
        <v>7103400</v>
      </c>
      <c r="F44" s="12">
        <v>555</v>
      </c>
      <c r="G44" s="3">
        <v>769</v>
      </c>
      <c r="H44" s="3" t="s">
        <v>102</v>
      </c>
      <c r="I44" s="3" t="s">
        <v>25</v>
      </c>
      <c r="J44" s="3">
        <v>57</v>
      </c>
      <c r="K44" s="3"/>
      <c r="L44" s="3">
        <v>0.34</v>
      </c>
      <c r="M44" s="3">
        <v>9.2899999999999991</v>
      </c>
      <c r="N44" s="3">
        <v>12.27</v>
      </c>
      <c r="O44" s="3">
        <v>46.4</v>
      </c>
      <c r="P44" s="18">
        <v>38</v>
      </c>
      <c r="Q44" s="3">
        <v>17.3</v>
      </c>
      <c r="R44" s="3">
        <v>2.5</v>
      </c>
      <c r="S44" s="3">
        <v>34</v>
      </c>
      <c r="T44" s="3">
        <v>0.53</v>
      </c>
      <c r="U44" s="3">
        <v>5.8</v>
      </c>
      <c r="V44" s="3">
        <v>3.9</v>
      </c>
      <c r="W44" s="16">
        <v>2.1</v>
      </c>
      <c r="X44" s="3">
        <v>15.6</v>
      </c>
      <c r="Y44" s="3">
        <v>9.9</v>
      </c>
      <c r="Z44" s="3">
        <v>0.05</v>
      </c>
      <c r="AA44" s="3">
        <v>0.19</v>
      </c>
      <c r="AB44" s="3">
        <v>0.43</v>
      </c>
      <c r="AC44" s="3">
        <v>4</v>
      </c>
      <c r="AD44" s="3">
        <v>0.16</v>
      </c>
      <c r="AE44" s="3">
        <v>1.9E-2</v>
      </c>
      <c r="AF44" s="3">
        <v>12.2</v>
      </c>
      <c r="AG44" s="3">
        <v>16.399999999999999</v>
      </c>
      <c r="AH44" s="3">
        <v>0.19</v>
      </c>
      <c r="AI44" s="3">
        <v>30</v>
      </c>
      <c r="AJ44" s="3">
        <v>3.0000000000000001E-3</v>
      </c>
      <c r="AK44" s="3">
        <v>2</v>
      </c>
      <c r="AL44" s="3">
        <v>0.46</v>
      </c>
      <c r="AM44" s="3">
        <v>3.5999999999999997E-2</v>
      </c>
      <c r="AN44" s="3">
        <v>0.1</v>
      </c>
      <c r="AO44" s="3">
        <v>0.7</v>
      </c>
      <c r="AP44" s="3">
        <v>1</v>
      </c>
      <c r="AQ44" s="3">
        <v>0.45</v>
      </c>
      <c r="AR44" s="3" t="s">
        <v>142</v>
      </c>
      <c r="AS44" s="3">
        <v>8</v>
      </c>
      <c r="AT44" s="3">
        <v>0.1</v>
      </c>
      <c r="AU44" s="3" t="s">
        <v>142</v>
      </c>
      <c r="AV44" s="3">
        <v>2.1</v>
      </c>
      <c r="AW44" s="3"/>
      <c r="AX44" s="3" t="s">
        <v>148</v>
      </c>
      <c r="AY44" s="3" t="s">
        <v>149</v>
      </c>
    </row>
    <row r="45" spans="1:51" x14ac:dyDescent="0.25">
      <c r="A45" s="15">
        <v>201658</v>
      </c>
      <c r="B45" s="3" t="s">
        <v>97</v>
      </c>
      <c r="C45" s="3" t="s">
        <v>94</v>
      </c>
      <c r="D45" s="3">
        <v>601750</v>
      </c>
      <c r="E45" s="3">
        <v>7103400</v>
      </c>
      <c r="G45" s="3"/>
      <c r="H45" s="3" t="s">
        <v>102</v>
      </c>
      <c r="I45" s="3" t="s">
        <v>29</v>
      </c>
      <c r="J45" s="3">
        <v>58</v>
      </c>
      <c r="K45" s="3"/>
      <c r="L45" s="3">
        <v>3.86</v>
      </c>
      <c r="M45" s="3">
        <v>17.149999999999999</v>
      </c>
      <c r="N45" s="3">
        <v>38.200000000000003</v>
      </c>
      <c r="O45" s="3">
        <v>123.5</v>
      </c>
      <c r="P45" s="18">
        <v>179</v>
      </c>
      <c r="Q45" s="3">
        <v>33.9</v>
      </c>
      <c r="R45" s="3">
        <v>5.7</v>
      </c>
      <c r="S45" s="3">
        <v>110</v>
      </c>
      <c r="T45" s="3">
        <v>0.84</v>
      </c>
      <c r="U45" s="3">
        <v>15.1</v>
      </c>
      <c r="V45" s="3">
        <v>10.4</v>
      </c>
      <c r="W45" s="16">
        <v>0.3</v>
      </c>
      <c r="X45" s="3">
        <v>32.200000000000003</v>
      </c>
      <c r="Y45" s="3">
        <v>22.5</v>
      </c>
      <c r="Z45" s="3">
        <v>0.45</v>
      </c>
      <c r="AA45" s="3">
        <v>1.05</v>
      </c>
      <c r="AB45" s="3">
        <v>2.48</v>
      </c>
      <c r="AC45" s="3">
        <v>7</v>
      </c>
      <c r="AD45" s="3">
        <v>0.34</v>
      </c>
      <c r="AE45" s="3">
        <v>3.5999999999999997E-2</v>
      </c>
      <c r="AF45" s="3">
        <v>24.3</v>
      </c>
      <c r="AG45" s="3">
        <v>22.9</v>
      </c>
      <c r="AH45" s="3">
        <v>0.43</v>
      </c>
      <c r="AI45" s="3">
        <v>72.900000000000006</v>
      </c>
      <c r="AJ45" s="3">
        <v>5.0000000000000001E-3</v>
      </c>
      <c r="AK45" s="3">
        <v>5</v>
      </c>
      <c r="AL45" s="3">
        <v>0.95</v>
      </c>
      <c r="AM45" s="3">
        <v>1.2E-2</v>
      </c>
      <c r="AN45" s="3">
        <v>0.17</v>
      </c>
      <c r="AO45" s="3">
        <v>1.1000000000000001</v>
      </c>
      <c r="AP45" s="3">
        <v>1.3</v>
      </c>
      <c r="AQ45" s="3">
        <v>0.82</v>
      </c>
      <c r="AR45" s="3" t="s">
        <v>142</v>
      </c>
      <c r="AS45" s="3">
        <v>14</v>
      </c>
      <c r="AT45" s="3">
        <v>0.6</v>
      </c>
      <c r="AU45" s="3">
        <v>0.02</v>
      </c>
      <c r="AV45" s="3">
        <v>4.0999999999999996</v>
      </c>
      <c r="AW45" s="3"/>
      <c r="AX45" s="3" t="s">
        <v>148</v>
      </c>
      <c r="AY45" s="3" t="s">
        <v>149</v>
      </c>
    </row>
    <row r="46" spans="1:51" x14ac:dyDescent="0.25">
      <c r="A46" s="15">
        <v>201659</v>
      </c>
      <c r="B46" s="3" t="s">
        <v>97</v>
      </c>
      <c r="C46" s="3" t="s">
        <v>94</v>
      </c>
      <c r="D46" s="3">
        <v>601800</v>
      </c>
      <c r="E46" s="3">
        <v>7103400</v>
      </c>
      <c r="F46" s="12">
        <v>517</v>
      </c>
      <c r="G46" s="3">
        <v>768</v>
      </c>
      <c r="H46" s="3" t="s">
        <v>103</v>
      </c>
      <c r="I46" s="3" t="s">
        <v>30</v>
      </c>
      <c r="J46" s="3">
        <v>59</v>
      </c>
      <c r="K46" s="3">
        <v>0.5</v>
      </c>
      <c r="L46" s="3">
        <v>0.98</v>
      </c>
      <c r="M46" s="3">
        <v>11.75</v>
      </c>
      <c r="N46" s="3">
        <v>39.92</v>
      </c>
      <c r="O46" s="3">
        <v>147.80000000000001</v>
      </c>
      <c r="P46" s="18">
        <v>144</v>
      </c>
      <c r="Q46" s="3">
        <v>35.5</v>
      </c>
      <c r="R46" s="3">
        <v>3.3</v>
      </c>
      <c r="S46" s="3">
        <v>159</v>
      </c>
      <c r="T46" s="3">
        <v>1.1100000000000001</v>
      </c>
      <c r="U46" s="3">
        <v>19.8</v>
      </c>
      <c r="V46" s="3">
        <v>12.4</v>
      </c>
      <c r="W46" s="16">
        <v>0.8</v>
      </c>
      <c r="X46" s="3">
        <v>47.5</v>
      </c>
      <c r="Y46" s="3">
        <v>24.7</v>
      </c>
      <c r="Z46" s="3">
        <v>0.91</v>
      </c>
      <c r="AA46" s="3">
        <v>0.97</v>
      </c>
      <c r="AB46" s="3">
        <v>9.8000000000000007</v>
      </c>
      <c r="AC46" s="3">
        <v>7</v>
      </c>
      <c r="AD46" s="3">
        <v>0.54</v>
      </c>
      <c r="AE46" s="3">
        <v>1.6E-2</v>
      </c>
      <c r="AF46" s="3">
        <v>24.1</v>
      </c>
      <c r="AG46" s="3">
        <v>28.3</v>
      </c>
      <c r="AH46" s="3">
        <v>0.49</v>
      </c>
      <c r="AI46" s="3">
        <v>107.8</v>
      </c>
      <c r="AJ46" s="3">
        <v>6.0000000000000001E-3</v>
      </c>
      <c r="AK46" s="3">
        <v>8</v>
      </c>
      <c r="AL46" s="3">
        <v>1.55</v>
      </c>
      <c r="AM46" s="3">
        <v>1.4999999999999999E-2</v>
      </c>
      <c r="AN46" s="3">
        <v>0.18</v>
      </c>
      <c r="AO46" s="3">
        <v>1</v>
      </c>
      <c r="AP46" s="3">
        <v>1.6</v>
      </c>
      <c r="AQ46" s="3">
        <v>0.72</v>
      </c>
      <c r="AR46" s="3" t="s">
        <v>142</v>
      </c>
      <c r="AS46" s="3">
        <v>11</v>
      </c>
      <c r="AT46" s="3">
        <v>0.7</v>
      </c>
      <c r="AU46" s="3" t="s">
        <v>142</v>
      </c>
      <c r="AV46" s="3">
        <v>7.5</v>
      </c>
      <c r="AW46" s="3"/>
      <c r="AX46" s="3" t="s">
        <v>148</v>
      </c>
      <c r="AY46" s="3" t="s">
        <v>149</v>
      </c>
    </row>
    <row r="47" spans="1:51" x14ac:dyDescent="0.25">
      <c r="A47" s="15">
        <v>201660</v>
      </c>
      <c r="B47" s="3" t="s">
        <v>97</v>
      </c>
      <c r="C47" s="3" t="s">
        <v>94</v>
      </c>
      <c r="D47" s="3">
        <v>601850</v>
      </c>
      <c r="E47" s="3">
        <v>7103400</v>
      </c>
      <c r="G47" s="3"/>
      <c r="H47" s="3" t="s">
        <v>103</v>
      </c>
      <c r="I47" s="3" t="s">
        <v>30</v>
      </c>
      <c r="J47" s="3">
        <v>60</v>
      </c>
      <c r="K47" s="3">
        <v>0.5</v>
      </c>
      <c r="L47" s="3">
        <v>2.58</v>
      </c>
      <c r="M47" s="3">
        <v>15</v>
      </c>
      <c r="N47" s="3">
        <v>29.21</v>
      </c>
      <c r="O47" s="3">
        <v>99.6</v>
      </c>
      <c r="P47" s="18">
        <v>216</v>
      </c>
      <c r="Q47" s="3">
        <v>26.8</v>
      </c>
      <c r="R47" s="3">
        <v>6.9</v>
      </c>
      <c r="S47" s="3">
        <v>967</v>
      </c>
      <c r="T47" s="3">
        <v>1.48</v>
      </c>
      <c r="U47" s="3">
        <v>58.9</v>
      </c>
      <c r="V47" s="3">
        <v>13.3</v>
      </c>
      <c r="W47" s="16" t="s">
        <v>147</v>
      </c>
      <c r="X47" s="3">
        <v>27.5</v>
      </c>
      <c r="Y47" s="3">
        <v>63.4</v>
      </c>
      <c r="Z47" s="3">
        <v>0.84</v>
      </c>
      <c r="AA47" s="3">
        <v>1.35</v>
      </c>
      <c r="AB47" s="3">
        <v>8.9600000000000009</v>
      </c>
      <c r="AC47" s="3">
        <v>25</v>
      </c>
      <c r="AD47" s="3">
        <v>0.56999999999999995</v>
      </c>
      <c r="AE47" s="3">
        <v>6.6000000000000003E-2</v>
      </c>
      <c r="AF47" s="3">
        <v>31.7</v>
      </c>
      <c r="AG47" s="3">
        <v>25</v>
      </c>
      <c r="AH47" s="3">
        <v>0.31</v>
      </c>
      <c r="AI47" s="3">
        <v>178.6</v>
      </c>
      <c r="AJ47" s="3">
        <v>8.0000000000000002E-3</v>
      </c>
      <c r="AK47" s="3">
        <v>7</v>
      </c>
      <c r="AL47" s="3">
        <v>1.22</v>
      </c>
      <c r="AM47" s="3">
        <v>6.6000000000000003E-2</v>
      </c>
      <c r="AN47" s="3">
        <v>0.28999999999999998</v>
      </c>
      <c r="AO47" s="3">
        <v>0.3</v>
      </c>
      <c r="AP47" s="3">
        <v>3.9</v>
      </c>
      <c r="AQ47" s="3">
        <v>0.97</v>
      </c>
      <c r="AR47" s="3" t="s">
        <v>142</v>
      </c>
      <c r="AS47" s="3">
        <v>14</v>
      </c>
      <c r="AT47" s="3">
        <v>1.2</v>
      </c>
      <c r="AU47" s="3">
        <v>0.03</v>
      </c>
      <c r="AV47" s="3">
        <v>4.4000000000000004</v>
      </c>
      <c r="AW47" s="3"/>
      <c r="AX47" s="3" t="s">
        <v>148</v>
      </c>
      <c r="AY47" s="3" t="s">
        <v>149</v>
      </c>
    </row>
    <row r="48" spans="1:51" x14ac:dyDescent="0.25">
      <c r="A48" s="15">
        <v>201661</v>
      </c>
      <c r="B48" s="3" t="s">
        <v>97</v>
      </c>
      <c r="C48" s="3" t="s">
        <v>94</v>
      </c>
      <c r="D48" s="3">
        <v>601900</v>
      </c>
      <c r="E48" s="3">
        <v>7103400</v>
      </c>
      <c r="F48" s="12">
        <v>478</v>
      </c>
      <c r="G48" s="3">
        <v>765</v>
      </c>
      <c r="H48" s="3" t="s">
        <v>103</v>
      </c>
      <c r="I48" s="3" t="s">
        <v>31</v>
      </c>
      <c r="J48" s="3">
        <v>61</v>
      </c>
      <c r="K48" s="3">
        <v>0.5</v>
      </c>
      <c r="L48" s="3">
        <v>1.41</v>
      </c>
      <c r="M48" s="3">
        <v>11.32</v>
      </c>
      <c r="N48" s="3">
        <v>17.93</v>
      </c>
      <c r="O48" s="3">
        <v>71.3</v>
      </c>
      <c r="P48" s="18">
        <v>105</v>
      </c>
      <c r="Q48" s="3">
        <v>14.7</v>
      </c>
      <c r="R48" s="3">
        <v>3.3</v>
      </c>
      <c r="S48" s="3">
        <v>89</v>
      </c>
      <c r="T48" s="3">
        <v>1.17</v>
      </c>
      <c r="U48" s="3">
        <v>12.1</v>
      </c>
      <c r="V48" s="3">
        <v>6.7</v>
      </c>
      <c r="W48" s="16">
        <v>2.2999999999999998</v>
      </c>
      <c r="X48" s="3">
        <v>24</v>
      </c>
      <c r="Y48" s="3">
        <v>16.7</v>
      </c>
      <c r="Z48" s="3">
        <v>0.16</v>
      </c>
      <c r="AA48" s="3">
        <v>0.72</v>
      </c>
      <c r="AB48" s="3">
        <v>3.1</v>
      </c>
      <c r="AC48" s="3">
        <v>12</v>
      </c>
      <c r="AD48" s="3">
        <v>0.28999999999999998</v>
      </c>
      <c r="AE48" s="3">
        <v>3.2000000000000001E-2</v>
      </c>
      <c r="AF48" s="3">
        <v>20.5</v>
      </c>
      <c r="AG48" s="3">
        <v>13.9</v>
      </c>
      <c r="AH48" s="3">
        <v>0.24</v>
      </c>
      <c r="AI48" s="3">
        <v>50.1</v>
      </c>
      <c r="AJ48" s="3">
        <v>8.9999999999999993E-3</v>
      </c>
      <c r="AK48" s="3">
        <v>6</v>
      </c>
      <c r="AL48" s="3">
        <v>0.8</v>
      </c>
      <c r="AM48" s="3">
        <v>2.4E-2</v>
      </c>
      <c r="AN48" s="3">
        <v>0.15</v>
      </c>
      <c r="AO48" s="3">
        <v>2.1</v>
      </c>
      <c r="AP48" s="3">
        <v>2.2000000000000002</v>
      </c>
      <c r="AQ48" s="3">
        <v>0.54</v>
      </c>
      <c r="AR48" s="3" t="s">
        <v>142</v>
      </c>
      <c r="AS48" s="3">
        <v>5</v>
      </c>
      <c r="AT48" s="3">
        <v>0.2</v>
      </c>
      <c r="AU48" s="3" t="s">
        <v>142</v>
      </c>
      <c r="AV48" s="3">
        <v>3.8</v>
      </c>
      <c r="AW48" s="3"/>
      <c r="AX48" s="3" t="s">
        <v>148</v>
      </c>
      <c r="AY48" s="3" t="s">
        <v>149</v>
      </c>
    </row>
    <row r="49" spans="1:51" x14ac:dyDescent="0.25">
      <c r="A49" s="15">
        <v>201662</v>
      </c>
      <c r="B49" s="3" t="s">
        <v>97</v>
      </c>
      <c r="C49" s="3" t="s">
        <v>94</v>
      </c>
      <c r="D49" s="3">
        <v>601950</v>
      </c>
      <c r="E49" s="3">
        <v>7103400</v>
      </c>
      <c r="G49" s="3"/>
      <c r="H49" s="3" t="s">
        <v>103</v>
      </c>
      <c r="I49" s="3" t="s">
        <v>26</v>
      </c>
      <c r="J49" s="3">
        <v>62</v>
      </c>
      <c r="K49" s="3">
        <v>0.6</v>
      </c>
      <c r="L49" s="3">
        <v>0.26</v>
      </c>
      <c r="M49" s="3">
        <v>18.739999999999998</v>
      </c>
      <c r="N49" s="3">
        <v>20.16</v>
      </c>
      <c r="O49" s="3">
        <v>83.8</v>
      </c>
      <c r="P49" s="18">
        <v>154</v>
      </c>
      <c r="Q49" s="3">
        <v>21.2</v>
      </c>
      <c r="R49" s="3">
        <v>6</v>
      </c>
      <c r="S49" s="3">
        <v>148</v>
      </c>
      <c r="T49" s="3">
        <v>1.31</v>
      </c>
      <c r="U49" s="3">
        <v>9.6</v>
      </c>
      <c r="V49" s="3">
        <v>6.6</v>
      </c>
      <c r="W49" s="16" t="s">
        <v>147</v>
      </c>
      <c r="X49" s="3">
        <v>23.1</v>
      </c>
      <c r="Y49" s="3">
        <v>35.299999999999997</v>
      </c>
      <c r="Z49" s="3">
        <v>0.57999999999999996</v>
      </c>
      <c r="AA49" s="3">
        <v>0.98</v>
      </c>
      <c r="AB49" s="3">
        <v>2.7</v>
      </c>
      <c r="AC49" s="3">
        <v>19</v>
      </c>
      <c r="AD49" s="3">
        <v>0.47</v>
      </c>
      <c r="AE49" s="3">
        <v>0.05</v>
      </c>
      <c r="AF49" s="3">
        <v>24.2</v>
      </c>
      <c r="AG49" s="3">
        <v>22.6</v>
      </c>
      <c r="AH49" s="3">
        <v>0.37</v>
      </c>
      <c r="AI49" s="3">
        <v>97.7</v>
      </c>
      <c r="AJ49" s="3">
        <v>7.0000000000000001E-3</v>
      </c>
      <c r="AK49" s="3">
        <v>6</v>
      </c>
      <c r="AL49" s="3">
        <v>1.22</v>
      </c>
      <c r="AM49" s="3">
        <v>4.2999999999999997E-2</v>
      </c>
      <c r="AN49" s="3">
        <v>0.25</v>
      </c>
      <c r="AO49" s="3">
        <v>0.4</v>
      </c>
      <c r="AP49" s="3">
        <v>3.2</v>
      </c>
      <c r="AQ49" s="3">
        <v>0.52</v>
      </c>
      <c r="AR49" s="3" t="s">
        <v>142</v>
      </c>
      <c r="AS49" s="3">
        <v>11</v>
      </c>
      <c r="AT49" s="3">
        <v>0.4</v>
      </c>
      <c r="AU49" s="3">
        <v>0.02</v>
      </c>
      <c r="AV49" s="3">
        <v>4.8</v>
      </c>
      <c r="AW49" s="3"/>
      <c r="AX49" s="3" t="s">
        <v>148</v>
      </c>
      <c r="AY49" s="3" t="s">
        <v>149</v>
      </c>
    </row>
    <row r="50" spans="1:51" x14ac:dyDescent="0.25">
      <c r="A50" s="15">
        <v>201663</v>
      </c>
      <c r="B50" s="3" t="s">
        <v>97</v>
      </c>
      <c r="C50" s="3" t="s">
        <v>94</v>
      </c>
      <c r="D50" s="3">
        <v>602000</v>
      </c>
      <c r="E50" s="3">
        <v>7103400</v>
      </c>
      <c r="F50" s="12">
        <v>465</v>
      </c>
      <c r="G50" s="3">
        <v>764</v>
      </c>
      <c r="H50" s="3" t="s">
        <v>103</v>
      </c>
      <c r="I50" s="3" t="s">
        <v>32</v>
      </c>
      <c r="J50" s="3">
        <v>63</v>
      </c>
      <c r="K50" s="3">
        <v>0.6</v>
      </c>
      <c r="L50" s="3">
        <v>0.15</v>
      </c>
      <c r="M50" s="3">
        <v>12.45</v>
      </c>
      <c r="N50" s="3">
        <v>22.31</v>
      </c>
      <c r="O50" s="3">
        <v>67.400000000000006</v>
      </c>
      <c r="P50" s="18">
        <v>97</v>
      </c>
      <c r="Q50" s="3">
        <v>21.2</v>
      </c>
      <c r="R50" s="3">
        <v>1.6</v>
      </c>
      <c r="S50" s="3">
        <v>53</v>
      </c>
      <c r="T50" s="3">
        <v>0.61</v>
      </c>
      <c r="U50" s="3">
        <v>6.8</v>
      </c>
      <c r="V50" s="3">
        <v>9.6</v>
      </c>
      <c r="W50" s="16">
        <v>1.9</v>
      </c>
      <c r="X50" s="3">
        <v>31</v>
      </c>
      <c r="Y50" s="3">
        <v>20.399999999999999</v>
      </c>
      <c r="Z50" s="3">
        <v>0.18</v>
      </c>
      <c r="AA50" s="3">
        <v>0.57999999999999996</v>
      </c>
      <c r="AB50" s="3">
        <v>1.33</v>
      </c>
      <c r="AC50" s="3">
        <v>4</v>
      </c>
      <c r="AD50" s="3">
        <v>0.32</v>
      </c>
      <c r="AE50" s="3">
        <v>1.7000000000000001E-2</v>
      </c>
      <c r="AF50" s="3">
        <v>18</v>
      </c>
      <c r="AG50" s="3">
        <v>23.8</v>
      </c>
      <c r="AH50" s="3">
        <v>0.26</v>
      </c>
      <c r="AI50" s="3">
        <v>77.599999999999994</v>
      </c>
      <c r="AJ50" s="3">
        <v>5.0000000000000001E-3</v>
      </c>
      <c r="AK50" s="3">
        <v>6</v>
      </c>
      <c r="AL50" s="3">
        <v>0.87</v>
      </c>
      <c r="AM50" s="3">
        <v>0.05</v>
      </c>
      <c r="AN50" s="3">
        <v>0.21</v>
      </c>
      <c r="AO50" s="3">
        <v>0.5</v>
      </c>
      <c r="AP50" s="3">
        <v>1.1000000000000001</v>
      </c>
      <c r="AQ50" s="3">
        <v>0.36</v>
      </c>
      <c r="AR50" s="3" t="s">
        <v>142</v>
      </c>
      <c r="AS50" s="3">
        <v>7</v>
      </c>
      <c r="AT50" s="3" t="s">
        <v>143</v>
      </c>
      <c r="AU50" s="3">
        <v>0.03</v>
      </c>
      <c r="AV50" s="3">
        <v>4.8</v>
      </c>
      <c r="AW50" s="3"/>
      <c r="AX50" s="3" t="s">
        <v>148</v>
      </c>
      <c r="AY50" s="3" t="s">
        <v>149</v>
      </c>
    </row>
    <row r="51" spans="1:51" x14ac:dyDescent="0.25">
      <c r="A51" s="15">
        <v>201664</v>
      </c>
      <c r="B51" s="3" t="s">
        <v>97</v>
      </c>
      <c r="C51" s="3" t="s">
        <v>94</v>
      </c>
      <c r="D51" s="3">
        <v>602050</v>
      </c>
      <c r="E51" s="3">
        <v>7103400</v>
      </c>
      <c r="G51" s="3"/>
      <c r="H51" s="3" t="s">
        <v>103</v>
      </c>
      <c r="I51" s="3" t="s">
        <v>29</v>
      </c>
      <c r="J51" s="3">
        <v>64</v>
      </c>
      <c r="K51" s="3"/>
      <c r="L51" s="3">
        <v>1.0900000000000001</v>
      </c>
      <c r="M51" s="3">
        <v>11.72</v>
      </c>
      <c r="N51" s="3">
        <v>16.329999999999998</v>
      </c>
      <c r="O51" s="3">
        <v>64.599999999999994</v>
      </c>
      <c r="P51" s="18">
        <v>150</v>
      </c>
      <c r="Q51" s="3">
        <v>49.5</v>
      </c>
      <c r="R51" s="3">
        <v>4.7</v>
      </c>
      <c r="S51" s="3">
        <v>94</v>
      </c>
      <c r="T51" s="3">
        <v>1.0900000000000001</v>
      </c>
      <c r="U51" s="3">
        <v>33.6</v>
      </c>
      <c r="V51" s="3">
        <v>4.8</v>
      </c>
      <c r="W51" s="16">
        <v>1.9</v>
      </c>
      <c r="X51" s="3">
        <v>16.2</v>
      </c>
      <c r="Y51" s="3">
        <v>14.3</v>
      </c>
      <c r="Z51" s="3">
        <v>7.0000000000000007E-2</v>
      </c>
      <c r="AA51" s="3">
        <v>0.46</v>
      </c>
      <c r="AB51" s="3">
        <v>1.75</v>
      </c>
      <c r="AC51" s="3">
        <v>7</v>
      </c>
      <c r="AD51" s="3">
        <v>0.2</v>
      </c>
      <c r="AE51" s="3">
        <v>1.4999999999999999E-2</v>
      </c>
      <c r="AF51" s="3">
        <v>13</v>
      </c>
      <c r="AG51" s="3">
        <v>33.5</v>
      </c>
      <c r="AH51" s="3">
        <v>0.32</v>
      </c>
      <c r="AI51" s="3">
        <v>47.7</v>
      </c>
      <c r="AJ51" s="3">
        <v>4.0000000000000001E-3</v>
      </c>
      <c r="AK51" s="3">
        <v>4</v>
      </c>
      <c r="AL51" s="3">
        <v>0.8</v>
      </c>
      <c r="AM51" s="3">
        <v>1.7999999999999999E-2</v>
      </c>
      <c r="AN51" s="3">
        <v>0.15</v>
      </c>
      <c r="AO51" s="3">
        <v>0.6</v>
      </c>
      <c r="AP51" s="3">
        <v>1.3</v>
      </c>
      <c r="AQ51" s="3">
        <v>0.69</v>
      </c>
      <c r="AR51" s="3" t="s">
        <v>142</v>
      </c>
      <c r="AS51" s="3">
        <v>8</v>
      </c>
      <c r="AT51" s="3">
        <v>0.7</v>
      </c>
      <c r="AU51" s="3">
        <v>0.04</v>
      </c>
      <c r="AV51" s="3">
        <v>3.6</v>
      </c>
      <c r="AW51" s="3"/>
      <c r="AX51" s="3" t="s">
        <v>148</v>
      </c>
      <c r="AY51" s="3" t="s">
        <v>149</v>
      </c>
    </row>
    <row r="52" spans="1:51" x14ac:dyDescent="0.25">
      <c r="A52" s="15">
        <v>201665</v>
      </c>
      <c r="B52" s="3" t="s">
        <v>97</v>
      </c>
      <c r="C52" s="3" t="s">
        <v>94</v>
      </c>
      <c r="D52" s="3">
        <v>602100</v>
      </c>
      <c r="E52" s="3">
        <v>7103400</v>
      </c>
      <c r="F52" s="12">
        <v>453</v>
      </c>
      <c r="G52" s="3">
        <v>763</v>
      </c>
      <c r="H52" s="3" t="s">
        <v>103</v>
      </c>
      <c r="I52" s="3" t="s">
        <v>23</v>
      </c>
      <c r="J52" s="3">
        <v>65</v>
      </c>
      <c r="K52" s="3">
        <v>0.6</v>
      </c>
      <c r="L52" s="3">
        <v>0.68</v>
      </c>
      <c r="M52" s="3">
        <v>10.66</v>
      </c>
      <c r="N52" s="3">
        <v>22.49</v>
      </c>
      <c r="O52" s="3">
        <v>92.9</v>
      </c>
      <c r="P52" s="18">
        <v>139</v>
      </c>
      <c r="Q52" s="3">
        <v>18.3</v>
      </c>
      <c r="R52" s="3">
        <v>3.9</v>
      </c>
      <c r="S52" s="3">
        <v>70</v>
      </c>
      <c r="T52" s="3">
        <v>1.21</v>
      </c>
      <c r="U52" s="3">
        <v>11.7</v>
      </c>
      <c r="V52" s="3">
        <v>6</v>
      </c>
      <c r="W52" s="16">
        <v>1.1000000000000001</v>
      </c>
      <c r="X52" s="3">
        <v>17.100000000000001</v>
      </c>
      <c r="Y52" s="3">
        <v>25.6</v>
      </c>
      <c r="Z52" s="3">
        <v>0.23</v>
      </c>
      <c r="AA52" s="3">
        <v>0.48</v>
      </c>
      <c r="AB52" s="3">
        <v>3.16</v>
      </c>
      <c r="AC52" s="3">
        <v>13</v>
      </c>
      <c r="AD52" s="3">
        <v>0.28000000000000003</v>
      </c>
      <c r="AE52" s="3">
        <v>3.4000000000000002E-2</v>
      </c>
      <c r="AF52" s="3">
        <v>20.100000000000001</v>
      </c>
      <c r="AG52" s="3">
        <v>21.4</v>
      </c>
      <c r="AH52" s="3">
        <v>0.33</v>
      </c>
      <c r="AI52" s="3">
        <v>99.2</v>
      </c>
      <c r="AJ52" s="3">
        <v>7.0000000000000001E-3</v>
      </c>
      <c r="AK52" s="3">
        <v>6</v>
      </c>
      <c r="AL52" s="3">
        <v>1.1599999999999999</v>
      </c>
      <c r="AM52" s="3">
        <v>2.3E-2</v>
      </c>
      <c r="AN52" s="3">
        <v>0.19</v>
      </c>
      <c r="AO52" s="3">
        <v>0.3</v>
      </c>
      <c r="AP52" s="3">
        <v>2.2000000000000002</v>
      </c>
      <c r="AQ52" s="3">
        <v>1.01</v>
      </c>
      <c r="AR52" s="3" t="s">
        <v>142</v>
      </c>
      <c r="AS52" s="3">
        <v>10</v>
      </c>
      <c r="AT52" s="3" t="s">
        <v>143</v>
      </c>
      <c r="AU52" s="3">
        <v>0.05</v>
      </c>
      <c r="AV52" s="3">
        <v>5.4</v>
      </c>
      <c r="AW52" s="3"/>
      <c r="AX52" s="3" t="s">
        <v>148</v>
      </c>
      <c r="AY52" s="3" t="s">
        <v>149</v>
      </c>
    </row>
    <row r="53" spans="1:51" x14ac:dyDescent="0.25">
      <c r="A53" s="15">
        <v>201666</v>
      </c>
      <c r="B53" s="3" t="s">
        <v>98</v>
      </c>
      <c r="C53" s="3" t="s">
        <v>94</v>
      </c>
      <c r="D53" s="3">
        <v>601400</v>
      </c>
      <c r="E53" s="3">
        <v>7103500</v>
      </c>
      <c r="G53" s="3"/>
      <c r="H53" s="3" t="s">
        <v>102</v>
      </c>
      <c r="I53" s="3" t="s">
        <v>33</v>
      </c>
      <c r="J53" s="3">
        <v>66</v>
      </c>
      <c r="K53" s="3">
        <v>0.6</v>
      </c>
      <c r="L53" s="3">
        <v>1.36</v>
      </c>
      <c r="M53" s="3">
        <v>27.03</v>
      </c>
      <c r="N53" s="3">
        <v>14.29</v>
      </c>
      <c r="O53" s="3">
        <v>66.599999999999994</v>
      </c>
      <c r="P53" s="18">
        <v>61</v>
      </c>
      <c r="Q53" s="3">
        <v>37.700000000000003</v>
      </c>
      <c r="R53" s="3">
        <v>9.1999999999999993</v>
      </c>
      <c r="S53" s="3">
        <v>236</v>
      </c>
      <c r="T53" s="3">
        <v>2.4900000000000002</v>
      </c>
      <c r="U53" s="3">
        <v>13.2</v>
      </c>
      <c r="V53" s="3">
        <v>4.0999999999999996</v>
      </c>
      <c r="W53" s="16">
        <v>3.1</v>
      </c>
      <c r="X53" s="3">
        <v>11.7</v>
      </c>
      <c r="Y53" s="3">
        <v>25</v>
      </c>
      <c r="Z53" s="3">
        <v>0.08</v>
      </c>
      <c r="AA53" s="3">
        <v>0.8</v>
      </c>
      <c r="AB53" s="3">
        <v>0.31</v>
      </c>
      <c r="AC53" s="3">
        <v>51</v>
      </c>
      <c r="AD53" s="3">
        <v>0.32</v>
      </c>
      <c r="AE53" s="3">
        <v>0.04</v>
      </c>
      <c r="AF53" s="3">
        <v>18.600000000000001</v>
      </c>
      <c r="AG53" s="3">
        <v>42.1</v>
      </c>
      <c r="AH53" s="3">
        <v>0.48</v>
      </c>
      <c r="AI53" s="3">
        <v>286.10000000000002</v>
      </c>
      <c r="AJ53" s="3">
        <v>7.4999999999999997E-2</v>
      </c>
      <c r="AK53" s="3">
        <v>2</v>
      </c>
      <c r="AL53" s="3">
        <v>1.64</v>
      </c>
      <c r="AM53" s="3">
        <v>1.7999999999999999E-2</v>
      </c>
      <c r="AN53" s="3">
        <v>0.08</v>
      </c>
      <c r="AO53" s="3">
        <v>0.3</v>
      </c>
      <c r="AP53" s="3">
        <v>5.2</v>
      </c>
      <c r="AQ53" s="3">
        <v>0.2</v>
      </c>
      <c r="AR53" s="3" t="s">
        <v>142</v>
      </c>
      <c r="AS53" s="3">
        <v>25</v>
      </c>
      <c r="AT53" s="3">
        <v>0.1</v>
      </c>
      <c r="AU53" s="3">
        <v>0.05</v>
      </c>
      <c r="AV53" s="3">
        <v>5.3</v>
      </c>
      <c r="AW53" s="3"/>
      <c r="AX53" s="3" t="s">
        <v>148</v>
      </c>
      <c r="AY53" s="3" t="s">
        <v>149</v>
      </c>
    </row>
    <row r="54" spans="1:51" x14ac:dyDescent="0.25">
      <c r="A54" s="15">
        <v>201667</v>
      </c>
      <c r="B54" s="3" t="s">
        <v>98</v>
      </c>
      <c r="C54" s="3" t="s">
        <v>94</v>
      </c>
      <c r="D54" s="3">
        <v>601450</v>
      </c>
      <c r="E54" s="3">
        <v>7103500</v>
      </c>
      <c r="G54" s="3"/>
      <c r="H54" s="3" t="s">
        <v>102</v>
      </c>
      <c r="I54" s="3" t="s">
        <v>34</v>
      </c>
      <c r="J54" s="3">
        <v>67</v>
      </c>
      <c r="K54" s="3">
        <v>0.6</v>
      </c>
      <c r="L54" s="3">
        <v>2.87</v>
      </c>
      <c r="M54" s="3">
        <v>55.88</v>
      </c>
      <c r="N54" s="3">
        <v>22.27</v>
      </c>
      <c r="O54" s="3">
        <v>130.69999999999999</v>
      </c>
      <c r="P54" s="18">
        <v>69</v>
      </c>
      <c r="Q54" s="3">
        <v>95.1</v>
      </c>
      <c r="R54" s="3">
        <v>16.3</v>
      </c>
      <c r="S54" s="3">
        <v>272</v>
      </c>
      <c r="T54" s="3">
        <v>2.58</v>
      </c>
      <c r="U54" s="3">
        <v>32.200000000000003</v>
      </c>
      <c r="V54" s="3">
        <v>6</v>
      </c>
      <c r="W54" s="16">
        <v>1.5</v>
      </c>
      <c r="X54" s="3">
        <v>21.5</v>
      </c>
      <c r="Y54" s="3">
        <v>15.2</v>
      </c>
      <c r="Z54" s="3">
        <v>0.19</v>
      </c>
      <c r="AA54" s="3">
        <v>1.21</v>
      </c>
      <c r="AB54" s="3">
        <v>0.66</v>
      </c>
      <c r="AC54" s="3">
        <v>32</v>
      </c>
      <c r="AD54" s="3">
        <v>0.16</v>
      </c>
      <c r="AE54" s="3">
        <v>2.1000000000000001E-2</v>
      </c>
      <c r="AF54" s="3">
        <v>30.6</v>
      </c>
      <c r="AG54" s="3">
        <v>79.900000000000006</v>
      </c>
      <c r="AH54" s="3">
        <v>0.54</v>
      </c>
      <c r="AI54" s="3">
        <v>146.69999999999999</v>
      </c>
      <c r="AJ54" s="3">
        <v>1.7000000000000001E-2</v>
      </c>
      <c r="AK54" s="3">
        <v>3</v>
      </c>
      <c r="AL54" s="3">
        <v>1.2</v>
      </c>
      <c r="AM54" s="3">
        <v>6.0000000000000001E-3</v>
      </c>
      <c r="AN54" s="3">
        <v>0.06</v>
      </c>
      <c r="AO54" s="3">
        <v>0.6</v>
      </c>
      <c r="AP54" s="3">
        <v>5</v>
      </c>
      <c r="AQ54" s="3">
        <v>0.32</v>
      </c>
      <c r="AR54" s="3" t="s">
        <v>142</v>
      </c>
      <c r="AS54" s="3">
        <v>43</v>
      </c>
      <c r="AT54" s="3">
        <v>1.5</v>
      </c>
      <c r="AU54" s="3">
        <v>0.06</v>
      </c>
      <c r="AV54" s="3">
        <v>4.0999999999999996</v>
      </c>
      <c r="AW54" s="3"/>
      <c r="AX54" s="3" t="s">
        <v>148</v>
      </c>
      <c r="AY54" s="3" t="s">
        <v>149</v>
      </c>
    </row>
    <row r="55" spans="1:51" x14ac:dyDescent="0.25">
      <c r="A55" s="15">
        <v>201668</v>
      </c>
      <c r="B55" s="3" t="s">
        <v>98</v>
      </c>
      <c r="C55" s="3" t="s">
        <v>94</v>
      </c>
      <c r="D55" s="3">
        <v>601500</v>
      </c>
      <c r="E55" s="3">
        <v>7103500</v>
      </c>
      <c r="F55" s="12">
        <v>501</v>
      </c>
      <c r="G55" s="3">
        <v>777</v>
      </c>
      <c r="H55" s="3" t="s">
        <v>102</v>
      </c>
      <c r="I55" s="3" t="s">
        <v>35</v>
      </c>
      <c r="J55" s="3">
        <v>68</v>
      </c>
      <c r="K55" s="3"/>
      <c r="L55" s="3">
        <v>1.17</v>
      </c>
      <c r="M55" s="3">
        <v>26.06</v>
      </c>
      <c r="N55" s="3">
        <v>21.69</v>
      </c>
      <c r="O55" s="3">
        <v>68</v>
      </c>
      <c r="P55" s="18">
        <v>212</v>
      </c>
      <c r="Q55" s="3">
        <v>46.5</v>
      </c>
      <c r="R55" s="3">
        <v>7.3</v>
      </c>
      <c r="S55" s="3">
        <v>249</v>
      </c>
      <c r="T55" s="3">
        <v>1.63</v>
      </c>
      <c r="U55" s="3">
        <v>19.100000000000001</v>
      </c>
      <c r="V55" s="3">
        <v>6.5</v>
      </c>
      <c r="W55" s="16">
        <v>2.2999999999999998</v>
      </c>
      <c r="X55" s="3">
        <v>18</v>
      </c>
      <c r="Y55" s="3">
        <v>20.6</v>
      </c>
      <c r="Z55" s="3">
        <v>0.19</v>
      </c>
      <c r="AA55" s="3">
        <v>0.44</v>
      </c>
      <c r="AB55" s="3">
        <v>0.63</v>
      </c>
      <c r="AC55" s="3">
        <v>16</v>
      </c>
      <c r="AD55" s="3">
        <v>0.38</v>
      </c>
      <c r="AE55" s="3">
        <v>4.1000000000000002E-2</v>
      </c>
      <c r="AF55" s="3">
        <v>22.8</v>
      </c>
      <c r="AG55" s="3">
        <v>47.8</v>
      </c>
      <c r="AH55" s="3">
        <v>0.5</v>
      </c>
      <c r="AI55" s="3">
        <v>77.7</v>
      </c>
      <c r="AJ55" s="3">
        <v>7.0000000000000001E-3</v>
      </c>
      <c r="AK55" s="3">
        <v>5</v>
      </c>
      <c r="AL55" s="3">
        <v>1.1399999999999999</v>
      </c>
      <c r="AM55" s="3">
        <v>1.4999999999999999E-2</v>
      </c>
      <c r="AN55" s="3">
        <v>0.11</v>
      </c>
      <c r="AO55" s="3">
        <v>0.7</v>
      </c>
      <c r="AP55" s="3">
        <v>2.6</v>
      </c>
      <c r="AQ55" s="3">
        <v>0.56000000000000005</v>
      </c>
      <c r="AR55" s="3" t="s">
        <v>142</v>
      </c>
      <c r="AS55" s="3">
        <v>13</v>
      </c>
      <c r="AT55" s="3">
        <v>0.5</v>
      </c>
      <c r="AU55" s="3">
        <v>0.06</v>
      </c>
      <c r="AV55" s="3">
        <v>4.5</v>
      </c>
      <c r="AW55" s="3"/>
      <c r="AX55" s="3" t="s">
        <v>148</v>
      </c>
      <c r="AY55" s="3" t="s">
        <v>149</v>
      </c>
    </row>
    <row r="56" spans="1:51" x14ac:dyDescent="0.25">
      <c r="A56" s="15">
        <v>201669</v>
      </c>
      <c r="B56" s="3" t="s">
        <v>98</v>
      </c>
      <c r="C56" s="3" t="s">
        <v>94</v>
      </c>
      <c r="D56" s="3">
        <v>601550</v>
      </c>
      <c r="E56" s="3">
        <v>7103500</v>
      </c>
      <c r="G56" s="3"/>
      <c r="H56" s="3" t="s">
        <v>102</v>
      </c>
      <c r="I56" s="3" t="s">
        <v>36</v>
      </c>
      <c r="J56" s="3">
        <v>69</v>
      </c>
      <c r="K56" s="3">
        <v>0.5</v>
      </c>
      <c r="L56" s="3">
        <v>4.8899999999999997</v>
      </c>
      <c r="M56" s="3">
        <v>52.84</v>
      </c>
      <c r="N56" s="3">
        <v>35.74</v>
      </c>
      <c r="O56" s="3">
        <v>143.19999999999999</v>
      </c>
      <c r="P56" s="18">
        <v>563</v>
      </c>
      <c r="Q56" s="3">
        <v>79.400000000000006</v>
      </c>
      <c r="R56" s="3">
        <v>12.6</v>
      </c>
      <c r="S56" s="3">
        <v>200</v>
      </c>
      <c r="T56" s="3">
        <v>3.31</v>
      </c>
      <c r="U56" s="3">
        <v>35.9</v>
      </c>
      <c r="V56" s="3">
        <v>11</v>
      </c>
      <c r="W56" s="16">
        <v>0.3</v>
      </c>
      <c r="X56" s="3">
        <v>32.200000000000003</v>
      </c>
      <c r="Y56" s="3">
        <v>28.7</v>
      </c>
      <c r="Z56" s="3">
        <v>0.21</v>
      </c>
      <c r="AA56" s="3">
        <v>0.96</v>
      </c>
      <c r="AB56" s="3">
        <v>1.06</v>
      </c>
      <c r="AC56" s="3">
        <v>29</v>
      </c>
      <c r="AD56" s="3">
        <v>0.24</v>
      </c>
      <c r="AE56" s="3">
        <v>4.2999999999999997E-2</v>
      </c>
      <c r="AF56" s="3">
        <v>21.3</v>
      </c>
      <c r="AG56" s="3">
        <v>54</v>
      </c>
      <c r="AH56" s="3">
        <v>0.5</v>
      </c>
      <c r="AI56" s="3">
        <v>124.2</v>
      </c>
      <c r="AJ56" s="3">
        <v>1.6E-2</v>
      </c>
      <c r="AK56" s="3">
        <v>3</v>
      </c>
      <c r="AL56" s="3">
        <v>1.43</v>
      </c>
      <c r="AM56" s="3">
        <v>2.1000000000000001E-2</v>
      </c>
      <c r="AN56" s="3">
        <v>0.18</v>
      </c>
      <c r="AO56" s="3">
        <v>0.5</v>
      </c>
      <c r="AP56" s="3">
        <v>3.9</v>
      </c>
      <c r="AQ56" s="3">
        <v>0.41</v>
      </c>
      <c r="AR56" s="3">
        <v>0.11</v>
      </c>
      <c r="AS56" s="3">
        <v>19</v>
      </c>
      <c r="AT56" s="3">
        <v>2.9</v>
      </c>
      <c r="AU56" s="3">
        <v>0.06</v>
      </c>
      <c r="AV56" s="3">
        <v>6</v>
      </c>
      <c r="AW56" s="3"/>
      <c r="AX56" s="3" t="s">
        <v>148</v>
      </c>
      <c r="AY56" s="3" t="s">
        <v>149</v>
      </c>
    </row>
    <row r="57" spans="1:51" x14ac:dyDescent="0.25">
      <c r="A57" s="15">
        <v>201670</v>
      </c>
      <c r="B57" s="3" t="s">
        <v>98</v>
      </c>
      <c r="C57" s="3" t="s">
        <v>94</v>
      </c>
      <c r="D57" s="3">
        <v>601600</v>
      </c>
      <c r="E57" s="3">
        <v>7103500</v>
      </c>
      <c r="F57" s="12">
        <v>534</v>
      </c>
      <c r="G57" s="3">
        <v>776</v>
      </c>
      <c r="H57" s="3" t="s">
        <v>102</v>
      </c>
      <c r="I57" s="3" t="s">
        <v>37</v>
      </c>
      <c r="J57" s="3">
        <v>70</v>
      </c>
      <c r="K57" s="3">
        <v>0.3</v>
      </c>
      <c r="L57" s="3">
        <v>2.19</v>
      </c>
      <c r="M57" s="3">
        <v>12.3</v>
      </c>
      <c r="N57" s="3">
        <v>14.58</v>
      </c>
      <c r="O57" s="3">
        <v>89.6</v>
      </c>
      <c r="P57" s="18">
        <v>165</v>
      </c>
      <c r="Q57" s="3">
        <v>14.4</v>
      </c>
      <c r="R57" s="3">
        <v>3.9</v>
      </c>
      <c r="S57" s="3">
        <v>153</v>
      </c>
      <c r="T57" s="3">
        <v>1.39</v>
      </c>
      <c r="U57" s="3">
        <v>20.8</v>
      </c>
      <c r="V57" s="3">
        <v>3.2</v>
      </c>
      <c r="W57" s="16" t="s">
        <v>147</v>
      </c>
      <c r="X57" s="3">
        <v>19.399999999999999</v>
      </c>
      <c r="Y57" s="3">
        <v>14</v>
      </c>
      <c r="Z57" s="3">
        <v>0.09</v>
      </c>
      <c r="AA57" s="3">
        <v>0.46</v>
      </c>
      <c r="AB57" s="3">
        <v>0.5</v>
      </c>
      <c r="AC57" s="3">
        <v>18</v>
      </c>
      <c r="AD57" s="3">
        <v>0.17</v>
      </c>
      <c r="AE57" s="3">
        <v>1.7999999999999999E-2</v>
      </c>
      <c r="AF57" s="3">
        <v>14</v>
      </c>
      <c r="AG57" s="3">
        <v>16.7</v>
      </c>
      <c r="AH57" s="3">
        <v>0.24</v>
      </c>
      <c r="AI57" s="3">
        <v>126.6</v>
      </c>
      <c r="AJ57" s="3">
        <v>1.9E-2</v>
      </c>
      <c r="AK57" s="3">
        <v>3</v>
      </c>
      <c r="AL57" s="3">
        <v>1.31</v>
      </c>
      <c r="AM57" s="3">
        <v>7.0000000000000001E-3</v>
      </c>
      <c r="AN57" s="3">
        <v>0.13</v>
      </c>
      <c r="AO57" s="3">
        <v>0.5</v>
      </c>
      <c r="AP57" s="3">
        <v>1.8</v>
      </c>
      <c r="AQ57" s="3">
        <v>0.39</v>
      </c>
      <c r="AR57" s="3" t="s">
        <v>142</v>
      </c>
      <c r="AS57" s="3" t="s">
        <v>145</v>
      </c>
      <c r="AT57" s="3" t="s">
        <v>143</v>
      </c>
      <c r="AU57" s="3" t="s">
        <v>142</v>
      </c>
      <c r="AV57" s="3">
        <v>6</v>
      </c>
      <c r="AW57" s="3"/>
      <c r="AX57" s="3" t="s">
        <v>148</v>
      </c>
      <c r="AY57" s="3" t="s">
        <v>149</v>
      </c>
    </row>
    <row r="58" spans="1:51" x14ac:dyDescent="0.25">
      <c r="A58" s="15">
        <v>201671</v>
      </c>
      <c r="B58" s="3" t="s">
        <v>98</v>
      </c>
      <c r="C58" s="3" t="s">
        <v>94</v>
      </c>
      <c r="D58" s="3">
        <v>601650</v>
      </c>
      <c r="E58" s="3">
        <v>7103500</v>
      </c>
      <c r="G58" s="3"/>
      <c r="H58" s="3" t="s">
        <v>102</v>
      </c>
      <c r="I58" s="3" t="s">
        <v>38</v>
      </c>
      <c r="J58" s="3">
        <v>71</v>
      </c>
      <c r="K58" s="3"/>
      <c r="L58" s="3">
        <v>2.62</v>
      </c>
      <c r="M58" s="3">
        <v>62.07</v>
      </c>
      <c r="N58" s="3">
        <v>23.04</v>
      </c>
      <c r="O58" s="3">
        <v>137.5</v>
      </c>
      <c r="P58" s="18">
        <v>305</v>
      </c>
      <c r="Q58" s="3">
        <v>182.5</v>
      </c>
      <c r="R58" s="3">
        <v>26.2</v>
      </c>
      <c r="S58" s="3">
        <v>438</v>
      </c>
      <c r="T58" s="3">
        <v>3.2</v>
      </c>
      <c r="U58" s="3">
        <v>15.9</v>
      </c>
      <c r="V58" s="3">
        <v>2.7</v>
      </c>
      <c r="W58" s="16">
        <v>0.8</v>
      </c>
      <c r="X58" s="3">
        <v>15.6</v>
      </c>
      <c r="Y58" s="3">
        <v>78.7</v>
      </c>
      <c r="Z58" s="3">
        <v>0.63</v>
      </c>
      <c r="AA58" s="3">
        <v>0.76</v>
      </c>
      <c r="AB58" s="3">
        <v>0.56000000000000005</v>
      </c>
      <c r="AC58" s="3">
        <v>25</v>
      </c>
      <c r="AD58" s="3">
        <v>0.73</v>
      </c>
      <c r="AE58" s="3">
        <v>7.9000000000000001E-2</v>
      </c>
      <c r="AF58" s="3">
        <v>29.7</v>
      </c>
      <c r="AG58" s="3">
        <v>51.6</v>
      </c>
      <c r="AH58" s="3">
        <v>0.63</v>
      </c>
      <c r="AI58" s="3">
        <v>281.7</v>
      </c>
      <c r="AJ58" s="3">
        <v>1.2E-2</v>
      </c>
      <c r="AK58" s="3">
        <v>5</v>
      </c>
      <c r="AL58" s="3">
        <v>1.34</v>
      </c>
      <c r="AM58" s="3">
        <v>1.6E-2</v>
      </c>
      <c r="AN58" s="3">
        <v>0.12</v>
      </c>
      <c r="AO58" s="3">
        <v>0.2</v>
      </c>
      <c r="AP58" s="3">
        <v>5.0999999999999996</v>
      </c>
      <c r="AQ58" s="3">
        <v>0.61</v>
      </c>
      <c r="AR58" s="3" t="s">
        <v>142</v>
      </c>
      <c r="AS58" s="3">
        <v>46</v>
      </c>
      <c r="AT58" s="3">
        <v>0.8</v>
      </c>
      <c r="AU58" s="3">
        <v>0.06</v>
      </c>
      <c r="AV58" s="3">
        <v>3.7</v>
      </c>
      <c r="AW58" s="3"/>
      <c r="AX58" s="3" t="s">
        <v>148</v>
      </c>
      <c r="AY58" s="3" t="s">
        <v>149</v>
      </c>
    </row>
    <row r="59" spans="1:51" x14ac:dyDescent="0.25">
      <c r="A59" s="15">
        <v>201672</v>
      </c>
      <c r="B59" s="3" t="s">
        <v>98</v>
      </c>
      <c r="C59" s="3" t="s">
        <v>94</v>
      </c>
      <c r="D59" s="3">
        <v>601700</v>
      </c>
      <c r="E59" s="3">
        <v>7103500</v>
      </c>
      <c r="F59" s="12">
        <v>521</v>
      </c>
      <c r="G59" s="3">
        <v>755</v>
      </c>
      <c r="H59" s="3" t="s">
        <v>102</v>
      </c>
      <c r="I59" s="3" t="s">
        <v>39</v>
      </c>
      <c r="J59" s="3">
        <v>72</v>
      </c>
      <c r="K59" s="3"/>
      <c r="L59" s="3">
        <v>2.39</v>
      </c>
      <c r="M59" s="3">
        <v>23.16</v>
      </c>
      <c r="N59" s="3">
        <v>23.5</v>
      </c>
      <c r="O59" s="3">
        <v>77.099999999999994</v>
      </c>
      <c r="P59" s="18">
        <v>103</v>
      </c>
      <c r="Q59" s="3">
        <v>73.099999999999994</v>
      </c>
      <c r="R59" s="3">
        <v>9.6999999999999993</v>
      </c>
      <c r="S59" s="3">
        <v>181</v>
      </c>
      <c r="T59" s="3">
        <v>2.19</v>
      </c>
      <c r="U59" s="3">
        <v>33.700000000000003</v>
      </c>
      <c r="V59" s="3">
        <v>7.3</v>
      </c>
      <c r="W59" s="16">
        <v>1.5</v>
      </c>
      <c r="X59" s="3">
        <v>25.5</v>
      </c>
      <c r="Y59" s="3">
        <v>44.7</v>
      </c>
      <c r="Z59" s="3">
        <v>0.14000000000000001</v>
      </c>
      <c r="AA59" s="3">
        <v>0.86</v>
      </c>
      <c r="AB59" s="3">
        <v>0.81</v>
      </c>
      <c r="AC59" s="3">
        <v>35</v>
      </c>
      <c r="AD59" s="3">
        <v>0.36</v>
      </c>
      <c r="AE59" s="3">
        <v>3.6999999999999998E-2</v>
      </c>
      <c r="AF59" s="3">
        <v>25</v>
      </c>
      <c r="AG59" s="3">
        <v>60.5</v>
      </c>
      <c r="AH59" s="3">
        <v>0.5</v>
      </c>
      <c r="AI59" s="3">
        <v>188.3</v>
      </c>
      <c r="AJ59" s="3">
        <v>2.5000000000000001E-2</v>
      </c>
      <c r="AK59" s="3">
        <v>3</v>
      </c>
      <c r="AL59" s="3">
        <v>1.61</v>
      </c>
      <c r="AM59" s="3">
        <v>0.02</v>
      </c>
      <c r="AN59" s="3">
        <v>7.0000000000000007E-2</v>
      </c>
      <c r="AO59" s="3">
        <v>0.2</v>
      </c>
      <c r="AP59" s="3">
        <v>4.9000000000000004</v>
      </c>
      <c r="AQ59" s="3">
        <v>0.61</v>
      </c>
      <c r="AR59" s="3" t="s">
        <v>142</v>
      </c>
      <c r="AS59" s="3">
        <v>14</v>
      </c>
      <c r="AT59" s="3">
        <v>0.5</v>
      </c>
      <c r="AU59" s="3">
        <v>0.03</v>
      </c>
      <c r="AV59" s="3">
        <v>5.5</v>
      </c>
      <c r="AW59" s="3"/>
      <c r="AX59" s="3" t="s">
        <v>148</v>
      </c>
      <c r="AY59" s="3" t="s">
        <v>149</v>
      </c>
    </row>
    <row r="60" spans="1:51" x14ac:dyDescent="0.25">
      <c r="A60" s="15">
        <v>201673</v>
      </c>
      <c r="B60" s="3" t="s">
        <v>98</v>
      </c>
      <c r="C60" s="3" t="s">
        <v>94</v>
      </c>
      <c r="D60" s="3">
        <v>601750</v>
      </c>
      <c r="E60" s="3">
        <v>7103500</v>
      </c>
      <c r="G60" s="3"/>
      <c r="H60" s="3" t="s">
        <v>102</v>
      </c>
      <c r="I60" s="3" t="s">
        <v>40</v>
      </c>
      <c r="J60" s="3">
        <v>73</v>
      </c>
      <c r="K60" s="3"/>
      <c r="L60" s="3">
        <v>1.6</v>
      </c>
      <c r="M60" s="3">
        <v>19.36</v>
      </c>
      <c r="N60" s="3">
        <v>32.68</v>
      </c>
      <c r="O60" s="3">
        <v>50.3</v>
      </c>
      <c r="P60" s="18">
        <v>150</v>
      </c>
      <c r="Q60" s="3">
        <v>32.9</v>
      </c>
      <c r="R60" s="3">
        <v>4.7</v>
      </c>
      <c r="S60" s="3">
        <v>121</v>
      </c>
      <c r="T60" s="3">
        <v>0.85</v>
      </c>
      <c r="U60" s="3">
        <v>23.8</v>
      </c>
      <c r="V60" s="3">
        <v>8.1</v>
      </c>
      <c r="W60" s="16">
        <v>1.6</v>
      </c>
      <c r="X60" s="3">
        <v>24.4</v>
      </c>
      <c r="Y60" s="3">
        <v>18.3</v>
      </c>
      <c r="Z60" s="3">
        <v>0.31</v>
      </c>
      <c r="AA60" s="3">
        <v>0.45</v>
      </c>
      <c r="AB60" s="3">
        <v>0.81</v>
      </c>
      <c r="AC60" s="3">
        <v>8</v>
      </c>
      <c r="AD60" s="3">
        <v>0.23</v>
      </c>
      <c r="AE60" s="3">
        <v>2.1999999999999999E-2</v>
      </c>
      <c r="AF60" s="3">
        <v>21.9</v>
      </c>
      <c r="AG60" s="3">
        <v>31</v>
      </c>
      <c r="AH60" s="3">
        <v>0.44</v>
      </c>
      <c r="AI60" s="3">
        <v>49.3</v>
      </c>
      <c r="AJ60" s="3">
        <v>6.0000000000000001E-3</v>
      </c>
      <c r="AK60" s="3">
        <v>4</v>
      </c>
      <c r="AL60" s="3">
        <v>0.8</v>
      </c>
      <c r="AM60" s="3">
        <v>3.5999999999999997E-2</v>
      </c>
      <c r="AN60" s="3">
        <v>0.15</v>
      </c>
      <c r="AO60" s="3">
        <v>0.4</v>
      </c>
      <c r="AP60" s="3">
        <v>1.3</v>
      </c>
      <c r="AQ60" s="3">
        <v>0.49</v>
      </c>
      <c r="AR60" s="3" t="s">
        <v>142</v>
      </c>
      <c r="AS60" s="3">
        <v>10</v>
      </c>
      <c r="AT60" s="3">
        <v>0.7</v>
      </c>
      <c r="AU60" s="3">
        <v>0.03</v>
      </c>
      <c r="AV60" s="3">
        <v>3.8</v>
      </c>
      <c r="AW60" s="3"/>
      <c r="AX60" s="3" t="s">
        <v>148</v>
      </c>
      <c r="AY60" s="3" t="s">
        <v>149</v>
      </c>
    </row>
    <row r="61" spans="1:51" x14ac:dyDescent="0.25">
      <c r="A61" s="15">
        <v>201674</v>
      </c>
      <c r="B61" s="3" t="s">
        <v>98</v>
      </c>
      <c r="C61" s="3" t="s">
        <v>94</v>
      </c>
      <c r="D61" s="3">
        <v>601800</v>
      </c>
      <c r="E61" s="3">
        <v>7103500</v>
      </c>
      <c r="F61" s="12">
        <v>493</v>
      </c>
      <c r="G61" s="3">
        <v>758</v>
      </c>
      <c r="H61" s="3" t="s">
        <v>103</v>
      </c>
      <c r="I61" s="3" t="s">
        <v>41</v>
      </c>
      <c r="J61" s="3">
        <v>74</v>
      </c>
      <c r="K61" s="3">
        <v>0.6</v>
      </c>
      <c r="L61" s="3">
        <v>1.55</v>
      </c>
      <c r="M61" s="3">
        <v>9.81</v>
      </c>
      <c r="N61" s="3">
        <v>23.77</v>
      </c>
      <c r="O61" s="3">
        <v>66.3</v>
      </c>
      <c r="P61" s="18">
        <v>70</v>
      </c>
      <c r="Q61" s="3">
        <v>20.7</v>
      </c>
      <c r="R61" s="3">
        <v>2.9</v>
      </c>
      <c r="S61" s="3">
        <v>108</v>
      </c>
      <c r="T61" s="3">
        <v>0.68</v>
      </c>
      <c r="U61" s="3">
        <v>13.4</v>
      </c>
      <c r="V61" s="3">
        <v>5.0999999999999996</v>
      </c>
      <c r="W61" s="16">
        <v>0.3</v>
      </c>
      <c r="X61" s="3">
        <v>17.899999999999999</v>
      </c>
      <c r="Y61" s="3">
        <v>11.6</v>
      </c>
      <c r="Z61" s="3">
        <v>0.13</v>
      </c>
      <c r="AA61" s="3">
        <v>0.27</v>
      </c>
      <c r="AB61" s="3">
        <v>6.15</v>
      </c>
      <c r="AC61" s="3">
        <v>5</v>
      </c>
      <c r="AD61" s="3">
        <v>0.14000000000000001</v>
      </c>
      <c r="AE61" s="3">
        <v>1.7999999999999999E-2</v>
      </c>
      <c r="AF61" s="3">
        <v>16.899999999999999</v>
      </c>
      <c r="AG61" s="3">
        <v>23.6</v>
      </c>
      <c r="AH61" s="3">
        <v>0.21</v>
      </c>
      <c r="AI61" s="3">
        <v>63</v>
      </c>
      <c r="AJ61" s="3">
        <v>6.0000000000000001E-3</v>
      </c>
      <c r="AK61" s="3">
        <v>3</v>
      </c>
      <c r="AL61" s="3">
        <v>0.62</v>
      </c>
      <c r="AM61" s="3">
        <v>8.0000000000000002E-3</v>
      </c>
      <c r="AN61" s="3">
        <v>0.11</v>
      </c>
      <c r="AO61" s="3">
        <v>0.9</v>
      </c>
      <c r="AP61" s="3">
        <v>1.1000000000000001</v>
      </c>
      <c r="AQ61" s="3">
        <v>0.54</v>
      </c>
      <c r="AR61" s="3" t="s">
        <v>142</v>
      </c>
      <c r="AS61" s="3">
        <v>8</v>
      </c>
      <c r="AT61" s="3">
        <v>0.2</v>
      </c>
      <c r="AU61" s="3">
        <v>0.02</v>
      </c>
      <c r="AV61" s="3">
        <v>3.4</v>
      </c>
      <c r="AW61" s="3"/>
      <c r="AX61" s="3" t="s">
        <v>148</v>
      </c>
      <c r="AY61" s="3" t="s">
        <v>149</v>
      </c>
    </row>
    <row r="62" spans="1:51" x14ac:dyDescent="0.25">
      <c r="A62" s="15">
        <v>201675</v>
      </c>
      <c r="B62" s="3" t="s">
        <v>98</v>
      </c>
      <c r="C62" s="3" t="s">
        <v>94</v>
      </c>
      <c r="D62" s="3">
        <v>601850</v>
      </c>
      <c r="E62" s="3">
        <v>7103500</v>
      </c>
      <c r="G62" s="3"/>
      <c r="H62" s="3" t="s">
        <v>103</v>
      </c>
      <c r="I62" s="3" t="s">
        <v>40</v>
      </c>
      <c r="J62" s="3">
        <v>75</v>
      </c>
      <c r="K62" s="3">
        <v>0.6</v>
      </c>
      <c r="L62" s="3">
        <v>5.07</v>
      </c>
      <c r="M62" s="3">
        <v>20.34</v>
      </c>
      <c r="N62" s="3">
        <v>19.420000000000002</v>
      </c>
      <c r="O62" s="3">
        <v>94.4</v>
      </c>
      <c r="P62" s="18">
        <v>282</v>
      </c>
      <c r="Q62" s="3">
        <v>33</v>
      </c>
      <c r="R62" s="3">
        <v>8.1999999999999993</v>
      </c>
      <c r="S62" s="3">
        <v>1852</v>
      </c>
      <c r="T62" s="3">
        <v>1.52</v>
      </c>
      <c r="U62" s="3">
        <v>13.3</v>
      </c>
      <c r="V62" s="3">
        <v>8.6999999999999993</v>
      </c>
      <c r="W62" s="16">
        <v>1</v>
      </c>
      <c r="X62" s="3">
        <v>16.5</v>
      </c>
      <c r="Y62" s="3">
        <v>24.6</v>
      </c>
      <c r="Z62" s="3">
        <v>1.45</v>
      </c>
      <c r="AA62" s="3">
        <v>0.5</v>
      </c>
      <c r="AB62" s="3">
        <v>3.03</v>
      </c>
      <c r="AC62" s="3">
        <v>19</v>
      </c>
      <c r="AD62" s="3">
        <v>0.28000000000000003</v>
      </c>
      <c r="AE62" s="3">
        <v>3.5999999999999997E-2</v>
      </c>
      <c r="AF62" s="3">
        <v>26.8</v>
      </c>
      <c r="AG62" s="3">
        <v>21.4</v>
      </c>
      <c r="AH62" s="3">
        <v>0.31</v>
      </c>
      <c r="AI62" s="3">
        <v>74.3</v>
      </c>
      <c r="AJ62" s="3">
        <v>4.0000000000000001E-3</v>
      </c>
      <c r="AK62" s="3">
        <v>6</v>
      </c>
      <c r="AL62" s="3">
        <v>1.01</v>
      </c>
      <c r="AM62" s="3">
        <v>3.5000000000000003E-2</v>
      </c>
      <c r="AN62" s="3">
        <v>0.17</v>
      </c>
      <c r="AO62" s="3">
        <v>0.2</v>
      </c>
      <c r="AP62" s="3">
        <v>2.9</v>
      </c>
      <c r="AQ62" s="3">
        <v>1.33</v>
      </c>
      <c r="AR62" s="3">
        <v>0.02</v>
      </c>
      <c r="AS62" s="3">
        <v>18</v>
      </c>
      <c r="AT62" s="3">
        <v>1.1000000000000001</v>
      </c>
      <c r="AU62" s="3">
        <v>0.06</v>
      </c>
      <c r="AV62" s="3">
        <v>3.7</v>
      </c>
      <c r="AW62" s="3"/>
      <c r="AX62" s="3" t="s">
        <v>148</v>
      </c>
      <c r="AY62" s="3" t="s">
        <v>149</v>
      </c>
    </row>
    <row r="63" spans="1:51" x14ac:dyDescent="0.25">
      <c r="A63" s="15">
        <v>201676</v>
      </c>
      <c r="B63" s="3" t="s">
        <v>98</v>
      </c>
      <c r="C63" s="3" t="s">
        <v>94</v>
      </c>
      <c r="D63" s="3">
        <v>601900</v>
      </c>
      <c r="E63" s="3">
        <v>7103500</v>
      </c>
      <c r="F63" s="12">
        <v>480</v>
      </c>
      <c r="G63" s="3">
        <v>759</v>
      </c>
      <c r="H63" s="3" t="s">
        <v>103</v>
      </c>
      <c r="I63" s="3" t="s">
        <v>40</v>
      </c>
      <c r="J63" s="3">
        <v>76</v>
      </c>
      <c r="K63" s="3">
        <v>0.6</v>
      </c>
      <c r="L63" s="3">
        <v>6.35</v>
      </c>
      <c r="M63" s="3">
        <v>25.57</v>
      </c>
      <c r="N63" s="3">
        <v>25.71</v>
      </c>
      <c r="O63" s="3">
        <v>125.2</v>
      </c>
      <c r="P63" s="18">
        <v>169</v>
      </c>
      <c r="Q63" s="3">
        <v>38.1</v>
      </c>
      <c r="R63" s="3">
        <v>10.8</v>
      </c>
      <c r="S63" s="3">
        <v>803</v>
      </c>
      <c r="T63" s="3">
        <v>1.34</v>
      </c>
      <c r="U63" s="3">
        <v>24.8</v>
      </c>
      <c r="V63" s="3">
        <v>8.5</v>
      </c>
      <c r="W63" s="16">
        <v>0.3</v>
      </c>
      <c r="X63" s="3">
        <v>24.1</v>
      </c>
      <c r="Y63" s="3">
        <v>34</v>
      </c>
      <c r="Z63" s="3">
        <v>0.54</v>
      </c>
      <c r="AA63" s="3">
        <v>0.79</v>
      </c>
      <c r="AB63" s="3">
        <v>3.49</v>
      </c>
      <c r="AC63" s="3">
        <v>17</v>
      </c>
      <c r="AD63" s="3">
        <v>0.36</v>
      </c>
      <c r="AE63" s="3">
        <v>4.8000000000000001E-2</v>
      </c>
      <c r="AF63" s="3">
        <v>29.1</v>
      </c>
      <c r="AG63" s="3">
        <v>27.9</v>
      </c>
      <c r="AH63" s="3">
        <v>0.4</v>
      </c>
      <c r="AI63" s="3">
        <v>86.1</v>
      </c>
      <c r="AJ63" s="3">
        <v>5.0000000000000001E-3</v>
      </c>
      <c r="AK63" s="3">
        <v>7</v>
      </c>
      <c r="AL63" s="3">
        <v>0.96</v>
      </c>
      <c r="AM63" s="3">
        <v>1.9E-2</v>
      </c>
      <c r="AN63" s="3">
        <v>0.14000000000000001</v>
      </c>
      <c r="AO63" s="3">
        <v>0.2</v>
      </c>
      <c r="AP63" s="3">
        <v>3.4</v>
      </c>
      <c r="AQ63" s="3">
        <v>1.33</v>
      </c>
      <c r="AR63" s="3" t="s">
        <v>142</v>
      </c>
      <c r="AS63" s="3">
        <v>19</v>
      </c>
      <c r="AT63" s="3">
        <v>1.3</v>
      </c>
      <c r="AU63" s="3">
        <v>0.03</v>
      </c>
      <c r="AV63" s="3">
        <v>3.8</v>
      </c>
      <c r="AW63" s="3"/>
      <c r="AX63" s="3" t="s">
        <v>148</v>
      </c>
      <c r="AY63" s="3" t="s">
        <v>149</v>
      </c>
    </row>
    <row r="64" spans="1:51" x14ac:dyDescent="0.25">
      <c r="A64" s="15">
        <v>201677</v>
      </c>
      <c r="B64" s="3" t="s">
        <v>98</v>
      </c>
      <c r="C64" s="3" t="s">
        <v>94</v>
      </c>
      <c r="D64" s="3">
        <v>601950</v>
      </c>
      <c r="E64" s="3">
        <v>7103500</v>
      </c>
      <c r="G64" s="3"/>
      <c r="H64" s="3" t="s">
        <v>103</v>
      </c>
      <c r="I64" s="3" t="s">
        <v>42</v>
      </c>
      <c r="J64" s="3">
        <v>77</v>
      </c>
      <c r="K64" s="3">
        <v>0.6</v>
      </c>
      <c r="L64" s="3">
        <v>2.0299999999999998</v>
      </c>
      <c r="M64" s="3">
        <v>15.47</v>
      </c>
      <c r="N64" s="3">
        <v>40.33</v>
      </c>
      <c r="O64" s="3">
        <v>101</v>
      </c>
      <c r="P64" s="18">
        <v>173</v>
      </c>
      <c r="Q64" s="3">
        <v>25.6</v>
      </c>
      <c r="R64" s="3">
        <v>8.1</v>
      </c>
      <c r="S64" s="3">
        <v>449</v>
      </c>
      <c r="T64" s="3">
        <v>1.1599999999999999</v>
      </c>
      <c r="U64" s="3">
        <v>34.200000000000003</v>
      </c>
      <c r="V64" s="3">
        <v>13.8</v>
      </c>
      <c r="W64" s="16">
        <v>1.1000000000000001</v>
      </c>
      <c r="X64" s="3">
        <v>28.3</v>
      </c>
      <c r="Y64" s="3">
        <v>35.299999999999997</v>
      </c>
      <c r="Z64" s="3">
        <v>0.35</v>
      </c>
      <c r="AA64" s="3">
        <v>0.76</v>
      </c>
      <c r="AB64" s="3">
        <v>4.95</v>
      </c>
      <c r="AC64" s="3">
        <v>16</v>
      </c>
      <c r="AD64" s="3">
        <v>0.42</v>
      </c>
      <c r="AE64" s="3">
        <v>3.5999999999999997E-2</v>
      </c>
      <c r="AF64" s="3">
        <v>24.5</v>
      </c>
      <c r="AG64" s="3">
        <v>23.7</v>
      </c>
      <c r="AH64" s="3">
        <v>0.33</v>
      </c>
      <c r="AI64" s="3">
        <v>134.9</v>
      </c>
      <c r="AJ64" s="3">
        <v>6.0000000000000001E-3</v>
      </c>
      <c r="AK64" s="3">
        <v>6</v>
      </c>
      <c r="AL64" s="3">
        <v>1.24</v>
      </c>
      <c r="AM64" s="3">
        <v>3.5999999999999997E-2</v>
      </c>
      <c r="AN64" s="3">
        <v>0.18</v>
      </c>
      <c r="AO64" s="3">
        <v>0.7</v>
      </c>
      <c r="AP64" s="3">
        <v>2.8</v>
      </c>
      <c r="AQ64" s="3">
        <v>1.1200000000000001</v>
      </c>
      <c r="AR64" s="3" t="s">
        <v>142</v>
      </c>
      <c r="AS64" s="3">
        <v>7</v>
      </c>
      <c r="AT64" s="3">
        <v>0.9</v>
      </c>
      <c r="AU64" s="3">
        <v>0.04</v>
      </c>
      <c r="AV64" s="3">
        <v>5.6</v>
      </c>
      <c r="AW64" s="3"/>
      <c r="AX64" s="3" t="s">
        <v>148</v>
      </c>
      <c r="AY64" s="3" t="s">
        <v>149</v>
      </c>
    </row>
    <row r="65" spans="1:51" x14ac:dyDescent="0.25">
      <c r="A65" s="15">
        <v>201678</v>
      </c>
      <c r="B65" s="3" t="s">
        <v>98</v>
      </c>
      <c r="C65" s="3" t="s">
        <v>94</v>
      </c>
      <c r="D65" s="3">
        <v>602000</v>
      </c>
      <c r="E65" s="3">
        <v>7103500</v>
      </c>
      <c r="F65" s="12">
        <v>456</v>
      </c>
      <c r="G65" s="3">
        <v>760</v>
      </c>
      <c r="H65" s="3" t="s">
        <v>103</v>
      </c>
      <c r="I65" s="3" t="s">
        <v>25</v>
      </c>
      <c r="J65" s="3">
        <v>78</v>
      </c>
      <c r="K65" s="3"/>
      <c r="L65" s="3">
        <v>0.56000000000000005</v>
      </c>
      <c r="M65" s="3">
        <v>18.45</v>
      </c>
      <c r="N65" s="3">
        <v>19.940000000000001</v>
      </c>
      <c r="O65" s="3">
        <v>81.8</v>
      </c>
      <c r="P65" s="18">
        <v>160</v>
      </c>
      <c r="Q65" s="3">
        <v>23.1</v>
      </c>
      <c r="R65" s="3">
        <v>6.1</v>
      </c>
      <c r="S65" s="3">
        <v>158</v>
      </c>
      <c r="T65" s="3">
        <v>1.45</v>
      </c>
      <c r="U65" s="3">
        <v>10.8</v>
      </c>
      <c r="V65" s="3">
        <v>6.7</v>
      </c>
      <c r="W65" s="16">
        <v>0.9</v>
      </c>
      <c r="X65" s="3">
        <v>24.7</v>
      </c>
      <c r="Y65" s="3">
        <v>36.1</v>
      </c>
      <c r="Z65" s="3">
        <v>0.51</v>
      </c>
      <c r="AA65" s="3">
        <v>1.06</v>
      </c>
      <c r="AB65" s="3">
        <v>3.24</v>
      </c>
      <c r="AC65" s="3">
        <v>19</v>
      </c>
      <c r="AD65" s="3">
        <v>0.46</v>
      </c>
      <c r="AE65" s="3">
        <v>4.8000000000000001E-2</v>
      </c>
      <c r="AF65" s="3">
        <v>25.1</v>
      </c>
      <c r="AG65" s="3">
        <v>20.6</v>
      </c>
      <c r="AH65" s="3">
        <v>0.39</v>
      </c>
      <c r="AI65" s="3">
        <v>91.3</v>
      </c>
      <c r="AJ65" s="3">
        <v>7.0000000000000001E-3</v>
      </c>
      <c r="AK65" s="3">
        <v>6</v>
      </c>
      <c r="AL65" s="3">
        <v>1.21</v>
      </c>
      <c r="AM65" s="3">
        <v>2.7E-2</v>
      </c>
      <c r="AN65" s="3">
        <v>0.21</v>
      </c>
      <c r="AO65" s="3">
        <v>0.6</v>
      </c>
      <c r="AP65" s="3">
        <v>3.3</v>
      </c>
      <c r="AQ65" s="3">
        <v>0.54</v>
      </c>
      <c r="AR65" s="3" t="s">
        <v>142</v>
      </c>
      <c r="AS65" s="3">
        <v>15</v>
      </c>
      <c r="AT65" s="3">
        <v>0.5</v>
      </c>
      <c r="AU65" s="3">
        <v>0.02</v>
      </c>
      <c r="AV65" s="3">
        <v>4.5999999999999996</v>
      </c>
      <c r="AW65" s="3"/>
      <c r="AX65" s="3" t="s">
        <v>148</v>
      </c>
      <c r="AY65" s="3" t="s">
        <v>149</v>
      </c>
    </row>
    <row r="66" spans="1:51" x14ac:dyDescent="0.25">
      <c r="A66" s="15">
        <v>201679</v>
      </c>
      <c r="B66" s="3" t="s">
        <v>98</v>
      </c>
      <c r="C66" s="3" t="s">
        <v>94</v>
      </c>
      <c r="D66" s="3">
        <v>602050</v>
      </c>
      <c r="E66" s="3">
        <v>7103500</v>
      </c>
      <c r="G66" s="3"/>
      <c r="H66" s="3" t="s">
        <v>103</v>
      </c>
      <c r="I66" s="3" t="s">
        <v>25</v>
      </c>
      <c r="J66" s="3">
        <v>79</v>
      </c>
      <c r="K66" s="3">
        <v>0.6</v>
      </c>
      <c r="L66" s="3">
        <v>0.24</v>
      </c>
      <c r="M66" s="3">
        <v>7.72</v>
      </c>
      <c r="N66" s="3">
        <v>19.71</v>
      </c>
      <c r="O66" s="3">
        <v>54.6</v>
      </c>
      <c r="P66" s="18">
        <v>69</v>
      </c>
      <c r="Q66" s="3">
        <v>15.3</v>
      </c>
      <c r="R66" s="3">
        <v>3.1</v>
      </c>
      <c r="S66" s="3">
        <v>228</v>
      </c>
      <c r="T66" s="3">
        <v>0.48</v>
      </c>
      <c r="U66" s="3">
        <v>9.1</v>
      </c>
      <c r="V66" s="3">
        <v>5.3</v>
      </c>
      <c r="W66" s="16" t="s">
        <v>147</v>
      </c>
      <c r="X66" s="3">
        <v>15.2</v>
      </c>
      <c r="Y66" s="3">
        <v>20.8</v>
      </c>
      <c r="Z66" s="3">
        <v>0.14000000000000001</v>
      </c>
      <c r="AA66" s="3">
        <v>0.49</v>
      </c>
      <c r="AB66" s="3">
        <v>1.0900000000000001</v>
      </c>
      <c r="AC66" s="3">
        <v>4</v>
      </c>
      <c r="AD66" s="3">
        <v>0.27</v>
      </c>
      <c r="AE66" s="3">
        <v>1.9E-2</v>
      </c>
      <c r="AF66" s="3">
        <v>11.8</v>
      </c>
      <c r="AG66" s="3">
        <v>14.8</v>
      </c>
      <c r="AH66" s="3">
        <v>0.21</v>
      </c>
      <c r="AI66" s="3">
        <v>66.2</v>
      </c>
      <c r="AJ66" s="3">
        <v>4.0000000000000001E-3</v>
      </c>
      <c r="AK66" s="3">
        <v>4</v>
      </c>
      <c r="AL66" s="3">
        <v>0.72</v>
      </c>
      <c r="AM66" s="3">
        <v>5.1999999999999998E-2</v>
      </c>
      <c r="AN66" s="3">
        <v>0.18</v>
      </c>
      <c r="AO66" s="3">
        <v>0.5</v>
      </c>
      <c r="AP66" s="3">
        <v>0.9</v>
      </c>
      <c r="AQ66" s="3">
        <v>0.43</v>
      </c>
      <c r="AR66" s="3" t="s">
        <v>142</v>
      </c>
      <c r="AS66" s="3">
        <v>7</v>
      </c>
      <c r="AT66" s="3" t="s">
        <v>143</v>
      </c>
      <c r="AU66" s="3">
        <v>0.03</v>
      </c>
      <c r="AV66" s="3">
        <v>3.8</v>
      </c>
      <c r="AW66" s="3"/>
      <c r="AX66" s="3" t="s">
        <v>148</v>
      </c>
      <c r="AY66" s="3" t="s">
        <v>149</v>
      </c>
    </row>
    <row r="67" spans="1:51" x14ac:dyDescent="0.25">
      <c r="A67" s="15">
        <v>201680</v>
      </c>
      <c r="B67" s="3" t="s">
        <v>98</v>
      </c>
      <c r="C67" s="3" t="s">
        <v>94</v>
      </c>
      <c r="D67" s="3">
        <v>602100</v>
      </c>
      <c r="E67" s="3">
        <v>7103500</v>
      </c>
      <c r="F67" s="12">
        <v>442</v>
      </c>
      <c r="G67" s="3">
        <v>761</v>
      </c>
      <c r="H67" s="3" t="s">
        <v>103</v>
      </c>
      <c r="I67" s="3" t="s">
        <v>43</v>
      </c>
      <c r="J67" s="3">
        <v>80</v>
      </c>
      <c r="K67" s="3">
        <v>0.7</v>
      </c>
      <c r="AX67" s="3"/>
      <c r="AY67" s="3"/>
    </row>
    <row r="68" spans="1:51" x14ac:dyDescent="0.25">
      <c r="A68" s="15"/>
      <c r="B68" s="3" t="s">
        <v>100</v>
      </c>
      <c r="C68" s="3" t="s">
        <v>94</v>
      </c>
      <c r="D68" s="3">
        <v>601400</v>
      </c>
      <c r="E68" s="3">
        <v>7103100</v>
      </c>
      <c r="G68" s="3"/>
      <c r="I68" s="3" t="s">
        <v>121</v>
      </c>
      <c r="J68" s="3"/>
      <c r="K68" s="3"/>
      <c r="AX68" s="3"/>
      <c r="AY68" s="3"/>
    </row>
    <row r="69" spans="1:51" x14ac:dyDescent="0.25">
      <c r="A69" s="15"/>
      <c r="B69" s="3" t="s">
        <v>100</v>
      </c>
      <c r="C69" s="3" t="s">
        <v>94</v>
      </c>
      <c r="D69" s="3">
        <v>601450</v>
      </c>
      <c r="E69" s="3">
        <v>7103100</v>
      </c>
      <c r="G69" s="3"/>
      <c r="I69" s="3" t="s">
        <v>121</v>
      </c>
      <c r="J69" s="3"/>
      <c r="K69" s="3"/>
      <c r="AX69" s="3"/>
      <c r="AY69" s="3"/>
    </row>
    <row r="70" spans="1:51" x14ac:dyDescent="0.25">
      <c r="A70" s="15"/>
      <c r="B70" s="3" t="s">
        <v>100</v>
      </c>
      <c r="C70" s="3" t="s">
        <v>94</v>
      </c>
      <c r="D70" s="3">
        <v>601500</v>
      </c>
      <c r="E70" s="3">
        <v>7103100</v>
      </c>
      <c r="G70" s="3"/>
      <c r="I70" s="3" t="s">
        <v>121</v>
      </c>
      <c r="J70" s="3"/>
      <c r="K70" s="3"/>
      <c r="AX70" s="3"/>
      <c r="AY70" s="3"/>
    </row>
    <row r="71" spans="1:51" x14ac:dyDescent="0.25">
      <c r="A71" s="15"/>
      <c r="B71" s="3" t="s">
        <v>100</v>
      </c>
      <c r="C71" s="3" t="s">
        <v>94</v>
      </c>
      <c r="D71" s="3">
        <v>601550</v>
      </c>
      <c r="E71" s="3">
        <v>7103100</v>
      </c>
      <c r="G71" s="3"/>
      <c r="I71" s="3" t="s">
        <v>121</v>
      </c>
      <c r="J71" s="3"/>
      <c r="K71" s="3"/>
      <c r="AX71" s="3"/>
      <c r="AY71" s="3"/>
    </row>
    <row r="72" spans="1:51" x14ac:dyDescent="0.25">
      <c r="A72" s="15">
        <v>201685</v>
      </c>
      <c r="B72" s="3" t="s">
        <v>100</v>
      </c>
      <c r="C72" s="3" t="s">
        <v>94</v>
      </c>
      <c r="D72" s="3">
        <v>601600</v>
      </c>
      <c r="E72" s="3">
        <v>7103100</v>
      </c>
      <c r="F72" s="12">
        <v>503</v>
      </c>
      <c r="G72" s="3">
        <v>781</v>
      </c>
      <c r="H72" s="3" t="s">
        <v>102</v>
      </c>
      <c r="I72" s="3" t="s">
        <v>45</v>
      </c>
      <c r="J72" s="3">
        <v>85</v>
      </c>
      <c r="K72" s="3"/>
      <c r="L72" s="3">
        <v>0.23</v>
      </c>
      <c r="M72" s="3">
        <v>7.81</v>
      </c>
      <c r="N72" s="3">
        <v>42.64</v>
      </c>
      <c r="O72" s="3">
        <v>76.7</v>
      </c>
      <c r="P72" s="18">
        <v>215</v>
      </c>
      <c r="Q72" s="3">
        <v>11.2</v>
      </c>
      <c r="R72" s="3">
        <v>3.2</v>
      </c>
      <c r="S72" s="3">
        <v>64</v>
      </c>
      <c r="T72" s="3">
        <v>1.03</v>
      </c>
      <c r="U72" s="3">
        <v>10.7</v>
      </c>
      <c r="V72" s="3">
        <v>11.7</v>
      </c>
      <c r="W72" s="16">
        <v>1</v>
      </c>
      <c r="X72" s="3">
        <v>25.8</v>
      </c>
      <c r="Y72" s="3">
        <v>82.3</v>
      </c>
      <c r="Z72" s="3">
        <v>0.17</v>
      </c>
      <c r="AA72" s="3">
        <v>0.21</v>
      </c>
      <c r="AB72" s="3">
        <v>1.37</v>
      </c>
      <c r="AC72" s="3">
        <v>8</v>
      </c>
      <c r="AD72" s="3">
        <v>0.91</v>
      </c>
      <c r="AE72" s="3">
        <v>1.0999999999999999E-2</v>
      </c>
      <c r="AF72" s="3">
        <v>12.5</v>
      </c>
      <c r="AG72" s="3">
        <v>13.8</v>
      </c>
      <c r="AH72" s="3">
        <v>0.37</v>
      </c>
      <c r="AI72" s="3">
        <v>141.69999999999999</v>
      </c>
      <c r="AJ72" s="3">
        <v>4.0000000000000001E-3</v>
      </c>
      <c r="AK72" s="3">
        <v>2</v>
      </c>
      <c r="AL72" s="3">
        <v>2.4300000000000002</v>
      </c>
      <c r="AM72" s="3">
        <v>3.6999999999999998E-2</v>
      </c>
      <c r="AN72" s="3">
        <v>0.61</v>
      </c>
      <c r="AO72" s="3">
        <v>1.1000000000000001</v>
      </c>
      <c r="AP72" s="3">
        <v>1.7</v>
      </c>
      <c r="AQ72" s="3">
        <v>0.49</v>
      </c>
      <c r="AR72" s="3" t="s">
        <v>142</v>
      </c>
      <c r="AS72" s="3">
        <v>13</v>
      </c>
      <c r="AT72" s="3">
        <v>0.1</v>
      </c>
      <c r="AU72" s="3">
        <v>0.04</v>
      </c>
      <c r="AV72" s="3">
        <v>8.9</v>
      </c>
      <c r="AW72" s="3"/>
      <c r="AX72" s="3" t="s">
        <v>148</v>
      </c>
      <c r="AY72" s="3" t="s">
        <v>149</v>
      </c>
    </row>
    <row r="73" spans="1:51" x14ac:dyDescent="0.25">
      <c r="A73" s="15">
        <v>201686</v>
      </c>
      <c r="B73" s="3" t="s">
        <v>100</v>
      </c>
      <c r="C73" s="3" t="s">
        <v>94</v>
      </c>
      <c r="D73" s="3">
        <v>601650</v>
      </c>
      <c r="E73" s="3">
        <v>7103100</v>
      </c>
      <c r="G73" s="3"/>
      <c r="H73" s="3" t="s">
        <v>102</v>
      </c>
      <c r="I73" s="3" t="s">
        <v>44</v>
      </c>
      <c r="J73" s="3">
        <v>86</v>
      </c>
      <c r="K73" s="3"/>
      <c r="L73" s="3">
        <v>0.19</v>
      </c>
      <c r="M73" s="3">
        <v>10.72</v>
      </c>
      <c r="N73" s="3">
        <v>28.42</v>
      </c>
      <c r="O73" s="3">
        <v>47.5</v>
      </c>
      <c r="P73" s="18">
        <v>187</v>
      </c>
      <c r="Q73" s="3">
        <v>14.5</v>
      </c>
      <c r="R73" s="3">
        <v>2.9</v>
      </c>
      <c r="S73" s="3">
        <v>108</v>
      </c>
      <c r="T73" s="3">
        <v>1.04</v>
      </c>
      <c r="U73" s="3">
        <v>1.8</v>
      </c>
      <c r="V73" s="3">
        <v>3.8</v>
      </c>
      <c r="W73" s="16" t="s">
        <v>147</v>
      </c>
      <c r="X73" s="3">
        <v>28</v>
      </c>
      <c r="Y73" s="3">
        <v>56.7</v>
      </c>
      <c r="Z73" s="3">
        <v>0.11</v>
      </c>
      <c r="AA73" s="3">
        <v>0.19</v>
      </c>
      <c r="AB73" s="3">
        <v>0.75</v>
      </c>
      <c r="AC73" s="3">
        <v>6</v>
      </c>
      <c r="AD73" s="3">
        <v>0.56999999999999995</v>
      </c>
      <c r="AE73" s="3">
        <v>3.9E-2</v>
      </c>
      <c r="AF73" s="3">
        <v>24.1</v>
      </c>
      <c r="AG73" s="3">
        <v>16.3</v>
      </c>
      <c r="AH73" s="3">
        <v>0.46</v>
      </c>
      <c r="AI73" s="3">
        <v>37.9</v>
      </c>
      <c r="AJ73" s="3">
        <v>2E-3</v>
      </c>
      <c r="AK73" s="3">
        <v>4</v>
      </c>
      <c r="AL73" s="3">
        <v>1.39</v>
      </c>
      <c r="AM73" s="3">
        <v>4.3999999999999997E-2</v>
      </c>
      <c r="AN73" s="3">
        <v>0.32</v>
      </c>
      <c r="AO73" s="3">
        <v>0.5</v>
      </c>
      <c r="AP73" s="3">
        <v>1.3</v>
      </c>
      <c r="AQ73" s="3">
        <v>0.33</v>
      </c>
      <c r="AR73" s="3" t="s">
        <v>142</v>
      </c>
      <c r="AS73" s="3">
        <v>11</v>
      </c>
      <c r="AT73" s="3" t="s">
        <v>143</v>
      </c>
      <c r="AU73" s="3">
        <v>0.08</v>
      </c>
      <c r="AV73" s="3">
        <v>5.0999999999999996</v>
      </c>
      <c r="AW73" s="3"/>
      <c r="AX73" s="3" t="s">
        <v>148</v>
      </c>
      <c r="AY73" s="3" t="s">
        <v>149</v>
      </c>
    </row>
    <row r="74" spans="1:51" x14ac:dyDescent="0.25">
      <c r="A74" s="15">
        <v>201687</v>
      </c>
      <c r="B74" s="3" t="s">
        <v>100</v>
      </c>
      <c r="C74" s="3" t="s">
        <v>94</v>
      </c>
      <c r="D74" s="3">
        <v>601700</v>
      </c>
      <c r="E74" s="3">
        <v>7103100</v>
      </c>
      <c r="F74" s="12">
        <v>541</v>
      </c>
      <c r="G74" s="3">
        <v>782</v>
      </c>
      <c r="H74" s="3" t="s">
        <v>102</v>
      </c>
      <c r="I74" s="3" t="s">
        <v>46</v>
      </c>
      <c r="J74" s="3">
        <v>87</v>
      </c>
      <c r="K74" s="3"/>
      <c r="L74" s="3">
        <v>0.97</v>
      </c>
      <c r="M74" s="3">
        <v>26.51</v>
      </c>
      <c r="N74" s="3">
        <v>35.21</v>
      </c>
      <c r="O74" s="3">
        <v>89.4</v>
      </c>
      <c r="P74" s="18">
        <v>176</v>
      </c>
      <c r="Q74" s="3">
        <v>71.599999999999994</v>
      </c>
      <c r="R74" s="3">
        <v>11</v>
      </c>
      <c r="S74" s="3">
        <v>372</v>
      </c>
      <c r="T74" s="3">
        <v>2.04</v>
      </c>
      <c r="U74" s="3">
        <v>19.600000000000001</v>
      </c>
      <c r="V74" s="3">
        <v>4.5999999999999996</v>
      </c>
      <c r="W74" s="16">
        <v>1.1000000000000001</v>
      </c>
      <c r="X74" s="3">
        <v>25.7</v>
      </c>
      <c r="Y74" s="3">
        <v>53.7</v>
      </c>
      <c r="Z74" s="3">
        <v>0.42</v>
      </c>
      <c r="AA74" s="3">
        <v>0.74</v>
      </c>
      <c r="AB74" s="3">
        <v>0.76</v>
      </c>
      <c r="AC74" s="3">
        <v>27</v>
      </c>
      <c r="AD74" s="3">
        <v>0.57999999999999996</v>
      </c>
      <c r="AE74" s="3">
        <v>3.9E-2</v>
      </c>
      <c r="AF74" s="3">
        <v>20.399999999999999</v>
      </c>
      <c r="AG74" s="3">
        <v>47.7</v>
      </c>
      <c r="AH74" s="3">
        <v>0.59</v>
      </c>
      <c r="AI74" s="3">
        <v>169.9</v>
      </c>
      <c r="AJ74" s="3">
        <v>0.02</v>
      </c>
      <c r="AK74" s="3">
        <v>4</v>
      </c>
      <c r="AL74" s="3">
        <v>1.64</v>
      </c>
      <c r="AM74" s="3">
        <v>0.02</v>
      </c>
      <c r="AN74" s="3">
        <v>0.22</v>
      </c>
      <c r="AO74" s="3">
        <v>0.7</v>
      </c>
      <c r="AP74" s="3">
        <v>3.8</v>
      </c>
      <c r="AQ74" s="3">
        <v>0.7</v>
      </c>
      <c r="AR74" s="3" t="s">
        <v>142</v>
      </c>
      <c r="AS74" s="3">
        <v>40</v>
      </c>
      <c r="AT74" s="3">
        <v>0.3</v>
      </c>
      <c r="AU74" s="3">
        <v>7.0000000000000007E-2</v>
      </c>
      <c r="AV74" s="3">
        <v>6.4</v>
      </c>
      <c r="AW74" s="3"/>
      <c r="AX74" s="3" t="s">
        <v>148</v>
      </c>
      <c r="AY74" s="3" t="s">
        <v>149</v>
      </c>
    </row>
    <row r="75" spans="1:51" x14ac:dyDescent="0.25">
      <c r="A75" s="15">
        <v>201688</v>
      </c>
      <c r="B75" s="3" t="s">
        <v>100</v>
      </c>
      <c r="C75" s="3" t="s">
        <v>94</v>
      </c>
      <c r="D75" s="3">
        <v>601750</v>
      </c>
      <c r="E75" s="3">
        <v>7103100</v>
      </c>
      <c r="G75" s="3"/>
      <c r="H75" s="3" t="s">
        <v>102</v>
      </c>
      <c r="I75" s="3" t="s">
        <v>24</v>
      </c>
      <c r="J75" s="3">
        <v>88</v>
      </c>
      <c r="K75" s="3"/>
      <c r="L75" s="3">
        <v>1.17</v>
      </c>
      <c r="M75" s="3">
        <v>39.53</v>
      </c>
      <c r="N75" s="3">
        <v>30.53</v>
      </c>
      <c r="O75" s="3">
        <v>71.099999999999994</v>
      </c>
      <c r="P75" s="18">
        <v>59</v>
      </c>
      <c r="Q75" s="3">
        <v>69.599999999999994</v>
      </c>
      <c r="R75" s="3">
        <v>11.4</v>
      </c>
      <c r="S75" s="3">
        <v>236</v>
      </c>
      <c r="T75" s="3">
        <v>2.2999999999999998</v>
      </c>
      <c r="U75" s="3">
        <v>11.6</v>
      </c>
      <c r="V75" s="3">
        <v>3.7</v>
      </c>
      <c r="W75" s="16">
        <v>2.1</v>
      </c>
      <c r="X75" s="3">
        <v>20.100000000000001</v>
      </c>
      <c r="Y75" s="3">
        <v>25.7</v>
      </c>
      <c r="Z75" s="3">
        <v>0.15</v>
      </c>
      <c r="AA75" s="3">
        <v>1.1200000000000001</v>
      </c>
      <c r="AB75" s="3">
        <v>0.6</v>
      </c>
      <c r="AC75" s="3">
        <v>37</v>
      </c>
      <c r="AD75" s="3">
        <v>0.42</v>
      </c>
      <c r="AE75" s="3">
        <v>2.5999999999999999E-2</v>
      </c>
      <c r="AF75" s="3">
        <v>18.7</v>
      </c>
      <c r="AG75" s="3">
        <v>54.9</v>
      </c>
      <c r="AH75" s="3">
        <v>0.56000000000000005</v>
      </c>
      <c r="AI75" s="3">
        <v>206.8</v>
      </c>
      <c r="AJ75" s="3">
        <v>3.5000000000000003E-2</v>
      </c>
      <c r="AK75" s="3">
        <v>5</v>
      </c>
      <c r="AL75" s="3">
        <v>1.69</v>
      </c>
      <c r="AM75" s="3">
        <v>0.02</v>
      </c>
      <c r="AN75" s="3">
        <v>0.1</v>
      </c>
      <c r="AO75" s="3">
        <v>0.4</v>
      </c>
      <c r="AP75" s="3">
        <v>4.5999999999999996</v>
      </c>
      <c r="AQ75" s="3">
        <v>0.39</v>
      </c>
      <c r="AR75" s="3" t="s">
        <v>142</v>
      </c>
      <c r="AS75" s="3">
        <v>35</v>
      </c>
      <c r="AT75" s="3">
        <v>0.3</v>
      </c>
      <c r="AU75" s="3">
        <v>0.04</v>
      </c>
      <c r="AV75" s="3">
        <v>6.1</v>
      </c>
      <c r="AW75" s="3"/>
      <c r="AX75" s="3" t="s">
        <v>148</v>
      </c>
      <c r="AY75" s="3" t="s">
        <v>149</v>
      </c>
    </row>
    <row r="76" spans="1:51" x14ac:dyDescent="0.25">
      <c r="A76" s="15">
        <v>201689</v>
      </c>
      <c r="B76" s="3" t="s">
        <v>100</v>
      </c>
      <c r="C76" s="3" t="s">
        <v>94</v>
      </c>
      <c r="D76" s="3">
        <v>601800</v>
      </c>
      <c r="E76" s="3">
        <v>7103100</v>
      </c>
      <c r="F76" s="12">
        <v>556</v>
      </c>
      <c r="G76" s="3">
        <v>784</v>
      </c>
      <c r="H76" s="3" t="s">
        <v>103</v>
      </c>
      <c r="I76" s="3" t="s">
        <v>24</v>
      </c>
      <c r="J76" s="3">
        <v>89</v>
      </c>
      <c r="K76" s="3"/>
      <c r="L76" s="3">
        <v>1.1499999999999999</v>
      </c>
      <c r="M76" s="3">
        <v>33.19</v>
      </c>
      <c r="N76" s="3">
        <v>14.84</v>
      </c>
      <c r="O76" s="3">
        <v>63.1</v>
      </c>
      <c r="P76" s="18">
        <v>83</v>
      </c>
      <c r="Q76" s="3">
        <v>32.799999999999997</v>
      </c>
      <c r="R76" s="3">
        <v>7.8</v>
      </c>
      <c r="S76" s="3">
        <v>278</v>
      </c>
      <c r="T76" s="3">
        <v>2.65</v>
      </c>
      <c r="U76" s="3">
        <v>13.5</v>
      </c>
      <c r="V76" s="3">
        <v>2.1</v>
      </c>
      <c r="W76" s="16">
        <v>8.1</v>
      </c>
      <c r="X76" s="3">
        <v>8.6999999999999993</v>
      </c>
      <c r="Y76" s="3">
        <v>23.5</v>
      </c>
      <c r="Z76" s="3">
        <v>0.16</v>
      </c>
      <c r="AA76" s="3">
        <v>1.1499999999999999</v>
      </c>
      <c r="AB76" s="3">
        <v>0.37</v>
      </c>
      <c r="AC76" s="3">
        <v>48</v>
      </c>
      <c r="AD76" s="3">
        <v>0.33</v>
      </c>
      <c r="AE76" s="3">
        <v>0.02</v>
      </c>
      <c r="AF76" s="3">
        <v>21.8</v>
      </c>
      <c r="AG76" s="3">
        <v>36.1</v>
      </c>
      <c r="AH76" s="3">
        <v>0.5</v>
      </c>
      <c r="AI76" s="3">
        <v>316.39999999999998</v>
      </c>
      <c r="AJ76" s="3">
        <v>6.0999999999999999E-2</v>
      </c>
      <c r="AK76" s="3">
        <v>4</v>
      </c>
      <c r="AL76" s="3">
        <v>1.61</v>
      </c>
      <c r="AM76" s="3">
        <v>1.4E-2</v>
      </c>
      <c r="AN76" s="3">
        <v>7.0000000000000007E-2</v>
      </c>
      <c r="AO76" s="3">
        <v>0.3</v>
      </c>
      <c r="AP76" s="3">
        <v>5.5</v>
      </c>
      <c r="AQ76" s="3">
        <v>0.16</v>
      </c>
      <c r="AR76" s="3" t="s">
        <v>142</v>
      </c>
      <c r="AS76" s="3">
        <v>30</v>
      </c>
      <c r="AT76" s="3" t="s">
        <v>143</v>
      </c>
      <c r="AU76" s="3" t="s">
        <v>142</v>
      </c>
      <c r="AV76" s="3">
        <v>5.2</v>
      </c>
      <c r="AW76" s="3"/>
      <c r="AX76" s="3" t="s">
        <v>148</v>
      </c>
      <c r="AY76" s="3" t="s">
        <v>149</v>
      </c>
    </row>
    <row r="77" spans="1:51" x14ac:dyDescent="0.25">
      <c r="A77" s="15">
        <v>201690</v>
      </c>
      <c r="B77" s="3" t="s">
        <v>100</v>
      </c>
      <c r="C77" s="3" t="s">
        <v>94</v>
      </c>
      <c r="D77" s="3">
        <v>601850</v>
      </c>
      <c r="E77" s="3">
        <v>7103100</v>
      </c>
      <c r="G77" s="3"/>
      <c r="H77" s="3" t="s">
        <v>103</v>
      </c>
      <c r="I77" s="3" t="s">
        <v>47</v>
      </c>
      <c r="J77" s="3">
        <v>90</v>
      </c>
      <c r="K77" s="3"/>
      <c r="L77" s="3">
        <v>1.31</v>
      </c>
      <c r="M77" s="3">
        <v>37.86</v>
      </c>
      <c r="N77" s="3">
        <v>13.09</v>
      </c>
      <c r="O77" s="3">
        <v>66.3</v>
      </c>
      <c r="P77" s="18">
        <v>111</v>
      </c>
      <c r="Q77" s="3">
        <v>33.1</v>
      </c>
      <c r="R77" s="3">
        <v>9.6</v>
      </c>
      <c r="S77" s="3">
        <v>279</v>
      </c>
      <c r="T77" s="3">
        <v>2.62</v>
      </c>
      <c r="U77" s="3">
        <v>15.3</v>
      </c>
      <c r="V77" s="3">
        <v>1.1000000000000001</v>
      </c>
      <c r="W77" s="16">
        <v>5.5</v>
      </c>
      <c r="X77" s="3">
        <v>8</v>
      </c>
      <c r="Y77" s="3">
        <v>28.3</v>
      </c>
      <c r="Z77" s="3">
        <v>0.1</v>
      </c>
      <c r="AA77" s="3">
        <v>1.22</v>
      </c>
      <c r="AB77" s="3">
        <v>0.31</v>
      </c>
      <c r="AC77" s="3">
        <v>45</v>
      </c>
      <c r="AD77" s="3">
        <v>0.34</v>
      </c>
      <c r="AE77" s="3">
        <v>3.4000000000000002E-2</v>
      </c>
      <c r="AF77" s="3">
        <v>19.399999999999999</v>
      </c>
      <c r="AG77" s="3">
        <v>31</v>
      </c>
      <c r="AH77" s="3">
        <v>0.5</v>
      </c>
      <c r="AI77" s="3">
        <v>437.3</v>
      </c>
      <c r="AJ77" s="3">
        <v>4.2999999999999997E-2</v>
      </c>
      <c r="AK77" s="3">
        <v>3</v>
      </c>
      <c r="AL77" s="3">
        <v>1.43</v>
      </c>
      <c r="AM77" s="3">
        <v>1.4E-2</v>
      </c>
      <c r="AN77" s="3">
        <v>7.0000000000000007E-2</v>
      </c>
      <c r="AO77" s="3">
        <v>0.3</v>
      </c>
      <c r="AP77" s="3">
        <v>4.7</v>
      </c>
      <c r="AQ77" s="3">
        <v>0.13</v>
      </c>
      <c r="AR77" s="3" t="s">
        <v>142</v>
      </c>
      <c r="AS77" s="3">
        <v>56</v>
      </c>
      <c r="AT77" s="3">
        <v>0.3</v>
      </c>
      <c r="AU77" s="3">
        <v>0.05</v>
      </c>
      <c r="AV77" s="3">
        <v>4.5</v>
      </c>
      <c r="AW77" s="3"/>
      <c r="AX77" s="3" t="s">
        <v>148</v>
      </c>
      <c r="AY77" s="3" t="s">
        <v>149</v>
      </c>
    </row>
    <row r="78" spans="1:51" x14ac:dyDescent="0.25">
      <c r="A78" s="15">
        <v>201691</v>
      </c>
      <c r="B78" s="3" t="s">
        <v>100</v>
      </c>
      <c r="C78" s="3" t="s">
        <v>94</v>
      </c>
      <c r="D78" s="3">
        <v>601900</v>
      </c>
      <c r="E78" s="3">
        <v>7103100</v>
      </c>
      <c r="F78" s="12">
        <v>552</v>
      </c>
      <c r="G78" s="3">
        <v>785</v>
      </c>
      <c r="H78" s="3" t="s">
        <v>103</v>
      </c>
      <c r="I78" s="3" t="s">
        <v>48</v>
      </c>
      <c r="J78" s="3">
        <v>91</v>
      </c>
      <c r="K78" s="3"/>
      <c r="L78" s="3">
        <v>0.1</v>
      </c>
      <c r="M78" s="3">
        <v>6.05</v>
      </c>
      <c r="N78" s="3">
        <v>43.9</v>
      </c>
      <c r="O78" s="3">
        <v>79.599999999999994</v>
      </c>
      <c r="P78" s="18">
        <v>170</v>
      </c>
      <c r="Q78" s="3">
        <v>23.7</v>
      </c>
      <c r="R78" s="3">
        <v>2.9</v>
      </c>
      <c r="S78" s="3">
        <v>125</v>
      </c>
      <c r="T78" s="3">
        <v>0.69</v>
      </c>
      <c r="U78" s="3">
        <v>10.1</v>
      </c>
      <c r="V78" s="3">
        <v>7.1</v>
      </c>
      <c r="W78" s="16">
        <v>3.1</v>
      </c>
      <c r="X78" s="3">
        <v>33.700000000000003</v>
      </c>
      <c r="Y78" s="3">
        <v>41.8</v>
      </c>
      <c r="Z78" s="3">
        <v>0.09</v>
      </c>
      <c r="AA78" s="3">
        <v>0.27</v>
      </c>
      <c r="AB78" s="3">
        <v>0.85</v>
      </c>
      <c r="AC78" s="3">
        <v>5</v>
      </c>
      <c r="AD78" s="3">
        <v>0.61</v>
      </c>
      <c r="AE78" s="3">
        <v>8.9999999999999993E-3</v>
      </c>
      <c r="AF78" s="3">
        <v>10.4</v>
      </c>
      <c r="AG78" s="3">
        <v>20.2</v>
      </c>
      <c r="AH78" s="3">
        <v>0.33</v>
      </c>
      <c r="AI78" s="3">
        <v>89.2</v>
      </c>
      <c r="AJ78" s="3">
        <v>4.0000000000000001E-3</v>
      </c>
      <c r="AK78" s="3">
        <v>5</v>
      </c>
      <c r="AL78" s="3">
        <v>2.27</v>
      </c>
      <c r="AM78" s="3">
        <v>2.8000000000000001E-2</v>
      </c>
      <c r="AN78" s="3">
        <v>0.93</v>
      </c>
      <c r="AO78" s="3">
        <v>0.6</v>
      </c>
      <c r="AP78" s="3">
        <v>0.9</v>
      </c>
      <c r="AQ78" s="3">
        <v>1.33</v>
      </c>
      <c r="AR78" s="3" t="s">
        <v>142</v>
      </c>
      <c r="AS78" s="3">
        <v>34</v>
      </c>
      <c r="AT78" s="3" t="s">
        <v>143</v>
      </c>
      <c r="AU78" s="3">
        <v>0.08</v>
      </c>
      <c r="AV78" s="3">
        <v>9.8000000000000007</v>
      </c>
      <c r="AW78" s="3"/>
      <c r="AX78" s="3" t="s">
        <v>148</v>
      </c>
      <c r="AY78" s="3" t="s">
        <v>149</v>
      </c>
    </row>
    <row r="79" spans="1:51" x14ac:dyDescent="0.25">
      <c r="A79" s="15"/>
      <c r="B79" s="3" t="s">
        <v>100</v>
      </c>
      <c r="C79" s="3" t="s">
        <v>94</v>
      </c>
      <c r="D79" s="3">
        <v>601950</v>
      </c>
      <c r="E79" s="3">
        <v>7103100</v>
      </c>
      <c r="G79" s="3"/>
      <c r="I79" s="3" t="s">
        <v>121</v>
      </c>
      <c r="J79" s="3"/>
      <c r="K79" s="3"/>
      <c r="P79" s="20"/>
      <c r="Q79" s="13"/>
      <c r="R79" s="14"/>
      <c r="S79" s="12"/>
      <c r="U79" s="12"/>
    </row>
    <row r="80" spans="1:51" x14ac:dyDescent="0.25">
      <c r="A80" s="15"/>
      <c r="B80" s="3" t="s">
        <v>100</v>
      </c>
      <c r="C80" s="3" t="s">
        <v>94</v>
      </c>
      <c r="D80" s="3">
        <v>602000</v>
      </c>
      <c r="E80" s="3">
        <v>7103100</v>
      </c>
      <c r="G80" s="3"/>
      <c r="I80" s="3" t="s">
        <v>121</v>
      </c>
      <c r="J80" s="3"/>
      <c r="K80" s="3"/>
      <c r="P80" s="20"/>
      <c r="Q80" s="13"/>
      <c r="R80" s="14"/>
      <c r="S80" s="12"/>
      <c r="U80" s="12"/>
    </row>
    <row r="81" spans="1:51" x14ac:dyDescent="0.25">
      <c r="A81" s="15"/>
      <c r="B81" s="3" t="s">
        <v>100</v>
      </c>
      <c r="C81" s="3" t="s">
        <v>94</v>
      </c>
      <c r="D81" s="3">
        <v>602050</v>
      </c>
      <c r="E81" s="3">
        <v>7103100</v>
      </c>
      <c r="G81" s="3"/>
      <c r="I81" s="3" t="s">
        <v>121</v>
      </c>
      <c r="J81" s="3"/>
      <c r="K81" s="3"/>
      <c r="P81" s="20"/>
      <c r="Q81" s="13"/>
      <c r="R81" s="14"/>
      <c r="S81" s="12"/>
      <c r="U81" s="12"/>
    </row>
    <row r="82" spans="1:51" x14ac:dyDescent="0.25">
      <c r="A82" s="15"/>
      <c r="B82" s="3" t="s">
        <v>100</v>
      </c>
      <c r="C82" s="3" t="s">
        <v>94</v>
      </c>
      <c r="D82" s="3">
        <v>602100</v>
      </c>
      <c r="E82" s="3">
        <v>7103100</v>
      </c>
      <c r="G82" s="3"/>
      <c r="I82" s="3" t="s">
        <v>121</v>
      </c>
      <c r="J82" s="3"/>
      <c r="K82" s="3"/>
      <c r="P82" s="20"/>
      <c r="Q82" s="13"/>
      <c r="R82" s="14"/>
      <c r="S82" s="12"/>
      <c r="U82" s="12"/>
      <c r="V82" s="12"/>
    </row>
    <row r="83" spans="1:51" x14ac:dyDescent="0.25">
      <c r="A83" s="15">
        <v>2016300</v>
      </c>
      <c r="B83" s="3" t="s">
        <v>139</v>
      </c>
      <c r="C83" s="3" t="s">
        <v>94</v>
      </c>
      <c r="D83" s="8">
        <v>600900</v>
      </c>
      <c r="E83" s="8">
        <v>7103550</v>
      </c>
      <c r="F83" s="12">
        <v>470</v>
      </c>
      <c r="G83" s="3">
        <v>2</v>
      </c>
      <c r="H83" s="3" t="s">
        <v>136</v>
      </c>
      <c r="I83" s="8" t="s">
        <v>104</v>
      </c>
      <c r="J83" s="9">
        <v>300</v>
      </c>
      <c r="K83" s="9">
        <v>0.5</v>
      </c>
      <c r="L83" s="8">
        <v>0.39</v>
      </c>
      <c r="M83" s="8">
        <v>6.48</v>
      </c>
      <c r="N83" s="8">
        <v>47.78</v>
      </c>
      <c r="O83" s="9">
        <v>61.4</v>
      </c>
      <c r="P83" s="21">
        <v>263</v>
      </c>
      <c r="Q83" s="8">
        <v>36.5</v>
      </c>
      <c r="R83" s="8">
        <v>4.0999999999999996</v>
      </c>
      <c r="S83" s="8">
        <v>78</v>
      </c>
      <c r="T83" s="8">
        <v>0.5</v>
      </c>
      <c r="U83" s="8">
        <v>12.8</v>
      </c>
      <c r="V83" s="9">
        <v>10</v>
      </c>
      <c r="W83" s="22">
        <v>1.5</v>
      </c>
      <c r="X83" s="8">
        <v>26.8</v>
      </c>
      <c r="Y83" s="8">
        <v>127.8</v>
      </c>
      <c r="Z83" s="8">
        <v>7.0000000000000007E-2</v>
      </c>
      <c r="AA83" s="8">
        <v>0.25</v>
      </c>
      <c r="AB83" s="8">
        <v>0.91</v>
      </c>
      <c r="AC83" s="8">
        <v>4</v>
      </c>
      <c r="AD83" s="8">
        <v>0.99</v>
      </c>
      <c r="AE83" s="8">
        <v>1.6E-2</v>
      </c>
      <c r="AF83" s="8">
        <v>10.7</v>
      </c>
      <c r="AG83" s="8">
        <v>27.1</v>
      </c>
      <c r="AH83" s="8">
        <v>0.44</v>
      </c>
      <c r="AI83" s="8">
        <v>123.1</v>
      </c>
      <c r="AJ83" s="8">
        <v>4.0000000000000001E-3</v>
      </c>
      <c r="AK83" s="8" t="s">
        <v>146</v>
      </c>
      <c r="AL83" s="8">
        <v>2.84</v>
      </c>
      <c r="AM83" s="8">
        <v>0.16800000000000001</v>
      </c>
      <c r="AN83" s="8">
        <v>0.98</v>
      </c>
      <c r="AO83" s="8">
        <v>0.2</v>
      </c>
      <c r="AP83" s="8">
        <v>0.9</v>
      </c>
      <c r="AQ83" s="8">
        <v>0.69</v>
      </c>
      <c r="AR83" s="8" t="s">
        <v>142</v>
      </c>
      <c r="AS83" s="8">
        <v>17</v>
      </c>
      <c r="AT83" s="8">
        <v>0.8</v>
      </c>
      <c r="AU83" s="8" t="s">
        <v>142</v>
      </c>
      <c r="AV83" s="8">
        <v>8.3000000000000007</v>
      </c>
      <c r="AX83" s="3" t="s">
        <v>158</v>
      </c>
      <c r="AY83" s="3" t="s">
        <v>149</v>
      </c>
    </row>
    <row r="84" spans="1:51" x14ac:dyDescent="0.25">
      <c r="A84" s="15">
        <v>2016301</v>
      </c>
      <c r="B84" s="3" t="s">
        <v>139</v>
      </c>
      <c r="C84" s="3" t="s">
        <v>94</v>
      </c>
      <c r="D84" s="8">
        <v>600900</v>
      </c>
      <c r="E84" s="8">
        <v>7103600</v>
      </c>
      <c r="F84" s="12">
        <v>516</v>
      </c>
      <c r="G84" s="3">
        <v>3</v>
      </c>
      <c r="H84" s="3" t="s">
        <v>136</v>
      </c>
      <c r="I84" s="8" t="s">
        <v>105</v>
      </c>
      <c r="J84" s="9">
        <v>301</v>
      </c>
      <c r="K84" s="9">
        <v>0.6</v>
      </c>
      <c r="L84" s="8">
        <v>1.47</v>
      </c>
      <c r="M84" s="8">
        <v>19.23</v>
      </c>
      <c r="N84" s="8">
        <v>61.2</v>
      </c>
      <c r="O84" s="9">
        <v>210.4</v>
      </c>
      <c r="P84" s="21">
        <v>206</v>
      </c>
      <c r="Q84" s="8">
        <v>54.2</v>
      </c>
      <c r="R84" s="8">
        <v>4.2</v>
      </c>
      <c r="S84" s="8">
        <v>178</v>
      </c>
      <c r="T84" s="8">
        <v>1.82</v>
      </c>
      <c r="U84" s="8">
        <v>15</v>
      </c>
      <c r="V84" s="9">
        <v>10.4</v>
      </c>
      <c r="W84" s="22">
        <v>5</v>
      </c>
      <c r="X84" s="8">
        <v>47.2</v>
      </c>
      <c r="Y84" s="8">
        <v>185.8</v>
      </c>
      <c r="Z84" s="8">
        <v>0.16</v>
      </c>
      <c r="AA84" s="8">
        <v>0.45</v>
      </c>
      <c r="AB84" s="8">
        <v>1.37</v>
      </c>
      <c r="AC84" s="8">
        <v>14</v>
      </c>
      <c r="AD84" s="8">
        <v>0.84</v>
      </c>
      <c r="AE84" s="8">
        <v>2.4E-2</v>
      </c>
      <c r="AF84" s="8">
        <v>20.6</v>
      </c>
      <c r="AG84" s="8">
        <v>39.5</v>
      </c>
      <c r="AH84" s="8">
        <v>0.7</v>
      </c>
      <c r="AI84" s="8">
        <v>280.5</v>
      </c>
      <c r="AJ84" s="8">
        <v>2.1000000000000001E-2</v>
      </c>
      <c r="AK84" s="8">
        <v>4</v>
      </c>
      <c r="AL84" s="8">
        <v>3.01</v>
      </c>
      <c r="AM84" s="8">
        <v>7.6999999999999999E-2</v>
      </c>
      <c r="AN84" s="8">
        <v>0.42</v>
      </c>
      <c r="AO84" s="8">
        <v>0.3</v>
      </c>
      <c r="AP84" s="8">
        <v>2.5</v>
      </c>
      <c r="AQ84" s="8">
        <v>0.72</v>
      </c>
      <c r="AR84" s="8" t="s">
        <v>142</v>
      </c>
      <c r="AS84" s="8">
        <v>8</v>
      </c>
      <c r="AT84" s="8">
        <v>1.3</v>
      </c>
      <c r="AU84" s="8" t="s">
        <v>142</v>
      </c>
      <c r="AV84" s="8">
        <v>14.1</v>
      </c>
      <c r="AX84" s="3" t="s">
        <v>158</v>
      </c>
      <c r="AY84" s="3" t="s">
        <v>149</v>
      </c>
    </row>
    <row r="85" spans="1:51" x14ac:dyDescent="0.25">
      <c r="A85" s="15">
        <v>2016302</v>
      </c>
      <c r="B85" s="3" t="s">
        <v>139</v>
      </c>
      <c r="C85" s="3" t="s">
        <v>94</v>
      </c>
      <c r="D85" s="8">
        <v>600900</v>
      </c>
      <c r="E85" s="8">
        <v>7103650</v>
      </c>
      <c r="F85" s="12">
        <v>507</v>
      </c>
      <c r="G85" s="3">
        <v>4</v>
      </c>
      <c r="H85" s="3" t="s">
        <v>136</v>
      </c>
      <c r="I85" s="8" t="s">
        <v>106</v>
      </c>
      <c r="J85" s="9">
        <v>302</v>
      </c>
      <c r="K85" s="9">
        <v>1</v>
      </c>
      <c r="L85" s="8">
        <v>3.39</v>
      </c>
      <c r="M85" s="8">
        <v>41.12</v>
      </c>
      <c r="N85" s="8">
        <v>39.03</v>
      </c>
      <c r="O85" s="9">
        <v>118.7</v>
      </c>
      <c r="P85" s="21">
        <v>245</v>
      </c>
      <c r="Q85" s="8">
        <v>79.5</v>
      </c>
      <c r="R85" s="8">
        <v>9.1</v>
      </c>
      <c r="S85" s="8">
        <v>247</v>
      </c>
      <c r="T85" s="8">
        <v>2.6</v>
      </c>
      <c r="U85" s="8">
        <v>25.9</v>
      </c>
      <c r="V85" s="9">
        <v>9.6</v>
      </c>
      <c r="W85" s="22">
        <v>4.8</v>
      </c>
      <c r="X85" s="8">
        <v>19.100000000000001</v>
      </c>
      <c r="Y85" s="8">
        <v>32.1</v>
      </c>
      <c r="Z85" s="8">
        <v>0.24</v>
      </c>
      <c r="AA85" s="8">
        <v>0.59</v>
      </c>
      <c r="AB85" s="8">
        <v>0.57999999999999996</v>
      </c>
      <c r="AC85" s="8">
        <v>23</v>
      </c>
      <c r="AD85" s="8">
        <v>0.41</v>
      </c>
      <c r="AE85" s="8">
        <v>4.4999999999999998E-2</v>
      </c>
      <c r="AF85" s="8">
        <v>25.3</v>
      </c>
      <c r="AG85" s="8">
        <v>75.8</v>
      </c>
      <c r="AH85" s="8">
        <v>0.56000000000000005</v>
      </c>
      <c r="AI85" s="8">
        <v>122.6</v>
      </c>
      <c r="AJ85" s="8">
        <v>1.2999999999999999E-2</v>
      </c>
      <c r="AK85" s="8">
        <v>4</v>
      </c>
      <c r="AL85" s="8">
        <v>1.51</v>
      </c>
      <c r="AM85" s="8">
        <v>1.7000000000000001E-2</v>
      </c>
      <c r="AN85" s="8">
        <v>0.14000000000000001</v>
      </c>
      <c r="AO85" s="8">
        <v>0.6</v>
      </c>
      <c r="AP85" s="8">
        <v>3.3</v>
      </c>
      <c r="AQ85" s="8">
        <v>0.91</v>
      </c>
      <c r="AR85" s="8">
        <v>0.04</v>
      </c>
      <c r="AS85" s="8">
        <v>8</v>
      </c>
      <c r="AT85" s="8">
        <v>1.7</v>
      </c>
      <c r="AU85" s="8">
        <v>0.09</v>
      </c>
      <c r="AV85" s="8">
        <v>6</v>
      </c>
      <c r="AX85" s="3" t="s">
        <v>158</v>
      </c>
      <c r="AY85" s="3" t="s">
        <v>149</v>
      </c>
    </row>
    <row r="86" spans="1:51" x14ac:dyDescent="0.25">
      <c r="A86" s="15">
        <v>2016303</v>
      </c>
      <c r="B86" s="3" t="s">
        <v>139</v>
      </c>
      <c r="C86" s="3" t="s">
        <v>94</v>
      </c>
      <c r="D86" s="8">
        <v>600900</v>
      </c>
      <c r="E86" s="8">
        <v>7103700</v>
      </c>
      <c r="F86" s="12">
        <v>501</v>
      </c>
      <c r="G86" s="3">
        <v>5</v>
      </c>
      <c r="H86" s="3" t="s">
        <v>136</v>
      </c>
      <c r="I86" s="8" t="s">
        <v>107</v>
      </c>
      <c r="J86" s="9">
        <v>303</v>
      </c>
      <c r="K86" s="9">
        <v>1</v>
      </c>
      <c r="L86" s="8">
        <v>1.41</v>
      </c>
      <c r="M86" s="8">
        <v>29.76</v>
      </c>
      <c r="N86" s="8">
        <v>19.86</v>
      </c>
      <c r="O86" s="9">
        <v>85.2</v>
      </c>
      <c r="P86" s="21">
        <v>178</v>
      </c>
      <c r="Q86" s="8">
        <v>47.5</v>
      </c>
      <c r="R86" s="8">
        <v>7</v>
      </c>
      <c r="S86" s="8">
        <v>165</v>
      </c>
      <c r="T86" s="8">
        <v>2.15</v>
      </c>
      <c r="U86" s="8">
        <v>17.7</v>
      </c>
      <c r="V86" s="9">
        <v>3.7</v>
      </c>
      <c r="W86" s="22">
        <v>3.8</v>
      </c>
      <c r="X86" s="8">
        <v>14.1</v>
      </c>
      <c r="Y86" s="8">
        <v>43.7</v>
      </c>
      <c r="Z86" s="8">
        <v>0.08</v>
      </c>
      <c r="AA86" s="8">
        <v>0.48</v>
      </c>
      <c r="AB86" s="8">
        <v>0.48</v>
      </c>
      <c r="AC86" s="8">
        <v>27</v>
      </c>
      <c r="AD86" s="8">
        <v>0.44</v>
      </c>
      <c r="AE86" s="8">
        <v>3.4000000000000002E-2</v>
      </c>
      <c r="AF86" s="8">
        <v>17.600000000000001</v>
      </c>
      <c r="AG86" s="8">
        <v>47.8</v>
      </c>
      <c r="AH86" s="8">
        <v>0.49</v>
      </c>
      <c r="AI86" s="8">
        <v>267.10000000000002</v>
      </c>
      <c r="AJ86" s="8">
        <v>2.1999999999999999E-2</v>
      </c>
      <c r="AK86" s="8">
        <v>2</v>
      </c>
      <c r="AL86" s="8">
        <v>1.67</v>
      </c>
      <c r="AM86" s="8">
        <v>2.8000000000000001E-2</v>
      </c>
      <c r="AN86" s="8">
        <v>0.14000000000000001</v>
      </c>
      <c r="AO86" s="8">
        <v>0.5</v>
      </c>
      <c r="AP86" s="8">
        <v>3.3</v>
      </c>
      <c r="AQ86" s="8">
        <v>0.51</v>
      </c>
      <c r="AR86" s="8" t="s">
        <v>142</v>
      </c>
      <c r="AS86" s="8">
        <v>30</v>
      </c>
      <c r="AT86" s="8">
        <v>0.7</v>
      </c>
      <c r="AU86" s="8">
        <v>0.03</v>
      </c>
      <c r="AV86" s="8">
        <v>6.5</v>
      </c>
      <c r="AX86" s="3" t="s">
        <v>158</v>
      </c>
      <c r="AY86" s="3" t="s">
        <v>149</v>
      </c>
    </row>
    <row r="87" spans="1:51" x14ac:dyDescent="0.25">
      <c r="A87" s="15">
        <v>2016304</v>
      </c>
      <c r="B87" s="3" t="s">
        <v>139</v>
      </c>
      <c r="C87" s="3" t="s">
        <v>94</v>
      </c>
      <c r="D87" s="8">
        <v>600900</v>
      </c>
      <c r="E87" s="8">
        <v>7103750</v>
      </c>
      <c r="F87" s="12">
        <v>500</v>
      </c>
      <c r="G87" s="3">
        <v>6</v>
      </c>
      <c r="H87" s="3" t="s">
        <v>136</v>
      </c>
      <c r="I87" s="8" t="s">
        <v>107</v>
      </c>
      <c r="J87" s="9">
        <v>304</v>
      </c>
      <c r="K87" s="9">
        <v>1</v>
      </c>
      <c r="L87" s="8">
        <v>0.61</v>
      </c>
      <c r="M87" s="8">
        <v>15.32</v>
      </c>
      <c r="N87" s="8">
        <v>32.26</v>
      </c>
      <c r="O87" s="9">
        <v>52.3</v>
      </c>
      <c r="P87" s="21">
        <v>88</v>
      </c>
      <c r="Q87" s="8">
        <v>28.5</v>
      </c>
      <c r="R87" s="8">
        <v>4.5</v>
      </c>
      <c r="S87" s="8">
        <v>109</v>
      </c>
      <c r="T87" s="8">
        <v>1.07</v>
      </c>
      <c r="U87" s="8">
        <v>7.5</v>
      </c>
      <c r="V87" s="9">
        <v>2.1</v>
      </c>
      <c r="W87" s="22">
        <v>3.1</v>
      </c>
      <c r="X87" s="8">
        <v>13</v>
      </c>
      <c r="Y87" s="8">
        <v>33.9</v>
      </c>
      <c r="Z87" s="8">
        <v>0.1</v>
      </c>
      <c r="AA87" s="8">
        <v>0.37</v>
      </c>
      <c r="AB87" s="8">
        <v>0.56000000000000005</v>
      </c>
      <c r="AC87" s="8">
        <v>17</v>
      </c>
      <c r="AD87" s="8">
        <v>0.32</v>
      </c>
      <c r="AE87" s="8">
        <v>1.7000000000000001E-2</v>
      </c>
      <c r="AF87" s="8">
        <v>13.6</v>
      </c>
      <c r="AG87" s="8">
        <v>31.6</v>
      </c>
      <c r="AH87" s="8">
        <v>0.28000000000000003</v>
      </c>
      <c r="AI87" s="8">
        <v>204.6</v>
      </c>
      <c r="AJ87" s="8">
        <v>2.4E-2</v>
      </c>
      <c r="AK87" s="8">
        <v>2</v>
      </c>
      <c r="AL87" s="8">
        <v>1.1499999999999999</v>
      </c>
      <c r="AM87" s="8">
        <v>4.8000000000000001E-2</v>
      </c>
      <c r="AN87" s="8">
        <v>0.2</v>
      </c>
      <c r="AO87" s="8">
        <v>0.4</v>
      </c>
      <c r="AP87" s="8">
        <v>1.8</v>
      </c>
      <c r="AQ87" s="8">
        <v>0.64</v>
      </c>
      <c r="AR87" s="8" t="s">
        <v>142</v>
      </c>
      <c r="AS87" s="8">
        <v>11</v>
      </c>
      <c r="AT87" s="8">
        <v>0.7</v>
      </c>
      <c r="AU87" s="8" t="s">
        <v>142</v>
      </c>
      <c r="AV87" s="8">
        <v>4.5</v>
      </c>
      <c r="AX87" s="3" t="s">
        <v>158</v>
      </c>
      <c r="AY87" s="3" t="s">
        <v>149</v>
      </c>
    </row>
    <row r="88" spans="1:51" x14ac:dyDescent="0.25">
      <c r="A88" s="15">
        <v>2016305</v>
      </c>
      <c r="B88" s="3" t="s">
        <v>139</v>
      </c>
      <c r="C88" s="3" t="s">
        <v>94</v>
      </c>
      <c r="D88" s="8">
        <v>600900</v>
      </c>
      <c r="E88" s="8">
        <v>7103800</v>
      </c>
      <c r="F88" s="12">
        <v>500</v>
      </c>
      <c r="G88" s="3">
        <v>7</v>
      </c>
      <c r="H88" s="3" t="s">
        <v>136</v>
      </c>
      <c r="I88" s="8" t="s">
        <v>108</v>
      </c>
      <c r="J88" s="9">
        <v>305</v>
      </c>
      <c r="K88" s="9">
        <v>0.6</v>
      </c>
      <c r="L88" s="8">
        <v>0.57999999999999996</v>
      </c>
      <c r="M88" s="8">
        <v>12.28</v>
      </c>
      <c r="N88" s="8">
        <v>11.12</v>
      </c>
      <c r="O88" s="9">
        <v>35.5</v>
      </c>
      <c r="P88" s="21">
        <v>110</v>
      </c>
      <c r="Q88" s="8">
        <v>11</v>
      </c>
      <c r="R88" s="8">
        <v>4</v>
      </c>
      <c r="S88" s="8">
        <v>177</v>
      </c>
      <c r="T88" s="8">
        <v>1.34</v>
      </c>
      <c r="U88" s="8">
        <v>10.199999999999999</v>
      </c>
      <c r="V88" s="9">
        <v>3.8</v>
      </c>
      <c r="W88" s="22">
        <v>3.7</v>
      </c>
      <c r="X88" s="8">
        <v>9.6</v>
      </c>
      <c r="Y88" s="8">
        <v>108.9</v>
      </c>
      <c r="Z88" s="8">
        <v>0.03</v>
      </c>
      <c r="AA88" s="8">
        <v>0.5</v>
      </c>
      <c r="AB88" s="8">
        <v>0.21</v>
      </c>
      <c r="AC88" s="8">
        <v>24</v>
      </c>
      <c r="AD88" s="8">
        <v>0.35</v>
      </c>
      <c r="AE88" s="8">
        <v>8.9999999999999993E-3</v>
      </c>
      <c r="AF88" s="8">
        <v>11.7</v>
      </c>
      <c r="AG88" s="8">
        <v>15.5</v>
      </c>
      <c r="AH88" s="8">
        <v>0.28999999999999998</v>
      </c>
      <c r="AI88" s="8">
        <v>847.7</v>
      </c>
      <c r="AJ88" s="8">
        <v>3.2000000000000001E-2</v>
      </c>
      <c r="AK88" s="8" t="s">
        <v>146</v>
      </c>
      <c r="AL88" s="8">
        <v>1.22</v>
      </c>
      <c r="AM88" s="8">
        <v>2.9000000000000001E-2</v>
      </c>
      <c r="AN88" s="8">
        <v>0.1</v>
      </c>
      <c r="AO88" s="8">
        <v>0.2</v>
      </c>
      <c r="AP88" s="8">
        <v>2.7</v>
      </c>
      <c r="AQ88" s="8">
        <v>0.17</v>
      </c>
      <c r="AR88" s="8" t="s">
        <v>142</v>
      </c>
      <c r="AS88" s="8">
        <v>13</v>
      </c>
      <c r="AT88" s="8">
        <v>0.7</v>
      </c>
      <c r="AU88" s="8">
        <v>0.02</v>
      </c>
      <c r="AV88" s="8">
        <v>3.4</v>
      </c>
      <c r="AX88" s="3" t="s">
        <v>158</v>
      </c>
      <c r="AY88" s="3" t="s">
        <v>149</v>
      </c>
    </row>
    <row r="89" spans="1:51" x14ac:dyDescent="0.25">
      <c r="A89" s="15">
        <v>2016306</v>
      </c>
      <c r="B89" s="3" t="s">
        <v>139</v>
      </c>
      <c r="C89" s="3" t="s">
        <v>94</v>
      </c>
      <c r="D89" s="8">
        <v>600900</v>
      </c>
      <c r="E89" s="8">
        <v>7103850</v>
      </c>
      <c r="F89" s="12">
        <v>492</v>
      </c>
      <c r="G89" s="3">
        <v>8</v>
      </c>
      <c r="H89" s="3" t="s">
        <v>136</v>
      </c>
      <c r="I89" s="8" t="s">
        <v>108</v>
      </c>
      <c r="J89" s="9">
        <v>306</v>
      </c>
      <c r="K89" s="9">
        <v>0.6</v>
      </c>
      <c r="L89" s="8">
        <v>0.47</v>
      </c>
      <c r="M89" s="8">
        <v>9.5500000000000007</v>
      </c>
      <c r="N89" s="8">
        <v>32.619999999999997</v>
      </c>
      <c r="O89" s="9">
        <v>34.299999999999997</v>
      </c>
      <c r="P89" s="21">
        <v>176</v>
      </c>
      <c r="Q89" s="8">
        <v>8.8000000000000007</v>
      </c>
      <c r="R89" s="8">
        <v>3</v>
      </c>
      <c r="S89" s="8">
        <v>107</v>
      </c>
      <c r="T89" s="8">
        <v>0.95</v>
      </c>
      <c r="U89" s="8">
        <v>5.3</v>
      </c>
      <c r="V89" s="9">
        <v>3.4</v>
      </c>
      <c r="W89" s="22">
        <v>2.5</v>
      </c>
      <c r="X89" s="8">
        <v>13.6</v>
      </c>
      <c r="Y89" s="8">
        <v>75.2</v>
      </c>
      <c r="Z89" s="8">
        <v>0.09</v>
      </c>
      <c r="AA89" s="8">
        <v>0.27</v>
      </c>
      <c r="AB89" s="8">
        <v>0.42</v>
      </c>
      <c r="AC89" s="8">
        <v>16</v>
      </c>
      <c r="AD89" s="8">
        <v>0.41</v>
      </c>
      <c r="AE89" s="8">
        <v>3.0000000000000001E-3</v>
      </c>
      <c r="AF89" s="8">
        <v>12.5</v>
      </c>
      <c r="AG89" s="8">
        <v>12.4</v>
      </c>
      <c r="AH89" s="8">
        <v>0.23</v>
      </c>
      <c r="AI89" s="8">
        <v>198</v>
      </c>
      <c r="AJ89" s="8">
        <v>2.4E-2</v>
      </c>
      <c r="AK89" s="8">
        <v>1</v>
      </c>
      <c r="AL89" s="8">
        <v>1.49</v>
      </c>
      <c r="AM89" s="8">
        <v>2.5000000000000001E-2</v>
      </c>
      <c r="AN89" s="8">
        <v>0.36</v>
      </c>
      <c r="AO89" s="8">
        <v>0.2</v>
      </c>
      <c r="AP89" s="8">
        <v>2</v>
      </c>
      <c r="AQ89" s="8">
        <v>0.82</v>
      </c>
      <c r="AR89" s="8" t="s">
        <v>142</v>
      </c>
      <c r="AS89" s="8">
        <v>10</v>
      </c>
      <c r="AT89" s="8">
        <v>0.5</v>
      </c>
      <c r="AU89" s="8" t="s">
        <v>142</v>
      </c>
      <c r="AV89" s="8">
        <v>4</v>
      </c>
      <c r="AX89" s="3" t="s">
        <v>158</v>
      </c>
      <c r="AY89" s="3" t="s">
        <v>149</v>
      </c>
    </row>
    <row r="90" spans="1:51" x14ac:dyDescent="0.25">
      <c r="A90" s="15">
        <v>2016307</v>
      </c>
      <c r="B90" s="3" t="s">
        <v>139</v>
      </c>
      <c r="C90" s="3" t="s">
        <v>94</v>
      </c>
      <c r="D90" s="8">
        <v>600900</v>
      </c>
      <c r="E90" s="8">
        <v>7103900</v>
      </c>
      <c r="F90" s="12">
        <v>484</v>
      </c>
      <c r="G90" s="3">
        <v>9</v>
      </c>
      <c r="H90" s="3" t="s">
        <v>136</v>
      </c>
      <c r="I90" s="8" t="s">
        <v>109</v>
      </c>
      <c r="J90" s="9">
        <v>307</v>
      </c>
      <c r="K90" s="9">
        <v>0.4</v>
      </c>
      <c r="L90" s="8">
        <v>0.48</v>
      </c>
      <c r="M90" s="8">
        <v>5.45</v>
      </c>
      <c r="N90" s="8">
        <v>34.85</v>
      </c>
      <c r="O90" s="9">
        <v>59.6</v>
      </c>
      <c r="P90" s="21">
        <v>83</v>
      </c>
      <c r="Q90" s="8">
        <v>6.7</v>
      </c>
      <c r="R90" s="8">
        <v>3</v>
      </c>
      <c r="S90" s="8">
        <v>285</v>
      </c>
      <c r="T90" s="8">
        <v>0.87</v>
      </c>
      <c r="U90" s="8">
        <v>7.5</v>
      </c>
      <c r="V90" s="9">
        <v>2.9</v>
      </c>
      <c r="W90" s="22">
        <v>2.4</v>
      </c>
      <c r="X90" s="8">
        <v>10.1</v>
      </c>
      <c r="Y90" s="8">
        <v>25.8</v>
      </c>
      <c r="Z90" s="8">
        <v>0.31</v>
      </c>
      <c r="AA90" s="8">
        <v>0.15</v>
      </c>
      <c r="AB90" s="8">
        <v>1.88</v>
      </c>
      <c r="AC90" s="8">
        <v>12</v>
      </c>
      <c r="AD90" s="8">
        <v>0.39</v>
      </c>
      <c r="AE90" s="8">
        <v>1.2999999999999999E-2</v>
      </c>
      <c r="AF90" s="8">
        <v>11.5</v>
      </c>
      <c r="AG90" s="8">
        <v>10</v>
      </c>
      <c r="AH90" s="8">
        <v>0.19</v>
      </c>
      <c r="AI90" s="8">
        <v>75.3</v>
      </c>
      <c r="AJ90" s="8">
        <v>1.2E-2</v>
      </c>
      <c r="AK90" s="8">
        <v>2</v>
      </c>
      <c r="AL90" s="8">
        <v>1.61</v>
      </c>
      <c r="AM90" s="8">
        <v>3.2000000000000001E-2</v>
      </c>
      <c r="AN90" s="8">
        <v>0.56000000000000005</v>
      </c>
      <c r="AO90" s="8">
        <v>0.3</v>
      </c>
      <c r="AP90" s="8">
        <v>1.2</v>
      </c>
      <c r="AQ90" s="8">
        <v>0.76</v>
      </c>
      <c r="AR90" s="8" t="s">
        <v>142</v>
      </c>
      <c r="AS90" s="8">
        <v>7</v>
      </c>
      <c r="AT90" s="8">
        <v>0.5</v>
      </c>
      <c r="AU90" s="8" t="s">
        <v>142</v>
      </c>
      <c r="AV90" s="8">
        <v>6</v>
      </c>
      <c r="AX90" s="3" t="s">
        <v>158</v>
      </c>
      <c r="AY90" s="3" t="s">
        <v>149</v>
      </c>
    </row>
    <row r="91" spans="1:51" x14ac:dyDescent="0.25">
      <c r="A91" s="15">
        <v>2016308</v>
      </c>
      <c r="B91" s="3" t="s">
        <v>139</v>
      </c>
      <c r="C91" s="3" t="s">
        <v>94</v>
      </c>
      <c r="D91" s="8">
        <v>600800</v>
      </c>
      <c r="E91" s="8">
        <v>7103900</v>
      </c>
      <c r="F91" s="12">
        <v>473</v>
      </c>
      <c r="G91" s="3">
        <v>10</v>
      </c>
      <c r="H91" s="3" t="s">
        <v>137</v>
      </c>
      <c r="I91" s="8" t="s">
        <v>110</v>
      </c>
      <c r="J91" s="9">
        <v>308</v>
      </c>
      <c r="K91" s="3"/>
      <c r="O91" s="23"/>
      <c r="V91" s="23"/>
      <c r="AX91" s="3"/>
      <c r="AY91" s="3"/>
    </row>
    <row r="92" spans="1:51" x14ac:dyDescent="0.25">
      <c r="A92" s="15">
        <v>2016309</v>
      </c>
      <c r="B92" s="3" t="s">
        <v>139</v>
      </c>
      <c r="C92" s="3" t="s">
        <v>94</v>
      </c>
      <c r="D92" s="8">
        <v>600800</v>
      </c>
      <c r="E92" s="8">
        <v>7103850</v>
      </c>
      <c r="F92" s="12">
        <v>474</v>
      </c>
      <c r="G92" s="3">
        <v>11</v>
      </c>
      <c r="H92" s="3" t="s">
        <v>137</v>
      </c>
      <c r="I92" s="8" t="s">
        <v>111</v>
      </c>
      <c r="J92" s="9">
        <v>309</v>
      </c>
      <c r="K92" s="9">
        <v>1</v>
      </c>
      <c r="L92" s="8">
        <v>1.67</v>
      </c>
      <c r="M92" s="8">
        <v>24.11</v>
      </c>
      <c r="N92" s="8">
        <v>23.97</v>
      </c>
      <c r="O92" s="9">
        <v>102.8</v>
      </c>
      <c r="P92" s="21">
        <v>174</v>
      </c>
      <c r="Q92" s="8">
        <v>36.1</v>
      </c>
      <c r="R92" s="8">
        <v>6.9</v>
      </c>
      <c r="S92" s="8">
        <v>194</v>
      </c>
      <c r="T92" s="8">
        <v>1.94</v>
      </c>
      <c r="U92" s="8">
        <v>16.899999999999999</v>
      </c>
      <c r="V92" s="9">
        <v>3</v>
      </c>
      <c r="W92" s="22">
        <v>3.9</v>
      </c>
      <c r="X92" s="8">
        <v>11</v>
      </c>
      <c r="Y92" s="8">
        <v>43.1</v>
      </c>
      <c r="Z92" s="8">
        <v>0.08</v>
      </c>
      <c r="AA92" s="8">
        <v>0.42</v>
      </c>
      <c r="AB92" s="8">
        <v>0.55000000000000004</v>
      </c>
      <c r="AC92" s="8">
        <v>22</v>
      </c>
      <c r="AD92" s="8">
        <v>0.4</v>
      </c>
      <c r="AE92" s="8">
        <v>3.5000000000000003E-2</v>
      </c>
      <c r="AF92" s="8">
        <v>16.5</v>
      </c>
      <c r="AG92" s="8">
        <v>34.5</v>
      </c>
      <c r="AH92" s="8">
        <v>0.4</v>
      </c>
      <c r="AI92" s="8">
        <v>247.8</v>
      </c>
      <c r="AJ92" s="8">
        <v>1.6E-2</v>
      </c>
      <c r="AK92" s="8">
        <v>3</v>
      </c>
      <c r="AL92" s="8">
        <v>1.61</v>
      </c>
      <c r="AM92" s="8">
        <v>1.2E-2</v>
      </c>
      <c r="AN92" s="8">
        <v>0.11</v>
      </c>
      <c r="AO92" s="8">
        <v>0.7</v>
      </c>
      <c r="AP92" s="8">
        <v>2.9</v>
      </c>
      <c r="AQ92" s="8">
        <v>0.97</v>
      </c>
      <c r="AR92" s="8" t="s">
        <v>142</v>
      </c>
      <c r="AS92" s="8">
        <v>11</v>
      </c>
      <c r="AT92" s="8">
        <v>1</v>
      </c>
      <c r="AU92" s="8" t="s">
        <v>142</v>
      </c>
      <c r="AV92" s="8">
        <v>5.7</v>
      </c>
      <c r="AX92" s="3" t="s">
        <v>158</v>
      </c>
      <c r="AY92" s="3" t="s">
        <v>149</v>
      </c>
    </row>
    <row r="93" spans="1:51" x14ac:dyDescent="0.25">
      <c r="A93" s="15">
        <v>2016310</v>
      </c>
      <c r="B93" s="3" t="s">
        <v>139</v>
      </c>
      <c r="C93" s="3" t="s">
        <v>94</v>
      </c>
      <c r="D93" s="8">
        <v>600800</v>
      </c>
      <c r="E93" s="8">
        <v>7103800</v>
      </c>
      <c r="F93" s="12">
        <v>483</v>
      </c>
      <c r="G93" s="3">
        <v>12</v>
      </c>
      <c r="H93" s="3" t="s">
        <v>137</v>
      </c>
      <c r="I93" s="8" t="s">
        <v>112</v>
      </c>
      <c r="J93" s="9">
        <v>310</v>
      </c>
      <c r="K93" s="9">
        <v>1.1000000000000001</v>
      </c>
      <c r="L93" s="8">
        <v>1.7</v>
      </c>
      <c r="M93" s="8">
        <v>36.9</v>
      </c>
      <c r="N93" s="8">
        <v>20.58</v>
      </c>
      <c r="O93" s="9">
        <v>88.8</v>
      </c>
      <c r="P93" s="21">
        <v>201</v>
      </c>
      <c r="Q93" s="8">
        <v>36.700000000000003</v>
      </c>
      <c r="R93" s="8">
        <v>10.8</v>
      </c>
      <c r="S93" s="8">
        <v>336</v>
      </c>
      <c r="T93" s="8">
        <v>2.41</v>
      </c>
      <c r="U93" s="8">
        <v>13.2</v>
      </c>
      <c r="V93" s="9">
        <v>1.4</v>
      </c>
      <c r="W93" s="22">
        <v>2.7</v>
      </c>
      <c r="X93" s="8">
        <v>10.199999999999999</v>
      </c>
      <c r="Y93" s="8">
        <v>34.5</v>
      </c>
      <c r="Z93" s="8">
        <v>0.27</v>
      </c>
      <c r="AA93" s="8">
        <v>0.73</v>
      </c>
      <c r="AB93" s="8">
        <v>0.39</v>
      </c>
      <c r="AC93" s="8">
        <v>37</v>
      </c>
      <c r="AD93" s="8">
        <v>0.47</v>
      </c>
      <c r="AE93" s="8">
        <v>0.05</v>
      </c>
      <c r="AF93" s="8">
        <v>19.3</v>
      </c>
      <c r="AG93" s="8">
        <v>35.700000000000003</v>
      </c>
      <c r="AH93" s="8">
        <v>0.49</v>
      </c>
      <c r="AI93" s="8">
        <v>308.89999999999998</v>
      </c>
      <c r="AJ93" s="8">
        <v>3.5999999999999997E-2</v>
      </c>
      <c r="AK93" s="8">
        <v>2</v>
      </c>
      <c r="AL93" s="8">
        <v>1.5</v>
      </c>
      <c r="AM93" s="8">
        <v>1.7999999999999999E-2</v>
      </c>
      <c r="AN93" s="8">
        <v>0.1</v>
      </c>
      <c r="AO93" s="8">
        <v>0.3</v>
      </c>
      <c r="AP93" s="8">
        <v>3.8</v>
      </c>
      <c r="AQ93" s="8">
        <v>0.28999999999999998</v>
      </c>
      <c r="AR93" s="8" t="s">
        <v>142</v>
      </c>
      <c r="AS93" s="8">
        <v>32</v>
      </c>
      <c r="AT93" s="8">
        <v>0.6</v>
      </c>
      <c r="AU93" s="8">
        <v>0.03</v>
      </c>
      <c r="AV93" s="8">
        <v>5</v>
      </c>
      <c r="AX93" s="3" t="s">
        <v>158</v>
      </c>
      <c r="AY93" s="3" t="s">
        <v>149</v>
      </c>
    </row>
    <row r="94" spans="1:51" x14ac:dyDescent="0.25">
      <c r="A94" s="15">
        <v>2016311</v>
      </c>
      <c r="B94" s="3" t="s">
        <v>139</v>
      </c>
      <c r="C94" s="3" t="s">
        <v>94</v>
      </c>
      <c r="D94" s="8">
        <v>600800</v>
      </c>
      <c r="E94" s="8">
        <v>7103750</v>
      </c>
      <c r="F94" s="12">
        <v>489</v>
      </c>
      <c r="G94" s="3">
        <v>13</v>
      </c>
      <c r="H94" s="3" t="s">
        <v>137</v>
      </c>
      <c r="I94" s="8" t="s">
        <v>113</v>
      </c>
      <c r="J94" s="9">
        <v>311</v>
      </c>
      <c r="K94" s="9">
        <v>0.5</v>
      </c>
      <c r="L94" s="8">
        <v>1.3</v>
      </c>
      <c r="M94" s="8">
        <v>20.67</v>
      </c>
      <c r="N94" s="8">
        <v>36.68</v>
      </c>
      <c r="O94" s="9">
        <v>79.8</v>
      </c>
      <c r="P94" s="21">
        <v>63</v>
      </c>
      <c r="Q94" s="8">
        <v>35.700000000000003</v>
      </c>
      <c r="R94" s="8">
        <v>4.8</v>
      </c>
      <c r="S94" s="8">
        <v>146</v>
      </c>
      <c r="T94" s="8">
        <v>1.29</v>
      </c>
      <c r="U94" s="8">
        <v>4.8</v>
      </c>
      <c r="V94" s="9">
        <v>5.4</v>
      </c>
      <c r="W94" s="22">
        <v>3.9</v>
      </c>
      <c r="X94" s="8">
        <v>23</v>
      </c>
      <c r="Y94" s="8">
        <v>19</v>
      </c>
      <c r="Z94" s="8">
        <v>0.11</v>
      </c>
      <c r="AA94" s="8">
        <v>0.33</v>
      </c>
      <c r="AB94" s="8">
        <v>0.57999999999999996</v>
      </c>
      <c r="AC94" s="8">
        <v>9</v>
      </c>
      <c r="AD94" s="8">
        <v>0.37</v>
      </c>
      <c r="AE94" s="8">
        <v>2.8000000000000001E-2</v>
      </c>
      <c r="AF94" s="8">
        <v>20</v>
      </c>
      <c r="AG94" s="8">
        <v>29</v>
      </c>
      <c r="AH94" s="8">
        <v>0.37</v>
      </c>
      <c r="AI94" s="8">
        <v>100.1</v>
      </c>
      <c r="AJ94" s="8">
        <v>7.0000000000000001E-3</v>
      </c>
      <c r="AK94" s="8">
        <v>4</v>
      </c>
      <c r="AL94" s="8">
        <v>1.05</v>
      </c>
      <c r="AM94" s="8">
        <v>5.3999999999999999E-2</v>
      </c>
      <c r="AN94" s="8">
        <v>0.17</v>
      </c>
      <c r="AO94" s="8">
        <v>0.4</v>
      </c>
      <c r="AP94" s="8">
        <v>1.6</v>
      </c>
      <c r="AQ94" s="8">
        <v>0.35</v>
      </c>
      <c r="AR94" s="8" t="s">
        <v>142</v>
      </c>
      <c r="AS94" s="8">
        <v>9</v>
      </c>
      <c r="AT94" s="8">
        <v>0.9</v>
      </c>
      <c r="AU94" s="8">
        <v>0.03</v>
      </c>
      <c r="AV94" s="8">
        <v>4.7</v>
      </c>
      <c r="AX94" s="3" t="s">
        <v>158</v>
      </c>
      <c r="AY94" s="3" t="s">
        <v>149</v>
      </c>
    </row>
    <row r="95" spans="1:51" x14ac:dyDescent="0.25">
      <c r="A95" s="15">
        <v>2016312</v>
      </c>
      <c r="B95" s="3" t="s">
        <v>139</v>
      </c>
      <c r="C95" s="3" t="s">
        <v>94</v>
      </c>
      <c r="D95" s="8">
        <v>600800</v>
      </c>
      <c r="E95" s="8">
        <v>7103700</v>
      </c>
      <c r="F95" s="12">
        <v>500</v>
      </c>
      <c r="G95" s="3">
        <v>14</v>
      </c>
      <c r="H95" s="3" t="s">
        <v>137</v>
      </c>
      <c r="I95" s="9" t="s">
        <v>114</v>
      </c>
      <c r="J95" s="9">
        <v>312</v>
      </c>
      <c r="K95" s="9">
        <v>0.5</v>
      </c>
      <c r="L95" s="8">
        <v>0.8</v>
      </c>
      <c r="M95" s="8">
        <v>14.21</v>
      </c>
      <c r="N95" s="8">
        <v>23.59</v>
      </c>
      <c r="O95" s="9">
        <v>53.5</v>
      </c>
      <c r="P95" s="21">
        <v>78</v>
      </c>
      <c r="Q95" s="8">
        <v>20.7</v>
      </c>
      <c r="R95" s="8">
        <v>3.5</v>
      </c>
      <c r="S95" s="8">
        <v>64</v>
      </c>
      <c r="T95" s="8">
        <v>0.92</v>
      </c>
      <c r="U95" s="8">
        <v>10.199999999999999</v>
      </c>
      <c r="V95" s="9">
        <v>3.9</v>
      </c>
      <c r="W95" s="22" t="s">
        <v>147</v>
      </c>
      <c r="X95" s="8">
        <v>18.100000000000001</v>
      </c>
      <c r="Y95" s="8">
        <v>30.3</v>
      </c>
      <c r="Z95" s="8">
        <v>0.08</v>
      </c>
      <c r="AA95" s="8">
        <v>0.3</v>
      </c>
      <c r="AB95" s="8">
        <v>0.61</v>
      </c>
      <c r="AC95" s="8">
        <v>10</v>
      </c>
      <c r="AD95" s="8">
        <v>0.26</v>
      </c>
      <c r="AE95" s="8">
        <v>0.02</v>
      </c>
      <c r="AF95" s="8">
        <v>14.4</v>
      </c>
      <c r="AG95" s="8">
        <v>21.3</v>
      </c>
      <c r="AH95" s="8">
        <v>0.31</v>
      </c>
      <c r="AI95" s="8">
        <v>95.1</v>
      </c>
      <c r="AJ95" s="8">
        <v>8.0000000000000002E-3</v>
      </c>
      <c r="AK95" s="8">
        <v>3</v>
      </c>
      <c r="AL95" s="8">
        <v>0.9</v>
      </c>
      <c r="AM95" s="8">
        <v>9.2999999999999999E-2</v>
      </c>
      <c r="AN95" s="8">
        <v>0.23</v>
      </c>
      <c r="AO95" s="8">
        <v>0.4</v>
      </c>
      <c r="AP95" s="8">
        <v>1.3</v>
      </c>
      <c r="AQ95" s="8">
        <v>0.76</v>
      </c>
      <c r="AR95" s="8" t="s">
        <v>142</v>
      </c>
      <c r="AS95" s="8">
        <v>9</v>
      </c>
      <c r="AT95" s="8">
        <v>1.3</v>
      </c>
      <c r="AU95" s="8">
        <v>0.02</v>
      </c>
      <c r="AV95" s="8">
        <v>3.4</v>
      </c>
      <c r="AX95" s="3" t="s">
        <v>158</v>
      </c>
      <c r="AY95" s="3" t="s">
        <v>149</v>
      </c>
    </row>
    <row r="96" spans="1:51" x14ac:dyDescent="0.25">
      <c r="A96" s="15">
        <v>2016313</v>
      </c>
      <c r="B96" s="3" t="s">
        <v>139</v>
      </c>
      <c r="C96" s="3" t="s">
        <v>94</v>
      </c>
      <c r="D96" s="8">
        <v>600800</v>
      </c>
      <c r="E96" s="8">
        <v>7103650</v>
      </c>
      <c r="F96" s="12">
        <v>502</v>
      </c>
      <c r="G96" s="3">
        <v>15</v>
      </c>
      <c r="H96" s="3" t="s">
        <v>137</v>
      </c>
      <c r="I96" s="8" t="s">
        <v>115</v>
      </c>
      <c r="J96" s="9">
        <v>313</v>
      </c>
      <c r="K96" s="9">
        <v>0.6</v>
      </c>
      <c r="L96" s="8">
        <v>0.77</v>
      </c>
      <c r="M96" s="8">
        <v>13.68</v>
      </c>
      <c r="N96" s="8">
        <v>37.590000000000003</v>
      </c>
      <c r="O96" s="9">
        <v>73.2</v>
      </c>
      <c r="P96" s="21">
        <v>73</v>
      </c>
      <c r="Q96" s="8">
        <v>28.8</v>
      </c>
      <c r="R96" s="8">
        <v>3.2</v>
      </c>
      <c r="S96" s="8">
        <v>81</v>
      </c>
      <c r="T96" s="8">
        <v>1</v>
      </c>
      <c r="U96" s="8">
        <v>7</v>
      </c>
      <c r="V96" s="9">
        <v>6.2</v>
      </c>
      <c r="W96" s="22">
        <v>0.4</v>
      </c>
      <c r="X96" s="8">
        <v>29.3</v>
      </c>
      <c r="Y96" s="8">
        <v>37.799999999999997</v>
      </c>
      <c r="Z96" s="8">
        <v>0.16</v>
      </c>
      <c r="AA96" s="8">
        <v>0.24</v>
      </c>
      <c r="AB96" s="8">
        <v>0.92</v>
      </c>
      <c r="AC96" s="8">
        <v>6</v>
      </c>
      <c r="AD96" s="8">
        <v>0.39</v>
      </c>
      <c r="AE96" s="8">
        <v>1.4999999999999999E-2</v>
      </c>
      <c r="AF96" s="8">
        <v>14</v>
      </c>
      <c r="AG96" s="8">
        <v>21.8</v>
      </c>
      <c r="AH96" s="8">
        <v>0.37</v>
      </c>
      <c r="AI96" s="8">
        <v>101.3</v>
      </c>
      <c r="AJ96" s="8">
        <v>4.0000000000000001E-3</v>
      </c>
      <c r="AK96" s="8">
        <v>5</v>
      </c>
      <c r="AL96" s="8">
        <v>1.32</v>
      </c>
      <c r="AM96" s="8">
        <v>0.11799999999999999</v>
      </c>
      <c r="AN96" s="8">
        <v>0.18</v>
      </c>
      <c r="AO96" s="8">
        <v>0.3</v>
      </c>
      <c r="AP96" s="8">
        <v>1.2</v>
      </c>
      <c r="AQ96" s="8">
        <v>0.36</v>
      </c>
      <c r="AR96" s="8" t="s">
        <v>142</v>
      </c>
      <c r="AS96" s="8">
        <v>25</v>
      </c>
      <c r="AT96" s="8">
        <v>1.3</v>
      </c>
      <c r="AU96" s="8" t="s">
        <v>142</v>
      </c>
      <c r="AV96" s="8">
        <v>6.4</v>
      </c>
      <c r="AX96" s="3" t="s">
        <v>158</v>
      </c>
      <c r="AY96" s="3" t="s">
        <v>149</v>
      </c>
    </row>
    <row r="97" spans="1:51" x14ac:dyDescent="0.25">
      <c r="A97" s="15">
        <v>2016314</v>
      </c>
      <c r="B97" s="3" t="s">
        <v>139</v>
      </c>
      <c r="C97" s="3" t="s">
        <v>94</v>
      </c>
      <c r="D97" s="8">
        <v>600800</v>
      </c>
      <c r="E97" s="8">
        <v>7103600</v>
      </c>
      <c r="F97" s="12">
        <v>516</v>
      </c>
      <c r="G97" s="3">
        <v>16</v>
      </c>
      <c r="H97" s="3" t="s">
        <v>137</v>
      </c>
      <c r="I97" s="8" t="s">
        <v>115</v>
      </c>
      <c r="J97" s="9">
        <v>314</v>
      </c>
      <c r="K97" s="9">
        <v>0.6</v>
      </c>
      <c r="L97" s="8">
        <v>1.53</v>
      </c>
      <c r="M97" s="8">
        <v>23.69</v>
      </c>
      <c r="N97" s="8">
        <v>45.72</v>
      </c>
      <c r="O97" s="9">
        <v>66</v>
      </c>
      <c r="P97" s="21">
        <v>332</v>
      </c>
      <c r="Q97" s="8">
        <v>28.3</v>
      </c>
      <c r="R97" s="8">
        <v>5</v>
      </c>
      <c r="S97" s="8">
        <v>59</v>
      </c>
      <c r="T97" s="8">
        <v>0.85</v>
      </c>
      <c r="U97" s="8">
        <v>24</v>
      </c>
      <c r="V97" s="9">
        <v>7.9</v>
      </c>
      <c r="W97" s="22" t="s">
        <v>147</v>
      </c>
      <c r="X97" s="8">
        <v>27</v>
      </c>
      <c r="Y97" s="8">
        <v>156.30000000000001</v>
      </c>
      <c r="Z97" s="8">
        <v>0.12</v>
      </c>
      <c r="AA97" s="8">
        <v>0.26</v>
      </c>
      <c r="AB97" s="8">
        <v>1.04</v>
      </c>
      <c r="AC97" s="8">
        <v>6</v>
      </c>
      <c r="AD97" s="8">
        <v>0.64</v>
      </c>
      <c r="AE97" s="8">
        <v>0.03</v>
      </c>
      <c r="AF97" s="8">
        <v>17</v>
      </c>
      <c r="AG97" s="8">
        <v>19.600000000000001</v>
      </c>
      <c r="AH97" s="8">
        <v>0.37</v>
      </c>
      <c r="AI97" s="8">
        <v>457.1</v>
      </c>
      <c r="AJ97" s="8">
        <v>3.0000000000000001E-3</v>
      </c>
      <c r="AK97" s="8">
        <v>3</v>
      </c>
      <c r="AL97" s="8">
        <v>2.27</v>
      </c>
      <c r="AM97" s="8">
        <v>9.7000000000000003E-2</v>
      </c>
      <c r="AN97" s="8">
        <v>0.59</v>
      </c>
      <c r="AO97" s="8">
        <v>0.4</v>
      </c>
      <c r="AP97" s="8">
        <v>1.2</v>
      </c>
      <c r="AQ97" s="8">
        <v>1.42</v>
      </c>
      <c r="AR97" s="8" t="s">
        <v>142</v>
      </c>
      <c r="AS97" s="8">
        <v>10</v>
      </c>
      <c r="AT97" s="8">
        <v>2.6</v>
      </c>
      <c r="AU97" s="8">
        <v>0.05</v>
      </c>
      <c r="AV97" s="8">
        <v>5.7</v>
      </c>
      <c r="AX97" s="3" t="s">
        <v>158</v>
      </c>
      <c r="AY97" s="3" t="s">
        <v>149</v>
      </c>
    </row>
    <row r="98" spans="1:51" x14ac:dyDescent="0.25">
      <c r="A98" s="15">
        <v>2016315</v>
      </c>
      <c r="B98" s="3" t="s">
        <v>139</v>
      </c>
      <c r="C98" s="3" t="s">
        <v>94</v>
      </c>
      <c r="D98" s="8">
        <v>600800</v>
      </c>
      <c r="E98" s="8">
        <v>7103550</v>
      </c>
      <c r="F98" s="12">
        <v>523</v>
      </c>
      <c r="G98" s="3">
        <v>17</v>
      </c>
      <c r="H98" s="3" t="s">
        <v>137</v>
      </c>
      <c r="I98" s="8" t="s">
        <v>112</v>
      </c>
      <c r="J98" s="9">
        <v>315</v>
      </c>
      <c r="K98" s="9">
        <v>0.8</v>
      </c>
      <c r="L98" s="8">
        <v>1.2</v>
      </c>
      <c r="M98" s="8">
        <v>28.03</v>
      </c>
      <c r="N98" s="8">
        <v>10.38</v>
      </c>
      <c r="O98" s="9">
        <v>67.3</v>
      </c>
      <c r="P98" s="21">
        <v>160</v>
      </c>
      <c r="Q98" s="8">
        <v>36.5</v>
      </c>
      <c r="R98" s="8">
        <v>7.7</v>
      </c>
      <c r="S98" s="8">
        <v>470</v>
      </c>
      <c r="T98" s="8">
        <v>2.2200000000000002</v>
      </c>
      <c r="U98" s="8">
        <v>15.8</v>
      </c>
      <c r="V98" s="9">
        <v>1.7</v>
      </c>
      <c r="W98" s="22">
        <v>9.8000000000000007</v>
      </c>
      <c r="X98" s="8">
        <v>7.1</v>
      </c>
      <c r="Y98" s="8">
        <v>10.3</v>
      </c>
      <c r="Z98" s="8">
        <v>0.23</v>
      </c>
      <c r="AA98" s="8">
        <v>0.12</v>
      </c>
      <c r="AB98" s="8">
        <v>0.33</v>
      </c>
      <c r="AC98" s="8">
        <v>12</v>
      </c>
      <c r="AD98" s="8">
        <v>0.18</v>
      </c>
      <c r="AE98" s="8">
        <v>0.06</v>
      </c>
      <c r="AF98" s="8">
        <v>21</v>
      </c>
      <c r="AG98" s="8">
        <v>24.4</v>
      </c>
      <c r="AH98" s="8">
        <v>0.55000000000000004</v>
      </c>
      <c r="AI98" s="8">
        <v>40.5</v>
      </c>
      <c r="AJ98" s="8">
        <v>2E-3</v>
      </c>
      <c r="AK98" s="8">
        <v>2</v>
      </c>
      <c r="AL98" s="8">
        <v>1.03</v>
      </c>
      <c r="AM98" s="8">
        <v>4.0000000000000001E-3</v>
      </c>
      <c r="AN98" s="8">
        <v>0.03</v>
      </c>
      <c r="AO98" s="8">
        <v>0.2</v>
      </c>
      <c r="AP98" s="8">
        <v>1.6</v>
      </c>
      <c r="AQ98" s="8">
        <v>0.4</v>
      </c>
      <c r="AR98" s="8" t="s">
        <v>142</v>
      </c>
      <c r="AS98" s="8">
        <v>9</v>
      </c>
      <c r="AT98" s="8">
        <v>0.6</v>
      </c>
      <c r="AU98" s="8">
        <v>0.13</v>
      </c>
      <c r="AV98" s="8">
        <v>3.2</v>
      </c>
      <c r="AX98" s="3" t="s">
        <v>158</v>
      </c>
      <c r="AY98" s="3" t="s">
        <v>149</v>
      </c>
    </row>
    <row r="99" spans="1:51" x14ac:dyDescent="0.25">
      <c r="A99" s="15">
        <v>2016316</v>
      </c>
      <c r="B99" s="3" t="s">
        <v>139</v>
      </c>
      <c r="C99" s="3" t="s">
        <v>94</v>
      </c>
      <c r="D99" s="8">
        <v>600800</v>
      </c>
      <c r="E99" s="8">
        <v>7103500</v>
      </c>
      <c r="F99" s="12">
        <v>535</v>
      </c>
      <c r="G99" s="3">
        <v>18</v>
      </c>
      <c r="H99" s="3" t="s">
        <v>137</v>
      </c>
      <c r="I99" s="8" t="s">
        <v>116</v>
      </c>
      <c r="J99" s="9">
        <v>316</v>
      </c>
      <c r="K99" s="9">
        <v>0.5</v>
      </c>
      <c r="L99" s="8">
        <v>0.24</v>
      </c>
      <c r="M99" s="8">
        <v>14.81</v>
      </c>
      <c r="N99" s="8">
        <v>26.33</v>
      </c>
      <c r="O99" s="9">
        <v>61</v>
      </c>
      <c r="P99" s="21">
        <v>54</v>
      </c>
      <c r="Q99" s="8">
        <v>25.4</v>
      </c>
      <c r="R99" s="8">
        <v>2.8</v>
      </c>
      <c r="S99" s="8">
        <v>46</v>
      </c>
      <c r="T99" s="8">
        <v>1.18</v>
      </c>
      <c r="U99" s="8">
        <v>6.7</v>
      </c>
      <c r="V99" s="9">
        <v>7.7</v>
      </c>
      <c r="W99" s="22">
        <v>0.6</v>
      </c>
      <c r="X99" s="8">
        <v>37.200000000000003</v>
      </c>
      <c r="Y99" s="8">
        <v>36.700000000000003</v>
      </c>
      <c r="Z99" s="8">
        <v>0.06</v>
      </c>
      <c r="AA99" s="8">
        <v>0.33</v>
      </c>
      <c r="AB99" s="8">
        <v>1.03</v>
      </c>
      <c r="AC99" s="8">
        <v>9</v>
      </c>
      <c r="AD99" s="8">
        <v>0.44</v>
      </c>
      <c r="AE99" s="8">
        <v>0.01</v>
      </c>
      <c r="AF99" s="8">
        <v>12.3</v>
      </c>
      <c r="AG99" s="8">
        <v>25.4</v>
      </c>
      <c r="AH99" s="8">
        <v>0.46</v>
      </c>
      <c r="AI99" s="8">
        <v>135.19999999999999</v>
      </c>
      <c r="AJ99" s="8">
        <v>4.0000000000000001E-3</v>
      </c>
      <c r="AK99" s="8">
        <v>7</v>
      </c>
      <c r="AL99" s="8">
        <v>1.65</v>
      </c>
      <c r="AM99" s="8">
        <v>0.187</v>
      </c>
      <c r="AN99" s="8">
        <v>0.17</v>
      </c>
      <c r="AO99" s="8">
        <v>0.3</v>
      </c>
      <c r="AP99" s="8">
        <v>1.9</v>
      </c>
      <c r="AQ99" s="8">
        <v>0.21</v>
      </c>
      <c r="AR99" s="8" t="s">
        <v>142</v>
      </c>
      <c r="AS99" s="8">
        <v>23</v>
      </c>
      <c r="AT99" s="8">
        <v>1.2</v>
      </c>
      <c r="AU99" s="8" t="s">
        <v>142</v>
      </c>
      <c r="AV99" s="8">
        <v>7.6</v>
      </c>
      <c r="AX99" s="3" t="s">
        <v>158</v>
      </c>
      <c r="AY99" s="3" t="s">
        <v>149</v>
      </c>
    </row>
    <row r="100" spans="1:51" x14ac:dyDescent="0.25">
      <c r="A100" s="15">
        <v>2016317</v>
      </c>
      <c r="B100" s="3" t="s">
        <v>139</v>
      </c>
      <c r="C100" s="3" t="s">
        <v>94</v>
      </c>
      <c r="D100" s="8">
        <v>600800</v>
      </c>
      <c r="E100" s="8">
        <v>7103450</v>
      </c>
      <c r="F100" s="12">
        <v>541</v>
      </c>
      <c r="G100" s="3">
        <v>19</v>
      </c>
      <c r="H100" s="3" t="s">
        <v>138</v>
      </c>
      <c r="I100" s="8" t="s">
        <v>117</v>
      </c>
      <c r="J100" s="9">
        <v>317</v>
      </c>
      <c r="K100" s="9">
        <v>0.6</v>
      </c>
      <c r="L100" s="8">
        <v>0.9</v>
      </c>
      <c r="M100" s="8">
        <v>14.08</v>
      </c>
      <c r="N100" s="8">
        <v>67.8</v>
      </c>
      <c r="O100" s="9">
        <v>153.5</v>
      </c>
      <c r="P100" s="21">
        <v>150</v>
      </c>
      <c r="Q100" s="8">
        <v>29.4</v>
      </c>
      <c r="R100" s="8">
        <v>14.7</v>
      </c>
      <c r="S100" s="8">
        <v>339</v>
      </c>
      <c r="T100" s="8">
        <v>1.79</v>
      </c>
      <c r="U100" s="8">
        <v>11.1</v>
      </c>
      <c r="V100" s="9">
        <v>18.5</v>
      </c>
      <c r="W100" s="22" t="s">
        <v>147</v>
      </c>
      <c r="X100" s="8">
        <v>39.6</v>
      </c>
      <c r="Y100" s="8">
        <v>86.3</v>
      </c>
      <c r="Z100" s="8">
        <v>0.09</v>
      </c>
      <c r="AA100" s="8">
        <v>0.5</v>
      </c>
      <c r="AB100" s="8">
        <v>1.23</v>
      </c>
      <c r="AC100" s="8">
        <v>19</v>
      </c>
      <c r="AD100" s="8">
        <v>1.95</v>
      </c>
      <c r="AE100" s="8">
        <v>1.9E-2</v>
      </c>
      <c r="AF100" s="8">
        <v>17.600000000000001</v>
      </c>
      <c r="AG100" s="8">
        <v>22.4</v>
      </c>
      <c r="AH100" s="8">
        <v>0.73</v>
      </c>
      <c r="AI100" s="8">
        <v>187.5</v>
      </c>
      <c r="AJ100" s="8">
        <v>2.9000000000000001E-2</v>
      </c>
      <c r="AK100" s="8">
        <v>7</v>
      </c>
      <c r="AL100" s="8">
        <v>3.57</v>
      </c>
      <c r="AM100" s="8">
        <v>0.111</v>
      </c>
      <c r="AN100" s="8">
        <v>0.38</v>
      </c>
      <c r="AO100" s="8">
        <v>2.7</v>
      </c>
      <c r="AP100" s="8">
        <v>2.4</v>
      </c>
      <c r="AQ100" s="8">
        <v>0.37</v>
      </c>
      <c r="AR100" s="8" t="s">
        <v>142</v>
      </c>
      <c r="AS100" s="8">
        <v>12</v>
      </c>
      <c r="AT100" s="8">
        <v>1.6</v>
      </c>
      <c r="AU100" s="8">
        <v>0.03</v>
      </c>
      <c r="AV100" s="8">
        <v>19.5</v>
      </c>
      <c r="AX100" s="3" t="s">
        <v>158</v>
      </c>
      <c r="AY100" s="3" t="s">
        <v>149</v>
      </c>
    </row>
    <row r="101" spans="1:51" x14ac:dyDescent="0.25">
      <c r="A101" s="15">
        <v>2016318</v>
      </c>
      <c r="B101" s="3" t="s">
        <v>139</v>
      </c>
      <c r="C101" s="3" t="s">
        <v>94</v>
      </c>
      <c r="D101" s="8">
        <v>600800</v>
      </c>
      <c r="E101" s="8">
        <v>7103400</v>
      </c>
      <c r="F101" s="12">
        <v>531</v>
      </c>
      <c r="G101" s="3">
        <v>20</v>
      </c>
      <c r="H101" s="3" t="s">
        <v>138</v>
      </c>
      <c r="I101" s="8" t="s">
        <v>118</v>
      </c>
      <c r="J101" s="9">
        <v>318</v>
      </c>
      <c r="K101" s="9">
        <v>0.5</v>
      </c>
      <c r="L101" s="8">
        <v>1.21</v>
      </c>
      <c r="M101" s="8">
        <v>20.68</v>
      </c>
      <c r="N101" s="8">
        <v>49.48</v>
      </c>
      <c r="O101" s="9">
        <v>134.9</v>
      </c>
      <c r="P101" s="21">
        <v>141</v>
      </c>
      <c r="Q101" s="8">
        <v>41.8</v>
      </c>
      <c r="R101" s="8">
        <v>12.9</v>
      </c>
      <c r="S101" s="8">
        <v>132</v>
      </c>
      <c r="T101" s="8">
        <v>1.18</v>
      </c>
      <c r="U101" s="8">
        <v>17.2</v>
      </c>
      <c r="V101" s="9">
        <v>10.5</v>
      </c>
      <c r="W101" s="22">
        <v>0.5</v>
      </c>
      <c r="X101" s="8">
        <v>34.9</v>
      </c>
      <c r="Y101" s="8">
        <v>119</v>
      </c>
      <c r="Z101" s="8">
        <v>0.1</v>
      </c>
      <c r="AA101" s="8">
        <v>0.5</v>
      </c>
      <c r="AB101" s="8">
        <v>1.37</v>
      </c>
      <c r="AC101" s="8">
        <v>16</v>
      </c>
      <c r="AD101" s="8">
        <v>0.64</v>
      </c>
      <c r="AE101" s="8">
        <v>2.5000000000000001E-2</v>
      </c>
      <c r="AF101" s="8">
        <v>18.100000000000001</v>
      </c>
      <c r="AG101" s="8">
        <v>32.9</v>
      </c>
      <c r="AH101" s="8">
        <v>0.46</v>
      </c>
      <c r="AI101" s="8">
        <v>215.4</v>
      </c>
      <c r="AJ101" s="8">
        <v>1.0999999999999999E-2</v>
      </c>
      <c r="AK101" s="8">
        <v>4</v>
      </c>
      <c r="AL101" s="8">
        <v>2.15</v>
      </c>
      <c r="AM101" s="8">
        <v>8.8999999999999996E-2</v>
      </c>
      <c r="AN101" s="8">
        <v>0.36</v>
      </c>
      <c r="AO101" s="8">
        <v>0.5</v>
      </c>
      <c r="AP101" s="8">
        <v>2.4</v>
      </c>
      <c r="AQ101" s="8">
        <v>0.75</v>
      </c>
      <c r="AR101" s="8" t="s">
        <v>142</v>
      </c>
      <c r="AS101" s="8">
        <v>28</v>
      </c>
      <c r="AT101" s="8">
        <v>1.6</v>
      </c>
      <c r="AU101" s="8">
        <v>7.0000000000000007E-2</v>
      </c>
      <c r="AV101" s="8">
        <v>8.5</v>
      </c>
      <c r="AX101" s="3" t="s">
        <v>158</v>
      </c>
      <c r="AY101" s="3" t="s">
        <v>149</v>
      </c>
    </row>
    <row r="102" spans="1:51" x14ac:dyDescent="0.25">
      <c r="A102" s="15">
        <v>2016319</v>
      </c>
      <c r="B102" s="3" t="s">
        <v>139</v>
      </c>
      <c r="C102" s="3" t="s">
        <v>94</v>
      </c>
      <c r="D102" s="8">
        <v>600800</v>
      </c>
      <c r="E102" s="8">
        <v>7103350</v>
      </c>
      <c r="F102" s="12">
        <v>533</v>
      </c>
      <c r="G102" s="3">
        <v>21</v>
      </c>
      <c r="H102" s="3" t="s">
        <v>138</v>
      </c>
      <c r="I102" s="8" t="s">
        <v>119</v>
      </c>
      <c r="J102" s="9">
        <v>319</v>
      </c>
      <c r="K102" s="9">
        <v>0.5</v>
      </c>
      <c r="L102" s="8">
        <v>1.9</v>
      </c>
      <c r="M102" s="8">
        <v>22.46</v>
      </c>
      <c r="N102" s="8">
        <v>54.6</v>
      </c>
      <c r="O102" s="9">
        <v>83.6</v>
      </c>
      <c r="P102" s="21">
        <v>223</v>
      </c>
      <c r="Q102" s="8">
        <v>37.799999999999997</v>
      </c>
      <c r="R102" s="8">
        <v>13.9</v>
      </c>
      <c r="S102" s="8">
        <v>240</v>
      </c>
      <c r="T102" s="8">
        <v>1.0900000000000001</v>
      </c>
      <c r="U102" s="8">
        <v>21.1</v>
      </c>
      <c r="V102" s="9">
        <v>8</v>
      </c>
      <c r="W102" s="22">
        <v>0.4</v>
      </c>
      <c r="X102" s="8">
        <v>23.9</v>
      </c>
      <c r="Y102" s="8">
        <v>155.30000000000001</v>
      </c>
      <c r="Z102" s="8">
        <v>0.26</v>
      </c>
      <c r="AA102" s="8">
        <v>0.49</v>
      </c>
      <c r="AB102" s="8">
        <v>0.94</v>
      </c>
      <c r="AC102" s="8">
        <v>12</v>
      </c>
      <c r="AD102" s="8">
        <v>0.56999999999999995</v>
      </c>
      <c r="AE102" s="8">
        <v>3.2000000000000001E-2</v>
      </c>
      <c r="AF102" s="8">
        <v>23.8</v>
      </c>
      <c r="AG102" s="8">
        <v>17.899999999999999</v>
      </c>
      <c r="AH102" s="8">
        <v>0.41</v>
      </c>
      <c r="AI102" s="8">
        <v>667.5</v>
      </c>
      <c r="AJ102" s="8">
        <v>7.0000000000000001E-3</v>
      </c>
      <c r="AK102" s="8">
        <v>3</v>
      </c>
      <c r="AL102" s="8">
        <v>1.96</v>
      </c>
      <c r="AM102" s="8">
        <v>0.20200000000000001</v>
      </c>
      <c r="AN102" s="8">
        <v>0.34</v>
      </c>
      <c r="AO102" s="8">
        <v>0.5</v>
      </c>
      <c r="AP102" s="8">
        <v>1.5</v>
      </c>
      <c r="AQ102" s="8">
        <v>0.41</v>
      </c>
      <c r="AR102" s="8" t="s">
        <v>142</v>
      </c>
      <c r="AS102" s="8">
        <v>8</v>
      </c>
      <c r="AT102" s="8">
        <v>2.1</v>
      </c>
      <c r="AU102" s="8">
        <v>0.08</v>
      </c>
      <c r="AV102" s="8">
        <v>6.4</v>
      </c>
      <c r="AX102" s="3" t="s">
        <v>158</v>
      </c>
      <c r="AY102" s="3" t="s">
        <v>149</v>
      </c>
    </row>
    <row r="103" spans="1:51" x14ac:dyDescent="0.25">
      <c r="A103" s="15">
        <v>2016320</v>
      </c>
      <c r="B103" s="3" t="s">
        <v>139</v>
      </c>
      <c r="C103" s="3" t="s">
        <v>94</v>
      </c>
      <c r="D103" s="8">
        <v>600800</v>
      </c>
      <c r="E103" s="8">
        <v>7103300</v>
      </c>
      <c r="F103" s="12">
        <v>524</v>
      </c>
      <c r="G103" s="3">
        <v>22</v>
      </c>
      <c r="H103" s="3" t="s">
        <v>138</v>
      </c>
      <c r="I103" s="8" t="s">
        <v>120</v>
      </c>
      <c r="J103" s="9">
        <v>320</v>
      </c>
      <c r="K103" s="9">
        <v>1.1000000000000001</v>
      </c>
      <c r="L103" s="8">
        <v>3.16</v>
      </c>
      <c r="M103" s="8">
        <v>55.98</v>
      </c>
      <c r="N103" s="8">
        <v>8.66</v>
      </c>
      <c r="O103" s="9">
        <v>113.9</v>
      </c>
      <c r="P103" s="21">
        <v>337</v>
      </c>
      <c r="Q103" s="8">
        <v>185</v>
      </c>
      <c r="R103" s="8">
        <v>41.6</v>
      </c>
      <c r="S103" s="8">
        <v>283</v>
      </c>
      <c r="T103" s="8">
        <v>2.12</v>
      </c>
      <c r="U103" s="8">
        <v>14.3</v>
      </c>
      <c r="V103" s="9">
        <v>1.3</v>
      </c>
      <c r="W103" s="22">
        <v>2.4</v>
      </c>
      <c r="X103" s="8">
        <v>6.7</v>
      </c>
      <c r="Y103" s="8">
        <v>18.600000000000001</v>
      </c>
      <c r="Z103" s="8">
        <v>0.78</v>
      </c>
      <c r="AA103" s="8">
        <v>0.33</v>
      </c>
      <c r="AB103" s="8">
        <v>0.24</v>
      </c>
      <c r="AC103" s="8">
        <v>16</v>
      </c>
      <c r="AD103" s="8">
        <v>0.18</v>
      </c>
      <c r="AE103" s="8">
        <v>6.0999999999999999E-2</v>
      </c>
      <c r="AF103" s="8">
        <v>19.100000000000001</v>
      </c>
      <c r="AG103" s="8">
        <v>49.9</v>
      </c>
      <c r="AH103" s="8">
        <v>0.42</v>
      </c>
      <c r="AI103" s="8">
        <v>47</v>
      </c>
      <c r="AJ103" s="8">
        <v>3.0000000000000001E-3</v>
      </c>
      <c r="AK103" s="8" t="s">
        <v>146</v>
      </c>
      <c r="AL103" s="8">
        <v>0.69</v>
      </c>
      <c r="AM103" s="8">
        <v>8.9999999999999993E-3</v>
      </c>
      <c r="AN103" s="8">
        <v>0.04</v>
      </c>
      <c r="AO103" s="8" t="s">
        <v>143</v>
      </c>
      <c r="AP103" s="8">
        <v>2.4</v>
      </c>
      <c r="AQ103" s="8">
        <v>0.1</v>
      </c>
      <c r="AR103" s="8">
        <v>0.03</v>
      </c>
      <c r="AS103" s="8">
        <v>19</v>
      </c>
      <c r="AT103" s="8">
        <v>3</v>
      </c>
      <c r="AU103" s="8">
        <v>0.08</v>
      </c>
      <c r="AV103" s="8">
        <v>2</v>
      </c>
      <c r="AX103" s="3" t="s">
        <v>158</v>
      </c>
      <c r="AY103" s="3" t="s">
        <v>149</v>
      </c>
    </row>
    <row r="104" spans="1:51" x14ac:dyDescent="0.25">
      <c r="A104" s="15">
        <v>2016321</v>
      </c>
      <c r="B104" s="3" t="s">
        <v>139</v>
      </c>
      <c r="C104" s="3" t="s">
        <v>94</v>
      </c>
      <c r="D104" s="8">
        <v>600800</v>
      </c>
      <c r="E104" s="8">
        <v>7103250</v>
      </c>
      <c r="F104" s="12">
        <v>517</v>
      </c>
      <c r="G104" s="3">
        <v>23</v>
      </c>
      <c r="H104" s="3" t="s">
        <v>138</v>
      </c>
      <c r="I104" s="8" t="s">
        <v>120</v>
      </c>
      <c r="J104" s="9">
        <v>321</v>
      </c>
      <c r="K104" s="9">
        <v>1.1000000000000001</v>
      </c>
      <c r="L104" s="8">
        <v>4.93</v>
      </c>
      <c r="M104" s="8">
        <v>69.900000000000006</v>
      </c>
      <c r="N104" s="8">
        <v>19.3</v>
      </c>
      <c r="O104" s="9">
        <v>120.6</v>
      </c>
      <c r="P104" s="21">
        <v>462</v>
      </c>
      <c r="Q104" s="8">
        <v>114</v>
      </c>
      <c r="R104" s="8">
        <v>33.299999999999997</v>
      </c>
      <c r="S104" s="8">
        <v>1188</v>
      </c>
      <c r="T104" s="8">
        <v>4.3099999999999996</v>
      </c>
      <c r="U104" s="8">
        <v>32.4</v>
      </c>
      <c r="V104" s="9">
        <v>2.4</v>
      </c>
      <c r="W104" s="22">
        <v>5.7</v>
      </c>
      <c r="X104" s="8">
        <v>9.1</v>
      </c>
      <c r="Y104" s="8">
        <v>28.2</v>
      </c>
      <c r="Z104" s="8">
        <v>0.97</v>
      </c>
      <c r="AA104" s="8">
        <v>0.36</v>
      </c>
      <c r="AB104" s="8">
        <v>0.28000000000000003</v>
      </c>
      <c r="AC104" s="8">
        <v>17</v>
      </c>
      <c r="AD104" s="8">
        <v>0.22</v>
      </c>
      <c r="AE104" s="8">
        <v>8.5000000000000006E-2</v>
      </c>
      <c r="AF104" s="8">
        <v>26.8</v>
      </c>
      <c r="AG104" s="8">
        <v>35.6</v>
      </c>
      <c r="AH104" s="8">
        <v>0.44</v>
      </c>
      <c r="AI104" s="8">
        <v>50.7</v>
      </c>
      <c r="AJ104" s="8">
        <v>8.9999999999999993E-3</v>
      </c>
      <c r="AK104" s="8">
        <v>3</v>
      </c>
      <c r="AL104" s="8">
        <v>1.1100000000000001</v>
      </c>
      <c r="AM104" s="8">
        <v>4.0000000000000001E-3</v>
      </c>
      <c r="AN104" s="8">
        <v>0.04</v>
      </c>
      <c r="AO104" s="8">
        <v>0.4</v>
      </c>
      <c r="AP104" s="8">
        <v>2.1</v>
      </c>
      <c r="AQ104" s="8">
        <v>0.09</v>
      </c>
      <c r="AR104" s="8" t="s">
        <v>142</v>
      </c>
      <c r="AS104" s="8">
        <v>52</v>
      </c>
      <c r="AT104" s="8">
        <v>1.4</v>
      </c>
      <c r="AU104" s="8">
        <v>0.09</v>
      </c>
      <c r="AV104" s="8">
        <v>3</v>
      </c>
      <c r="AX104" s="3" t="s">
        <v>158</v>
      </c>
      <c r="AY104" s="3" t="s">
        <v>149</v>
      </c>
    </row>
    <row r="105" spans="1:51" x14ac:dyDescent="0.25">
      <c r="A105" s="15">
        <v>2016322</v>
      </c>
      <c r="B105" s="3" t="s">
        <v>140</v>
      </c>
      <c r="C105" s="3" t="s">
        <v>94</v>
      </c>
      <c r="D105" s="8">
        <v>600700</v>
      </c>
      <c r="E105" s="8">
        <v>7103900</v>
      </c>
      <c r="F105" s="12">
        <v>441</v>
      </c>
      <c r="G105" s="3">
        <v>24</v>
      </c>
      <c r="H105" s="3" t="s">
        <v>137</v>
      </c>
      <c r="I105" s="8" t="s">
        <v>121</v>
      </c>
      <c r="J105" s="3">
        <v>322</v>
      </c>
      <c r="K105" s="3"/>
      <c r="O105" s="23"/>
      <c r="V105" s="23"/>
      <c r="AX105" s="3"/>
      <c r="AY105" s="3"/>
    </row>
    <row r="106" spans="1:51" x14ac:dyDescent="0.25">
      <c r="A106" s="15">
        <v>2016323</v>
      </c>
      <c r="B106" s="3" t="s">
        <v>140</v>
      </c>
      <c r="C106" s="3" t="s">
        <v>94</v>
      </c>
      <c r="D106" s="8">
        <v>600700</v>
      </c>
      <c r="E106" s="8">
        <v>7103850</v>
      </c>
      <c r="F106" s="12">
        <v>490</v>
      </c>
      <c r="G106" s="3">
        <v>25</v>
      </c>
      <c r="H106" s="3" t="s">
        <v>137</v>
      </c>
      <c r="I106" s="8" t="s">
        <v>122</v>
      </c>
      <c r="J106" s="10">
        <v>323</v>
      </c>
      <c r="K106" s="11">
        <v>1</v>
      </c>
      <c r="L106" s="8">
        <v>2.4500000000000002</v>
      </c>
      <c r="M106" s="8">
        <v>41.19</v>
      </c>
      <c r="N106" s="8">
        <v>17.37</v>
      </c>
      <c r="O106" s="9">
        <v>82.8</v>
      </c>
      <c r="P106" s="21">
        <v>155</v>
      </c>
      <c r="Q106" s="8">
        <v>42.6</v>
      </c>
      <c r="R106" s="8">
        <v>11.2</v>
      </c>
      <c r="S106" s="8">
        <v>195</v>
      </c>
      <c r="T106" s="8">
        <v>2.61</v>
      </c>
      <c r="U106" s="8">
        <v>17.100000000000001</v>
      </c>
      <c r="V106" s="9">
        <v>2.2999999999999998</v>
      </c>
      <c r="W106" s="22">
        <v>2.5</v>
      </c>
      <c r="X106" s="8">
        <v>8.9</v>
      </c>
      <c r="Y106" s="8">
        <v>30.9</v>
      </c>
      <c r="Z106" s="8">
        <v>0.31</v>
      </c>
      <c r="AA106" s="8">
        <v>0.59</v>
      </c>
      <c r="AB106" s="8">
        <v>0.33</v>
      </c>
      <c r="AC106" s="8">
        <v>41</v>
      </c>
      <c r="AD106" s="8">
        <v>0.35</v>
      </c>
      <c r="AE106" s="8">
        <v>5.2999999999999999E-2</v>
      </c>
      <c r="AF106" s="8">
        <v>23.1</v>
      </c>
      <c r="AG106" s="8">
        <v>35.4</v>
      </c>
      <c r="AH106" s="8">
        <v>0.44</v>
      </c>
      <c r="AI106" s="8">
        <v>271.5</v>
      </c>
      <c r="AJ106" s="8">
        <v>4.8000000000000001E-2</v>
      </c>
      <c r="AK106" s="8">
        <v>1</v>
      </c>
      <c r="AL106" s="8">
        <v>1.62</v>
      </c>
      <c r="AM106" s="8">
        <v>1.4E-2</v>
      </c>
      <c r="AN106" s="8">
        <v>7.0000000000000007E-2</v>
      </c>
      <c r="AO106" s="8">
        <v>0.2</v>
      </c>
      <c r="AP106" s="8">
        <v>4.0999999999999996</v>
      </c>
      <c r="AQ106" s="8">
        <v>0.22</v>
      </c>
      <c r="AR106" s="8" t="s">
        <v>142</v>
      </c>
      <c r="AS106" s="8">
        <v>44</v>
      </c>
      <c r="AT106" s="8">
        <v>0.8</v>
      </c>
      <c r="AU106" s="8">
        <v>0.05</v>
      </c>
      <c r="AV106" s="8">
        <v>4.7</v>
      </c>
      <c r="AX106" s="3" t="s">
        <v>158</v>
      </c>
      <c r="AY106" s="3" t="s">
        <v>149</v>
      </c>
    </row>
    <row r="107" spans="1:51" x14ac:dyDescent="0.25">
      <c r="A107" s="15">
        <v>2016324</v>
      </c>
      <c r="B107" s="3" t="s">
        <v>140</v>
      </c>
      <c r="C107" s="3" t="s">
        <v>94</v>
      </c>
      <c r="D107" s="8">
        <v>600700</v>
      </c>
      <c r="E107" s="8">
        <v>7103800</v>
      </c>
      <c r="F107" s="12">
        <v>494</v>
      </c>
      <c r="G107" s="3">
        <v>28</v>
      </c>
      <c r="H107" s="3" t="s">
        <v>137</v>
      </c>
      <c r="I107" s="8" t="s">
        <v>123</v>
      </c>
      <c r="J107" s="10">
        <v>324</v>
      </c>
      <c r="K107" s="11">
        <v>0.6</v>
      </c>
      <c r="L107" s="8">
        <v>2.12</v>
      </c>
      <c r="M107" s="8">
        <v>43.66</v>
      </c>
      <c r="N107" s="8">
        <v>43.67</v>
      </c>
      <c r="O107" s="9">
        <v>53.5</v>
      </c>
      <c r="P107" s="21">
        <v>372</v>
      </c>
      <c r="Q107" s="8">
        <v>19.2</v>
      </c>
      <c r="R107" s="8">
        <v>5.5</v>
      </c>
      <c r="S107" s="8">
        <v>78</v>
      </c>
      <c r="T107" s="8">
        <v>1.58</v>
      </c>
      <c r="U107" s="8">
        <v>20</v>
      </c>
      <c r="V107" s="9">
        <v>6.2</v>
      </c>
      <c r="W107" s="22">
        <v>1.4</v>
      </c>
      <c r="X107" s="8">
        <v>16.3</v>
      </c>
      <c r="Y107" s="8">
        <v>72.2</v>
      </c>
      <c r="Z107" s="8">
        <v>0.09</v>
      </c>
      <c r="AA107" s="8">
        <v>0.36</v>
      </c>
      <c r="AB107" s="8">
        <v>0.82</v>
      </c>
      <c r="AC107" s="8">
        <v>15</v>
      </c>
      <c r="AD107" s="8">
        <v>0.31</v>
      </c>
      <c r="AE107" s="8">
        <v>3.6999999999999998E-2</v>
      </c>
      <c r="AF107" s="8">
        <v>28.3</v>
      </c>
      <c r="AG107" s="8">
        <v>24.1</v>
      </c>
      <c r="AH107" s="8">
        <v>0.35</v>
      </c>
      <c r="AI107" s="8">
        <v>187.7</v>
      </c>
      <c r="AJ107" s="8">
        <v>1.4E-2</v>
      </c>
      <c r="AK107" s="8">
        <v>2</v>
      </c>
      <c r="AL107" s="8">
        <v>1.22</v>
      </c>
      <c r="AM107" s="8">
        <v>6.0999999999999999E-2</v>
      </c>
      <c r="AN107" s="8">
        <v>0.4</v>
      </c>
      <c r="AO107" s="8">
        <v>0.3</v>
      </c>
      <c r="AP107" s="8">
        <v>1.6</v>
      </c>
      <c r="AQ107" s="8">
        <v>0.68</v>
      </c>
      <c r="AR107" s="8">
        <v>0.25</v>
      </c>
      <c r="AS107" s="8">
        <v>8</v>
      </c>
      <c r="AT107" s="8">
        <v>3.4</v>
      </c>
      <c r="AU107" s="8">
        <v>7.0000000000000007E-2</v>
      </c>
      <c r="AV107" s="8">
        <v>3.4</v>
      </c>
      <c r="AX107" s="3" t="s">
        <v>158</v>
      </c>
      <c r="AY107" s="3" t="s">
        <v>149</v>
      </c>
    </row>
    <row r="108" spans="1:51" x14ac:dyDescent="0.25">
      <c r="A108" s="15">
        <v>2016325</v>
      </c>
      <c r="B108" s="3" t="s">
        <v>140</v>
      </c>
      <c r="C108" s="3" t="s">
        <v>94</v>
      </c>
      <c r="D108" s="8">
        <v>600700</v>
      </c>
      <c r="E108" s="8">
        <v>7103750</v>
      </c>
      <c r="F108" s="12">
        <v>498</v>
      </c>
      <c r="G108" s="3">
        <v>29</v>
      </c>
      <c r="H108" s="3" t="s">
        <v>137</v>
      </c>
      <c r="I108" s="8" t="s">
        <v>124</v>
      </c>
      <c r="J108" s="10">
        <v>325</v>
      </c>
      <c r="K108" s="11">
        <v>0.8</v>
      </c>
      <c r="L108" s="8">
        <v>2.83</v>
      </c>
      <c r="M108" s="8">
        <v>26.38</v>
      </c>
      <c r="N108" s="8">
        <v>20.149999999999999</v>
      </c>
      <c r="O108" s="9">
        <v>70.099999999999994</v>
      </c>
      <c r="P108" s="21">
        <v>388</v>
      </c>
      <c r="Q108" s="8">
        <v>35.700000000000003</v>
      </c>
      <c r="R108" s="8">
        <v>12.3</v>
      </c>
      <c r="S108" s="8">
        <v>198</v>
      </c>
      <c r="T108" s="8">
        <v>1.38</v>
      </c>
      <c r="U108" s="8">
        <v>24.1</v>
      </c>
      <c r="V108" s="9">
        <v>3.2</v>
      </c>
      <c r="W108" s="22">
        <v>18.600000000000001</v>
      </c>
      <c r="X108" s="8">
        <v>10.199999999999999</v>
      </c>
      <c r="Y108" s="8">
        <v>10.5</v>
      </c>
      <c r="Z108" s="8">
        <v>1.38</v>
      </c>
      <c r="AA108" s="8">
        <v>0.48</v>
      </c>
      <c r="AB108" s="8">
        <v>0.37</v>
      </c>
      <c r="AC108" s="8">
        <v>10</v>
      </c>
      <c r="AD108" s="8">
        <v>0.19</v>
      </c>
      <c r="AE108" s="8">
        <v>6.4000000000000001E-2</v>
      </c>
      <c r="AF108" s="8">
        <v>21.5</v>
      </c>
      <c r="AG108" s="8">
        <v>38</v>
      </c>
      <c r="AH108" s="8">
        <v>0.31</v>
      </c>
      <c r="AI108" s="8">
        <v>23.3</v>
      </c>
      <c r="AJ108" s="8">
        <v>2E-3</v>
      </c>
      <c r="AK108" s="8">
        <v>2</v>
      </c>
      <c r="AL108" s="8">
        <v>0.68</v>
      </c>
      <c r="AM108" s="8">
        <v>3.0000000000000001E-3</v>
      </c>
      <c r="AN108" s="8">
        <v>0.08</v>
      </c>
      <c r="AO108" s="8">
        <v>0.3</v>
      </c>
      <c r="AP108" s="8">
        <v>1.5</v>
      </c>
      <c r="AQ108" s="8">
        <v>0.22</v>
      </c>
      <c r="AR108" s="8" t="s">
        <v>142</v>
      </c>
      <c r="AS108" s="8">
        <v>21</v>
      </c>
      <c r="AT108" s="8">
        <v>1</v>
      </c>
      <c r="AU108" s="8">
        <v>7.0000000000000007E-2</v>
      </c>
      <c r="AV108" s="8">
        <v>2.5</v>
      </c>
      <c r="AX108" s="3" t="s">
        <v>158</v>
      </c>
      <c r="AY108" s="3" t="s">
        <v>149</v>
      </c>
    </row>
    <row r="109" spans="1:51" x14ac:dyDescent="0.25">
      <c r="A109" s="15">
        <v>2016326</v>
      </c>
      <c r="B109" s="3" t="s">
        <v>140</v>
      </c>
      <c r="C109" s="3" t="s">
        <v>94</v>
      </c>
      <c r="D109" s="8">
        <v>600700</v>
      </c>
      <c r="E109" s="8">
        <v>7103700</v>
      </c>
      <c r="F109" s="12">
        <v>508</v>
      </c>
      <c r="G109" s="3">
        <v>30</v>
      </c>
      <c r="H109" s="3" t="s">
        <v>137</v>
      </c>
      <c r="I109" s="8" t="s">
        <v>125</v>
      </c>
      <c r="J109" s="10">
        <v>326</v>
      </c>
      <c r="K109" s="11">
        <v>0.6</v>
      </c>
      <c r="L109" s="8">
        <v>1.59</v>
      </c>
      <c r="M109" s="8">
        <v>33.75</v>
      </c>
      <c r="N109" s="8">
        <v>28.66</v>
      </c>
      <c r="O109" s="9">
        <v>59.2</v>
      </c>
      <c r="P109" s="21">
        <v>256</v>
      </c>
      <c r="Q109" s="8">
        <v>26.1</v>
      </c>
      <c r="R109" s="8">
        <v>9.6999999999999993</v>
      </c>
      <c r="S109" s="8">
        <v>156</v>
      </c>
      <c r="T109" s="8">
        <v>1.6</v>
      </c>
      <c r="U109" s="8">
        <v>15.5</v>
      </c>
      <c r="V109" s="9">
        <v>3.3</v>
      </c>
      <c r="W109" s="22">
        <v>1.1000000000000001</v>
      </c>
      <c r="X109" s="8">
        <v>13.3</v>
      </c>
      <c r="Y109" s="8">
        <v>42</v>
      </c>
      <c r="Z109" s="8">
        <v>0.43</v>
      </c>
      <c r="AA109" s="8">
        <v>0.47</v>
      </c>
      <c r="AB109" s="8">
        <v>0.56000000000000005</v>
      </c>
      <c r="AC109" s="8">
        <v>21</v>
      </c>
      <c r="AD109" s="8">
        <v>0.24</v>
      </c>
      <c r="AE109" s="8">
        <v>3.1E-2</v>
      </c>
      <c r="AF109" s="8">
        <v>21.7</v>
      </c>
      <c r="AG109" s="8">
        <v>27.8</v>
      </c>
      <c r="AH109" s="8">
        <v>0.41</v>
      </c>
      <c r="AI109" s="8">
        <v>163</v>
      </c>
      <c r="AJ109" s="8">
        <v>1.4999999999999999E-2</v>
      </c>
      <c r="AK109" s="8">
        <v>2</v>
      </c>
      <c r="AL109" s="8">
        <v>1.25</v>
      </c>
      <c r="AM109" s="8">
        <v>6.7000000000000004E-2</v>
      </c>
      <c r="AN109" s="8">
        <v>0.2</v>
      </c>
      <c r="AO109" s="8">
        <v>0.3</v>
      </c>
      <c r="AP109" s="8">
        <v>2.1</v>
      </c>
      <c r="AQ109" s="8">
        <v>0.63</v>
      </c>
      <c r="AR109" s="8">
        <v>0.06</v>
      </c>
      <c r="AS109" s="8">
        <v>19</v>
      </c>
      <c r="AT109" s="8">
        <v>3.1</v>
      </c>
      <c r="AU109" s="8">
        <v>0.04</v>
      </c>
      <c r="AV109" s="8">
        <v>4.0999999999999996</v>
      </c>
      <c r="AX109" s="3" t="s">
        <v>158</v>
      </c>
      <c r="AY109" s="3" t="s">
        <v>149</v>
      </c>
    </row>
    <row r="110" spans="1:51" x14ac:dyDescent="0.25">
      <c r="A110" s="15">
        <v>2016327</v>
      </c>
      <c r="B110" s="3" t="s">
        <v>140</v>
      </c>
      <c r="C110" s="3" t="s">
        <v>94</v>
      </c>
      <c r="D110" s="8">
        <v>600700</v>
      </c>
      <c r="E110" s="8">
        <v>7103650</v>
      </c>
      <c r="F110" s="12">
        <v>514</v>
      </c>
      <c r="G110" s="3">
        <v>31</v>
      </c>
      <c r="H110" s="3" t="s">
        <v>137</v>
      </c>
      <c r="I110" s="8" t="s">
        <v>125</v>
      </c>
      <c r="J110" s="10">
        <v>327</v>
      </c>
      <c r="K110" s="11">
        <v>0.6</v>
      </c>
      <c r="L110" s="8">
        <v>1.93</v>
      </c>
      <c r="M110" s="8">
        <v>55.1</v>
      </c>
      <c r="N110" s="8">
        <v>40.49</v>
      </c>
      <c r="O110" s="9">
        <v>92</v>
      </c>
      <c r="P110" s="21">
        <v>300</v>
      </c>
      <c r="Q110" s="8">
        <v>52</v>
      </c>
      <c r="R110" s="8">
        <v>15.5</v>
      </c>
      <c r="S110" s="8">
        <v>131</v>
      </c>
      <c r="T110" s="8">
        <v>1.43</v>
      </c>
      <c r="U110" s="8">
        <v>12.5</v>
      </c>
      <c r="V110" s="9">
        <v>7.5</v>
      </c>
      <c r="W110" s="22">
        <v>2.2999999999999998</v>
      </c>
      <c r="X110" s="8">
        <v>21.1</v>
      </c>
      <c r="Y110" s="8">
        <v>41.4</v>
      </c>
      <c r="Z110" s="8">
        <v>1.29</v>
      </c>
      <c r="AA110" s="8">
        <v>0.44</v>
      </c>
      <c r="AB110" s="8">
        <v>0.8</v>
      </c>
      <c r="AC110" s="8">
        <v>15</v>
      </c>
      <c r="AD110" s="8">
        <v>0.37</v>
      </c>
      <c r="AE110" s="8">
        <v>3.5000000000000003E-2</v>
      </c>
      <c r="AF110" s="8">
        <v>27.8</v>
      </c>
      <c r="AG110" s="8">
        <v>28.7</v>
      </c>
      <c r="AH110" s="8">
        <v>0.45</v>
      </c>
      <c r="AI110" s="8">
        <v>135.5</v>
      </c>
      <c r="AJ110" s="8">
        <v>8.0000000000000002E-3</v>
      </c>
      <c r="AK110" s="8">
        <v>5</v>
      </c>
      <c r="AL110" s="8">
        <v>1.93</v>
      </c>
      <c r="AM110" s="8">
        <v>9.7000000000000003E-2</v>
      </c>
      <c r="AN110" s="8">
        <v>0.28000000000000003</v>
      </c>
      <c r="AO110" s="8">
        <v>0.5</v>
      </c>
      <c r="AP110" s="8">
        <v>1.9</v>
      </c>
      <c r="AQ110" s="8">
        <v>1.37</v>
      </c>
      <c r="AR110" s="8" t="s">
        <v>142</v>
      </c>
      <c r="AS110" s="8">
        <v>18</v>
      </c>
      <c r="AT110" s="8">
        <v>7.5</v>
      </c>
      <c r="AU110" s="8">
        <v>0.08</v>
      </c>
      <c r="AV110" s="8">
        <v>7.4</v>
      </c>
      <c r="AX110" s="3" t="s">
        <v>158</v>
      </c>
      <c r="AY110" s="3" t="s">
        <v>149</v>
      </c>
    </row>
    <row r="111" spans="1:51" x14ac:dyDescent="0.25">
      <c r="A111" s="15">
        <v>2016328</v>
      </c>
      <c r="B111" s="3" t="s">
        <v>140</v>
      </c>
      <c r="C111" s="3" t="s">
        <v>94</v>
      </c>
      <c r="D111" s="8">
        <v>600700</v>
      </c>
      <c r="E111" s="8">
        <v>7103600</v>
      </c>
      <c r="F111" s="12">
        <v>525</v>
      </c>
      <c r="G111" s="3">
        <v>32</v>
      </c>
      <c r="H111" s="3" t="s">
        <v>137</v>
      </c>
      <c r="I111" s="8" t="s">
        <v>126</v>
      </c>
      <c r="J111" s="10">
        <v>328</v>
      </c>
      <c r="K111" s="11">
        <v>0.6</v>
      </c>
      <c r="L111" s="8">
        <v>1.81</v>
      </c>
      <c r="M111" s="8">
        <v>33.020000000000003</v>
      </c>
      <c r="N111" s="8">
        <v>22.31</v>
      </c>
      <c r="O111" s="9">
        <v>69.2</v>
      </c>
      <c r="P111" s="21">
        <v>86</v>
      </c>
      <c r="Q111" s="8">
        <v>29.8</v>
      </c>
      <c r="R111" s="8">
        <v>9.1</v>
      </c>
      <c r="S111" s="8">
        <v>153</v>
      </c>
      <c r="T111" s="8">
        <v>2.4700000000000002</v>
      </c>
      <c r="U111" s="8">
        <v>10.6</v>
      </c>
      <c r="V111" s="9">
        <v>3.1</v>
      </c>
      <c r="W111" s="22">
        <v>3.4</v>
      </c>
      <c r="X111" s="8">
        <v>8.6</v>
      </c>
      <c r="Y111" s="8">
        <v>17.899999999999999</v>
      </c>
      <c r="Z111" s="8">
        <v>0.21</v>
      </c>
      <c r="AA111" s="8">
        <v>0.8</v>
      </c>
      <c r="AB111" s="8">
        <v>0.32</v>
      </c>
      <c r="AC111" s="8">
        <v>53</v>
      </c>
      <c r="AD111" s="8">
        <v>0.18</v>
      </c>
      <c r="AE111" s="8">
        <v>1.7000000000000001E-2</v>
      </c>
      <c r="AF111" s="8">
        <v>21.6</v>
      </c>
      <c r="AG111" s="8">
        <v>32.9</v>
      </c>
      <c r="AH111" s="8">
        <v>0.42</v>
      </c>
      <c r="AI111" s="8">
        <v>301.3</v>
      </c>
      <c r="AJ111" s="8">
        <v>5.0999999999999997E-2</v>
      </c>
      <c r="AK111" s="8">
        <v>2</v>
      </c>
      <c r="AL111" s="8">
        <v>1.88</v>
      </c>
      <c r="AM111" s="8">
        <v>1.2999999999999999E-2</v>
      </c>
      <c r="AN111" s="8">
        <v>7.0000000000000007E-2</v>
      </c>
      <c r="AO111" s="8">
        <v>0.1</v>
      </c>
      <c r="AP111" s="8">
        <v>5.4</v>
      </c>
      <c r="AQ111" s="8">
        <v>0.21</v>
      </c>
      <c r="AR111" s="8" t="s">
        <v>142</v>
      </c>
      <c r="AS111" s="8">
        <v>54</v>
      </c>
      <c r="AT111" s="8">
        <v>1.3</v>
      </c>
      <c r="AU111" s="8">
        <v>0.03</v>
      </c>
      <c r="AV111" s="8">
        <v>5.8</v>
      </c>
      <c r="AX111" s="3" t="s">
        <v>158</v>
      </c>
      <c r="AY111" s="3" t="s">
        <v>149</v>
      </c>
    </row>
    <row r="112" spans="1:51" x14ac:dyDescent="0.25">
      <c r="A112" s="15">
        <v>2016329</v>
      </c>
      <c r="B112" s="3" t="s">
        <v>140</v>
      </c>
      <c r="C112" s="3" t="s">
        <v>94</v>
      </c>
      <c r="D112" s="8">
        <v>600700</v>
      </c>
      <c r="E112" s="8">
        <v>7103550</v>
      </c>
      <c r="F112" s="12">
        <v>534</v>
      </c>
      <c r="G112" s="3">
        <v>33</v>
      </c>
      <c r="H112" s="3" t="s">
        <v>137</v>
      </c>
      <c r="I112" s="8" t="s">
        <v>127</v>
      </c>
      <c r="J112" s="10">
        <v>329</v>
      </c>
      <c r="K112" s="11">
        <v>0.6</v>
      </c>
      <c r="L112" s="8">
        <v>0.57999999999999996</v>
      </c>
      <c r="M112" s="8">
        <v>28.66</v>
      </c>
      <c r="N112" s="8">
        <v>28.47</v>
      </c>
      <c r="O112" s="9">
        <v>68.599999999999994</v>
      </c>
      <c r="P112" s="21">
        <v>255</v>
      </c>
      <c r="Q112" s="8">
        <v>26.2</v>
      </c>
      <c r="R112" s="8">
        <v>5.9</v>
      </c>
      <c r="S112" s="8">
        <v>55</v>
      </c>
      <c r="T112" s="8">
        <v>0.89</v>
      </c>
      <c r="U112" s="8">
        <v>4.0999999999999996</v>
      </c>
      <c r="V112" s="9">
        <v>7.2</v>
      </c>
      <c r="W112" s="22" t="s">
        <v>147</v>
      </c>
      <c r="X112" s="8">
        <v>26.6</v>
      </c>
      <c r="Y112" s="8">
        <v>29.8</v>
      </c>
      <c r="Z112" s="8">
        <v>0.15</v>
      </c>
      <c r="AA112" s="8">
        <v>0.14000000000000001</v>
      </c>
      <c r="AB112" s="8">
        <v>0.85</v>
      </c>
      <c r="AC112" s="8">
        <v>6</v>
      </c>
      <c r="AD112" s="8">
        <v>0.36</v>
      </c>
      <c r="AE112" s="8">
        <v>3.3000000000000002E-2</v>
      </c>
      <c r="AF112" s="8">
        <v>21</v>
      </c>
      <c r="AG112" s="8">
        <v>24.4</v>
      </c>
      <c r="AH112" s="8">
        <v>0.41</v>
      </c>
      <c r="AI112" s="8">
        <v>183</v>
      </c>
      <c r="AJ112" s="8">
        <v>2E-3</v>
      </c>
      <c r="AK112" s="8">
        <v>4</v>
      </c>
      <c r="AL112" s="8">
        <v>1.39</v>
      </c>
      <c r="AM112" s="8">
        <v>4.3999999999999997E-2</v>
      </c>
      <c r="AN112" s="8">
        <v>0.11</v>
      </c>
      <c r="AO112" s="8">
        <v>0.2</v>
      </c>
      <c r="AP112" s="8">
        <v>0.9</v>
      </c>
      <c r="AQ112" s="8">
        <v>0.56000000000000005</v>
      </c>
      <c r="AR112" s="8" t="s">
        <v>142</v>
      </c>
      <c r="AS112" s="8">
        <v>9</v>
      </c>
      <c r="AT112" s="8">
        <v>2</v>
      </c>
      <c r="AU112" s="8">
        <v>7.0000000000000007E-2</v>
      </c>
      <c r="AV112" s="8">
        <v>4.3</v>
      </c>
      <c r="AX112" s="3" t="s">
        <v>158</v>
      </c>
      <c r="AY112" s="3" t="s">
        <v>149</v>
      </c>
    </row>
    <row r="113" spans="1:51" x14ac:dyDescent="0.25">
      <c r="A113" s="15">
        <v>2016330</v>
      </c>
      <c r="B113" s="3" t="s">
        <v>140</v>
      </c>
      <c r="C113" s="3" t="s">
        <v>94</v>
      </c>
      <c r="D113" s="8">
        <v>600700</v>
      </c>
      <c r="E113" s="8">
        <v>7103500</v>
      </c>
      <c r="F113" s="12">
        <v>547</v>
      </c>
      <c r="G113" s="3">
        <v>34</v>
      </c>
      <c r="H113" s="3" t="s">
        <v>137</v>
      </c>
      <c r="I113" s="8" t="s">
        <v>128</v>
      </c>
      <c r="J113" s="10">
        <v>330</v>
      </c>
      <c r="K113" s="11">
        <v>0.8</v>
      </c>
      <c r="L113" s="8">
        <v>0.52</v>
      </c>
      <c r="M113" s="8">
        <v>11.67</v>
      </c>
      <c r="N113" s="8">
        <v>24.09</v>
      </c>
      <c r="O113" s="9">
        <v>27</v>
      </c>
      <c r="P113" s="21">
        <v>19</v>
      </c>
      <c r="Q113" s="8">
        <v>17.8</v>
      </c>
      <c r="R113" s="8">
        <v>1.7</v>
      </c>
      <c r="S113" s="8">
        <v>35</v>
      </c>
      <c r="T113" s="8">
        <v>0.7</v>
      </c>
      <c r="U113" s="8">
        <v>1.5</v>
      </c>
      <c r="V113" s="9">
        <v>2</v>
      </c>
      <c r="W113" s="22" t="s">
        <v>147</v>
      </c>
      <c r="X113" s="8">
        <v>19.899999999999999</v>
      </c>
      <c r="Y113" s="8">
        <v>17.8</v>
      </c>
      <c r="Z113" s="8">
        <v>0.12</v>
      </c>
      <c r="AA113" s="8">
        <v>0.09</v>
      </c>
      <c r="AB113" s="8">
        <v>0.62</v>
      </c>
      <c r="AC113" s="8">
        <v>4</v>
      </c>
      <c r="AD113" s="8">
        <v>0.36</v>
      </c>
      <c r="AE113" s="8">
        <v>2.8000000000000001E-2</v>
      </c>
      <c r="AF113" s="8">
        <v>18.100000000000001</v>
      </c>
      <c r="AG113" s="8">
        <v>13.1</v>
      </c>
      <c r="AH113" s="8">
        <v>0.32</v>
      </c>
      <c r="AI113" s="8">
        <v>23.9</v>
      </c>
      <c r="AJ113" s="8">
        <v>1E-3</v>
      </c>
      <c r="AK113" s="8">
        <v>4</v>
      </c>
      <c r="AL113" s="8">
        <v>0.79</v>
      </c>
      <c r="AM113" s="8">
        <v>0.114</v>
      </c>
      <c r="AN113" s="8">
        <v>0.1</v>
      </c>
      <c r="AO113" s="8">
        <v>0.3</v>
      </c>
      <c r="AP113" s="8">
        <v>0.8</v>
      </c>
      <c r="AQ113" s="8">
        <v>0.09</v>
      </c>
      <c r="AR113" s="8" t="s">
        <v>142</v>
      </c>
      <c r="AS113" s="8" t="s">
        <v>145</v>
      </c>
      <c r="AT113" s="8">
        <v>0.7</v>
      </c>
      <c r="AU113" s="8" t="s">
        <v>142</v>
      </c>
      <c r="AV113" s="8">
        <v>3.5</v>
      </c>
      <c r="AX113" s="3" t="s">
        <v>158</v>
      </c>
      <c r="AY113" s="3" t="s">
        <v>149</v>
      </c>
    </row>
    <row r="114" spans="1:51" x14ac:dyDescent="0.25">
      <c r="A114" s="15">
        <v>2016331</v>
      </c>
      <c r="B114" s="3" t="s">
        <v>140</v>
      </c>
      <c r="C114" s="3" t="s">
        <v>94</v>
      </c>
      <c r="D114" s="8">
        <v>600700</v>
      </c>
      <c r="E114" s="8">
        <v>7103450</v>
      </c>
      <c r="F114" s="12">
        <v>540</v>
      </c>
      <c r="G114" s="3">
        <v>35</v>
      </c>
      <c r="H114" s="3" t="s">
        <v>138</v>
      </c>
      <c r="I114" s="8" t="s">
        <v>129</v>
      </c>
      <c r="J114" s="10">
        <v>331</v>
      </c>
      <c r="K114" s="11">
        <v>1.2</v>
      </c>
      <c r="L114" s="8">
        <v>1.5</v>
      </c>
      <c r="M114" s="8">
        <v>60.61</v>
      </c>
      <c r="N114" s="8">
        <v>19.84</v>
      </c>
      <c r="O114" s="9">
        <v>88</v>
      </c>
      <c r="P114" s="21">
        <v>274</v>
      </c>
      <c r="Q114" s="8">
        <v>60.2</v>
      </c>
      <c r="R114" s="8">
        <v>8.4</v>
      </c>
      <c r="S114" s="8">
        <v>134</v>
      </c>
      <c r="T114" s="8">
        <v>3.4</v>
      </c>
      <c r="U114" s="8">
        <v>21.4</v>
      </c>
      <c r="V114" s="9">
        <v>1.1000000000000001</v>
      </c>
      <c r="W114" s="22">
        <v>1</v>
      </c>
      <c r="X114" s="8">
        <v>11.5</v>
      </c>
      <c r="Y114" s="8">
        <v>11.6</v>
      </c>
      <c r="Z114" s="8">
        <v>0.14000000000000001</v>
      </c>
      <c r="AA114" s="8">
        <v>0.42</v>
      </c>
      <c r="AB114" s="8">
        <v>0.56000000000000005</v>
      </c>
      <c r="AC114" s="8">
        <v>17</v>
      </c>
      <c r="AD114" s="8">
        <v>0.19</v>
      </c>
      <c r="AE114" s="8">
        <v>5.8000000000000003E-2</v>
      </c>
      <c r="AF114" s="8">
        <v>22.2</v>
      </c>
      <c r="AG114" s="8">
        <v>51.7</v>
      </c>
      <c r="AH114" s="8">
        <v>0.46</v>
      </c>
      <c r="AI114" s="8">
        <v>68.8</v>
      </c>
      <c r="AJ114" s="8">
        <v>6.0000000000000001E-3</v>
      </c>
      <c r="AK114" s="8">
        <v>2</v>
      </c>
      <c r="AL114" s="8">
        <v>1.06</v>
      </c>
      <c r="AM114" s="8">
        <v>3.0000000000000001E-3</v>
      </c>
      <c r="AN114" s="8">
        <v>7.0000000000000007E-2</v>
      </c>
      <c r="AO114" s="8">
        <v>0.8</v>
      </c>
      <c r="AP114" s="8">
        <v>2.2999999999999998</v>
      </c>
      <c r="AQ114" s="8">
        <v>0.23</v>
      </c>
      <c r="AR114" s="8" t="s">
        <v>142</v>
      </c>
      <c r="AS114" s="8">
        <v>28</v>
      </c>
      <c r="AT114" s="8">
        <v>0.7</v>
      </c>
      <c r="AU114" s="8">
        <v>0.14000000000000001</v>
      </c>
      <c r="AV114" s="8">
        <v>4.4000000000000004</v>
      </c>
      <c r="AX114" s="3" t="s">
        <v>158</v>
      </c>
      <c r="AY114" s="3" t="s">
        <v>149</v>
      </c>
    </row>
    <row r="115" spans="1:51" x14ac:dyDescent="0.25">
      <c r="A115" s="15">
        <v>2016332</v>
      </c>
      <c r="B115" s="3" t="s">
        <v>140</v>
      </c>
      <c r="C115" s="3" t="s">
        <v>94</v>
      </c>
      <c r="D115" s="8">
        <v>600700</v>
      </c>
      <c r="E115" s="8">
        <v>7103400</v>
      </c>
      <c r="F115" s="12">
        <v>542</v>
      </c>
      <c r="G115" s="3">
        <v>36</v>
      </c>
      <c r="H115" s="3" t="s">
        <v>138</v>
      </c>
      <c r="I115" s="8" t="s">
        <v>130</v>
      </c>
      <c r="J115" s="10">
        <v>332</v>
      </c>
      <c r="K115" s="3">
        <v>0.6</v>
      </c>
      <c r="L115" s="8">
        <v>2.0699999999999998</v>
      </c>
      <c r="M115" s="8">
        <v>50.81</v>
      </c>
      <c r="N115" s="8">
        <v>18.38</v>
      </c>
      <c r="O115" s="9">
        <v>108.1</v>
      </c>
      <c r="P115" s="21">
        <v>231</v>
      </c>
      <c r="Q115" s="8">
        <v>97.9</v>
      </c>
      <c r="R115" s="8">
        <v>11</v>
      </c>
      <c r="S115" s="8">
        <v>141</v>
      </c>
      <c r="T115" s="8">
        <v>3.45</v>
      </c>
      <c r="U115" s="8">
        <v>23.8</v>
      </c>
      <c r="V115" s="9">
        <v>1.7</v>
      </c>
      <c r="W115" s="22">
        <v>0.7</v>
      </c>
      <c r="X115" s="8">
        <v>10.199999999999999</v>
      </c>
      <c r="Y115" s="8">
        <v>14.4</v>
      </c>
      <c r="Z115" s="8">
        <v>0.36</v>
      </c>
      <c r="AA115" s="8">
        <v>0.35</v>
      </c>
      <c r="AB115" s="8">
        <v>0.37</v>
      </c>
      <c r="AC115" s="8">
        <v>31</v>
      </c>
      <c r="AD115" s="8">
        <v>0.19</v>
      </c>
      <c r="AE115" s="8">
        <v>6.6000000000000003E-2</v>
      </c>
      <c r="AF115" s="8">
        <v>21.2</v>
      </c>
      <c r="AG115" s="8">
        <v>74</v>
      </c>
      <c r="AH115" s="8">
        <v>0.48</v>
      </c>
      <c r="AI115" s="8">
        <v>32.9</v>
      </c>
      <c r="AJ115" s="8">
        <v>1.0999999999999999E-2</v>
      </c>
      <c r="AK115" s="8">
        <v>1</v>
      </c>
      <c r="AL115" s="8">
        <v>1.0900000000000001</v>
      </c>
      <c r="AM115" s="8">
        <v>2E-3</v>
      </c>
      <c r="AN115" s="8">
        <v>0.1</v>
      </c>
      <c r="AO115" s="8">
        <v>0.3</v>
      </c>
      <c r="AP115" s="8">
        <v>3.9</v>
      </c>
      <c r="AQ115" s="8">
        <v>0.51</v>
      </c>
      <c r="AR115" s="8" t="s">
        <v>142</v>
      </c>
      <c r="AS115" s="8">
        <v>15</v>
      </c>
      <c r="AT115" s="8">
        <v>0.5</v>
      </c>
      <c r="AU115" s="8">
        <v>0.08</v>
      </c>
      <c r="AV115" s="8">
        <v>4.2</v>
      </c>
      <c r="AX115" s="3" t="s">
        <v>158</v>
      </c>
      <c r="AY115" s="3" t="s">
        <v>149</v>
      </c>
    </row>
    <row r="116" spans="1:51" x14ac:dyDescent="0.25">
      <c r="A116" s="15"/>
      <c r="B116" s="3" t="s">
        <v>140</v>
      </c>
      <c r="C116" s="3" t="s">
        <v>94</v>
      </c>
      <c r="D116" s="8">
        <v>600700</v>
      </c>
      <c r="E116" s="8">
        <v>7103350</v>
      </c>
      <c r="F116" s="12">
        <v>526</v>
      </c>
      <c r="G116" s="3">
        <v>37</v>
      </c>
      <c r="H116" s="3" t="s">
        <v>138</v>
      </c>
      <c r="I116" s="8" t="s">
        <v>131</v>
      </c>
      <c r="J116" s="11"/>
      <c r="K116" s="3">
        <v>0.5</v>
      </c>
      <c r="N116" s="12"/>
    </row>
    <row r="117" spans="1:51" x14ac:dyDescent="0.25">
      <c r="A117" s="15"/>
      <c r="B117" s="3" t="s">
        <v>140</v>
      </c>
      <c r="C117" s="3" t="s">
        <v>94</v>
      </c>
      <c r="D117" s="8">
        <v>600600</v>
      </c>
      <c r="E117" s="8">
        <v>7103350</v>
      </c>
      <c r="F117" s="12">
        <v>530</v>
      </c>
      <c r="G117" s="3">
        <v>38</v>
      </c>
      <c r="H117" s="3" t="s">
        <v>138</v>
      </c>
      <c r="I117" s="8" t="s">
        <v>132</v>
      </c>
      <c r="J117" s="11"/>
      <c r="K117" s="3">
        <v>0.5</v>
      </c>
      <c r="N117" s="12"/>
    </row>
    <row r="118" spans="1:51" x14ac:dyDescent="0.25">
      <c r="A118" s="15"/>
      <c r="B118" s="3" t="s">
        <v>140</v>
      </c>
      <c r="C118" s="3" t="s">
        <v>94</v>
      </c>
      <c r="D118" s="8">
        <v>600600</v>
      </c>
      <c r="E118" s="8">
        <v>7103400</v>
      </c>
      <c r="F118" s="12">
        <v>536</v>
      </c>
      <c r="G118" s="3">
        <v>39</v>
      </c>
      <c r="H118" s="3" t="s">
        <v>138</v>
      </c>
      <c r="I118" s="8" t="s">
        <v>132</v>
      </c>
      <c r="J118" s="11"/>
      <c r="K118" s="3">
        <v>0.5</v>
      </c>
      <c r="N118" s="12"/>
    </row>
    <row r="119" spans="1:51" x14ac:dyDescent="0.25">
      <c r="A119" s="11"/>
      <c r="B119" s="3" t="s">
        <v>140</v>
      </c>
      <c r="C119" s="3" t="s">
        <v>94</v>
      </c>
      <c r="D119" s="8">
        <v>600600</v>
      </c>
      <c r="E119" s="8">
        <v>7103450</v>
      </c>
      <c r="F119" s="12">
        <v>535</v>
      </c>
      <c r="G119" s="3">
        <v>40</v>
      </c>
      <c r="H119" s="3" t="s">
        <v>138</v>
      </c>
      <c r="I119" s="8" t="s">
        <v>132</v>
      </c>
      <c r="J119" s="8"/>
      <c r="K119" s="3">
        <v>0.5</v>
      </c>
      <c r="N119" s="12"/>
    </row>
    <row r="120" spans="1:51" x14ac:dyDescent="0.25">
      <c r="A120" s="11"/>
      <c r="B120" s="3" t="s">
        <v>140</v>
      </c>
      <c r="C120" s="3" t="s">
        <v>94</v>
      </c>
      <c r="D120" s="8">
        <v>600600</v>
      </c>
      <c r="E120" s="8">
        <v>7103500</v>
      </c>
      <c r="F120" s="12">
        <v>553</v>
      </c>
      <c r="G120" s="3">
        <v>41</v>
      </c>
      <c r="H120" s="3" t="s">
        <v>138</v>
      </c>
      <c r="I120" s="8" t="s">
        <v>132</v>
      </c>
      <c r="J120" s="8"/>
      <c r="K120" s="3">
        <v>0.5</v>
      </c>
      <c r="N120" s="12"/>
    </row>
    <row r="121" spans="1:51" x14ac:dyDescent="0.25">
      <c r="A121" s="11"/>
      <c r="B121" s="3" t="s">
        <v>140</v>
      </c>
      <c r="C121" s="3" t="s">
        <v>94</v>
      </c>
      <c r="D121" s="8">
        <v>600600</v>
      </c>
      <c r="E121" s="8">
        <v>7103550</v>
      </c>
      <c r="F121" s="12">
        <v>549</v>
      </c>
      <c r="G121" s="3">
        <v>42</v>
      </c>
      <c r="H121" s="3" t="s">
        <v>137</v>
      </c>
      <c r="I121" s="8" t="s">
        <v>132</v>
      </c>
      <c r="J121" s="8"/>
      <c r="K121" s="3">
        <v>0.5</v>
      </c>
      <c r="N121" s="12"/>
    </row>
    <row r="122" spans="1:51" x14ac:dyDescent="0.25">
      <c r="A122" s="11"/>
      <c r="B122" s="3" t="s">
        <v>140</v>
      </c>
      <c r="C122" s="3" t="s">
        <v>94</v>
      </c>
      <c r="D122" s="8">
        <v>600600</v>
      </c>
      <c r="E122" s="8">
        <v>7103600</v>
      </c>
      <c r="F122" s="12">
        <v>539</v>
      </c>
      <c r="G122" s="3">
        <v>43</v>
      </c>
      <c r="H122" s="3" t="s">
        <v>137</v>
      </c>
      <c r="I122" s="8" t="s">
        <v>132</v>
      </c>
      <c r="J122" s="8"/>
      <c r="K122" s="3">
        <v>0.6</v>
      </c>
      <c r="N122" s="12"/>
    </row>
    <row r="123" spans="1:51" x14ac:dyDescent="0.25">
      <c r="A123" s="11"/>
      <c r="B123" s="3" t="s">
        <v>140</v>
      </c>
      <c r="C123" s="3" t="s">
        <v>94</v>
      </c>
      <c r="D123" s="8">
        <v>600600</v>
      </c>
      <c r="E123" s="8">
        <v>7103650</v>
      </c>
      <c r="F123" s="12">
        <v>533</v>
      </c>
      <c r="G123" s="3">
        <v>44</v>
      </c>
      <c r="H123" s="3" t="s">
        <v>137</v>
      </c>
      <c r="I123" s="8" t="s">
        <v>133</v>
      </c>
      <c r="J123" s="8"/>
      <c r="K123" s="3">
        <v>0.6</v>
      </c>
      <c r="N123" s="12"/>
    </row>
    <row r="124" spans="1:51" x14ac:dyDescent="0.25">
      <c r="A124" s="11"/>
      <c r="B124" s="3" t="s">
        <v>140</v>
      </c>
      <c r="C124" s="3" t="s">
        <v>94</v>
      </c>
      <c r="D124" s="8">
        <v>600600</v>
      </c>
      <c r="E124" s="8">
        <v>7103700</v>
      </c>
      <c r="F124" s="12">
        <v>525</v>
      </c>
      <c r="G124" s="3">
        <v>45</v>
      </c>
      <c r="H124" s="3" t="s">
        <v>137</v>
      </c>
      <c r="I124" s="8" t="s">
        <v>134</v>
      </c>
      <c r="J124" s="8"/>
      <c r="K124" s="3">
        <v>0.4</v>
      </c>
      <c r="N124" s="12"/>
    </row>
    <row r="125" spans="1:51" x14ac:dyDescent="0.25">
      <c r="A125" s="11"/>
      <c r="B125" s="3" t="s">
        <v>140</v>
      </c>
      <c r="C125" s="3" t="s">
        <v>94</v>
      </c>
      <c r="D125" s="8">
        <v>600600</v>
      </c>
      <c r="E125" s="8">
        <v>7103750</v>
      </c>
      <c r="F125" s="12">
        <v>514</v>
      </c>
      <c r="G125" s="3">
        <v>46</v>
      </c>
      <c r="H125" s="3" t="s">
        <v>137</v>
      </c>
      <c r="I125" s="8" t="s">
        <v>135</v>
      </c>
      <c r="J125" s="8"/>
      <c r="K125" s="3">
        <v>0.4</v>
      </c>
      <c r="N125" s="12"/>
    </row>
    <row r="126" spans="1:51" x14ac:dyDescent="0.25">
      <c r="A126" s="11"/>
      <c r="B126" s="3" t="s">
        <v>140</v>
      </c>
      <c r="C126" s="3" t="s">
        <v>94</v>
      </c>
      <c r="D126" s="8">
        <v>600600</v>
      </c>
      <c r="E126" s="8">
        <v>7103800</v>
      </c>
      <c r="F126" s="12">
        <v>506</v>
      </c>
      <c r="G126" s="3">
        <v>47</v>
      </c>
      <c r="H126" s="3" t="s">
        <v>137</v>
      </c>
      <c r="I126" s="8" t="s">
        <v>135</v>
      </c>
      <c r="J126" s="8"/>
      <c r="K126" s="3">
        <v>0.3</v>
      </c>
      <c r="N126" s="12"/>
    </row>
    <row r="127" spans="1:51" x14ac:dyDescent="0.25">
      <c r="A127" s="11"/>
      <c r="B127" s="3" t="s">
        <v>140</v>
      </c>
      <c r="C127" s="3" t="s">
        <v>94</v>
      </c>
      <c r="D127" s="8">
        <v>600600</v>
      </c>
      <c r="E127" s="8">
        <v>7103850</v>
      </c>
      <c r="F127" s="12">
        <v>499</v>
      </c>
      <c r="G127" s="3">
        <v>48</v>
      </c>
      <c r="H127" s="3" t="s">
        <v>137</v>
      </c>
      <c r="I127" s="8" t="s">
        <v>133</v>
      </c>
      <c r="J127" s="8"/>
      <c r="K127" s="3">
        <v>0.4</v>
      </c>
      <c r="N127" s="12"/>
    </row>
    <row r="128" spans="1:51" x14ac:dyDescent="0.25">
      <c r="A128" s="11"/>
      <c r="B128" s="3" t="s">
        <v>140</v>
      </c>
      <c r="C128" s="3" t="s">
        <v>94</v>
      </c>
      <c r="D128" s="8">
        <v>600600</v>
      </c>
      <c r="E128" s="8">
        <v>7103900</v>
      </c>
      <c r="F128" s="12">
        <v>491</v>
      </c>
      <c r="G128" s="3">
        <v>49</v>
      </c>
      <c r="H128" s="3" t="s">
        <v>137</v>
      </c>
      <c r="I128" s="8" t="s">
        <v>133</v>
      </c>
      <c r="J128" s="8"/>
      <c r="K128" s="3">
        <v>0.4</v>
      </c>
      <c r="N128" s="12"/>
    </row>
    <row r="129" spans="6:14" x14ac:dyDescent="0.25">
      <c r="F129" s="12"/>
      <c r="N129" s="12"/>
    </row>
    <row r="130" spans="6:14" x14ac:dyDescent="0.25">
      <c r="N130" s="12"/>
    </row>
    <row r="131" spans="6:14" x14ac:dyDescent="0.25">
      <c r="N131" s="12"/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E1" sqref="E1:E46"/>
    </sheetView>
  </sheetViews>
  <sheetFormatPr defaultRowHeight="15" x14ac:dyDescent="0.25"/>
  <cols>
    <col min="3" max="3" width="43" customWidth="1"/>
  </cols>
  <sheetData>
    <row r="1" spans="1:5" x14ac:dyDescent="0.25">
      <c r="A1" s="8">
        <v>600900</v>
      </c>
      <c r="B1" s="8">
        <v>7103550</v>
      </c>
      <c r="C1" s="8" t="s">
        <v>104</v>
      </c>
      <c r="D1" s="9">
        <v>300</v>
      </c>
      <c r="E1" s="9">
        <v>0.5</v>
      </c>
    </row>
    <row r="2" spans="1:5" x14ac:dyDescent="0.25">
      <c r="A2" s="8">
        <v>600900</v>
      </c>
      <c r="B2" s="8">
        <v>7103600</v>
      </c>
      <c r="C2" s="8" t="s">
        <v>105</v>
      </c>
      <c r="D2" s="9">
        <v>301</v>
      </c>
      <c r="E2" s="9">
        <v>0.6</v>
      </c>
    </row>
    <row r="3" spans="1:5" x14ac:dyDescent="0.25">
      <c r="A3" s="8">
        <v>600900</v>
      </c>
      <c r="B3" s="8">
        <v>7103650</v>
      </c>
      <c r="C3" s="8" t="s">
        <v>106</v>
      </c>
      <c r="D3" s="9">
        <v>302</v>
      </c>
      <c r="E3" s="9">
        <v>1</v>
      </c>
    </row>
    <row r="4" spans="1:5" x14ac:dyDescent="0.25">
      <c r="A4" s="8">
        <v>600900</v>
      </c>
      <c r="B4" s="8">
        <v>7103700</v>
      </c>
      <c r="C4" s="8" t="s">
        <v>107</v>
      </c>
      <c r="D4" s="9">
        <v>303</v>
      </c>
      <c r="E4" s="9">
        <v>1</v>
      </c>
    </row>
    <row r="5" spans="1:5" x14ac:dyDescent="0.25">
      <c r="A5" s="8">
        <v>600900</v>
      </c>
      <c r="B5" s="8">
        <v>7103750</v>
      </c>
      <c r="C5" s="8" t="s">
        <v>107</v>
      </c>
      <c r="D5" s="9">
        <v>304</v>
      </c>
      <c r="E5" s="9">
        <v>1</v>
      </c>
    </row>
    <row r="6" spans="1:5" x14ac:dyDescent="0.25">
      <c r="A6" s="8">
        <v>600900</v>
      </c>
      <c r="B6" s="8">
        <v>7103800</v>
      </c>
      <c r="C6" s="8" t="s">
        <v>108</v>
      </c>
      <c r="D6" s="9">
        <v>305</v>
      </c>
      <c r="E6" s="9">
        <v>0.6</v>
      </c>
    </row>
    <row r="7" spans="1:5" x14ac:dyDescent="0.25">
      <c r="A7" s="8">
        <v>600900</v>
      </c>
      <c r="B7" s="8">
        <v>7103850</v>
      </c>
      <c r="C7" s="8" t="s">
        <v>108</v>
      </c>
      <c r="D7" s="9">
        <v>306</v>
      </c>
      <c r="E7" s="9">
        <v>0.6</v>
      </c>
    </row>
    <row r="8" spans="1:5" x14ac:dyDescent="0.25">
      <c r="A8" s="8">
        <v>600900</v>
      </c>
      <c r="B8" s="8">
        <v>7103900</v>
      </c>
      <c r="C8" s="8" t="s">
        <v>109</v>
      </c>
      <c r="D8" s="9">
        <v>307</v>
      </c>
      <c r="E8" s="9">
        <v>0.4</v>
      </c>
    </row>
    <row r="9" spans="1:5" x14ac:dyDescent="0.25">
      <c r="A9" s="8">
        <v>600800</v>
      </c>
      <c r="B9" s="8">
        <v>7103900</v>
      </c>
      <c r="C9" s="8" t="s">
        <v>110</v>
      </c>
      <c r="D9" s="9">
        <v>308</v>
      </c>
      <c r="E9" s="3"/>
    </row>
    <row r="10" spans="1:5" x14ac:dyDescent="0.25">
      <c r="A10" s="8">
        <v>600800</v>
      </c>
      <c r="B10" s="8">
        <v>7103850</v>
      </c>
      <c r="C10" s="8" t="s">
        <v>111</v>
      </c>
      <c r="D10" s="9">
        <v>309</v>
      </c>
      <c r="E10" s="9">
        <v>1</v>
      </c>
    </row>
    <row r="11" spans="1:5" x14ac:dyDescent="0.25">
      <c r="A11" s="8">
        <v>600800</v>
      </c>
      <c r="B11" s="8">
        <v>7103800</v>
      </c>
      <c r="C11" s="8" t="s">
        <v>112</v>
      </c>
      <c r="D11" s="9">
        <v>310</v>
      </c>
      <c r="E11" s="9">
        <v>1.1000000000000001</v>
      </c>
    </row>
    <row r="12" spans="1:5" x14ac:dyDescent="0.25">
      <c r="A12" s="8">
        <v>600800</v>
      </c>
      <c r="B12" s="8">
        <v>7103750</v>
      </c>
      <c r="C12" s="8" t="s">
        <v>113</v>
      </c>
      <c r="D12" s="9">
        <v>311</v>
      </c>
      <c r="E12" s="9">
        <v>0.5</v>
      </c>
    </row>
    <row r="13" spans="1:5" x14ac:dyDescent="0.25">
      <c r="A13" s="8">
        <v>600800</v>
      </c>
      <c r="B13" s="8">
        <v>7103700</v>
      </c>
      <c r="C13" s="9" t="s">
        <v>114</v>
      </c>
      <c r="D13" s="9">
        <v>312</v>
      </c>
      <c r="E13" s="9">
        <v>0.5</v>
      </c>
    </row>
    <row r="14" spans="1:5" x14ac:dyDescent="0.25">
      <c r="A14" s="8">
        <v>600800</v>
      </c>
      <c r="B14" s="8">
        <v>7103650</v>
      </c>
      <c r="C14" s="8" t="s">
        <v>115</v>
      </c>
      <c r="D14" s="9">
        <v>313</v>
      </c>
      <c r="E14" s="9">
        <v>0.6</v>
      </c>
    </row>
    <row r="15" spans="1:5" x14ac:dyDescent="0.25">
      <c r="A15" s="8">
        <v>600800</v>
      </c>
      <c r="B15" s="8">
        <v>7103600</v>
      </c>
      <c r="C15" s="8" t="s">
        <v>115</v>
      </c>
      <c r="D15" s="9">
        <v>314</v>
      </c>
      <c r="E15" s="9">
        <v>0.6</v>
      </c>
    </row>
    <row r="16" spans="1:5" x14ac:dyDescent="0.25">
      <c r="A16" s="8">
        <v>600800</v>
      </c>
      <c r="B16" s="8">
        <v>7103550</v>
      </c>
      <c r="C16" s="8" t="s">
        <v>112</v>
      </c>
      <c r="D16" s="9">
        <v>315</v>
      </c>
      <c r="E16" s="9">
        <v>0.8</v>
      </c>
    </row>
    <row r="17" spans="1:5" x14ac:dyDescent="0.25">
      <c r="A17" s="8">
        <v>600800</v>
      </c>
      <c r="B17" s="8">
        <v>7103500</v>
      </c>
      <c r="C17" s="8" t="s">
        <v>116</v>
      </c>
      <c r="D17" s="9">
        <v>316</v>
      </c>
      <c r="E17" s="9">
        <v>0.5</v>
      </c>
    </row>
    <row r="18" spans="1:5" x14ac:dyDescent="0.25">
      <c r="A18" s="8">
        <v>600800</v>
      </c>
      <c r="B18" s="8">
        <v>7103450</v>
      </c>
      <c r="C18" s="8" t="s">
        <v>117</v>
      </c>
      <c r="D18" s="9">
        <v>317</v>
      </c>
      <c r="E18" s="9">
        <v>0.6</v>
      </c>
    </row>
    <row r="19" spans="1:5" x14ac:dyDescent="0.25">
      <c r="A19" s="8">
        <v>600800</v>
      </c>
      <c r="B19" s="8">
        <v>7103400</v>
      </c>
      <c r="C19" s="8" t="s">
        <v>118</v>
      </c>
      <c r="D19" s="9">
        <v>318</v>
      </c>
      <c r="E19" s="9">
        <v>0.5</v>
      </c>
    </row>
    <row r="20" spans="1:5" x14ac:dyDescent="0.25">
      <c r="A20" s="8">
        <v>600800</v>
      </c>
      <c r="B20" s="8">
        <v>7103350</v>
      </c>
      <c r="C20" s="8" t="s">
        <v>119</v>
      </c>
      <c r="D20" s="9">
        <v>319</v>
      </c>
      <c r="E20" s="9">
        <v>0.5</v>
      </c>
    </row>
    <row r="21" spans="1:5" x14ac:dyDescent="0.25">
      <c r="A21" s="8">
        <v>600800</v>
      </c>
      <c r="B21" s="8">
        <v>7103300</v>
      </c>
      <c r="C21" s="8" t="s">
        <v>120</v>
      </c>
      <c r="D21" s="9">
        <v>320</v>
      </c>
      <c r="E21" s="9">
        <v>1.1000000000000001</v>
      </c>
    </row>
    <row r="22" spans="1:5" x14ac:dyDescent="0.25">
      <c r="A22" s="8">
        <v>600800</v>
      </c>
      <c r="B22" s="8">
        <v>7103250</v>
      </c>
      <c r="C22" s="8" t="s">
        <v>120</v>
      </c>
      <c r="D22" s="9">
        <v>321</v>
      </c>
      <c r="E22" s="9">
        <v>1.1000000000000001</v>
      </c>
    </row>
    <row r="23" spans="1:5" x14ac:dyDescent="0.25">
      <c r="A23" s="8">
        <v>600700</v>
      </c>
      <c r="B23" s="8">
        <v>7103900</v>
      </c>
      <c r="C23" s="8" t="s">
        <v>121</v>
      </c>
      <c r="D23" s="3"/>
      <c r="E23" s="3"/>
    </row>
    <row r="24" spans="1:5" x14ac:dyDescent="0.25">
      <c r="A24" s="8">
        <v>600701</v>
      </c>
      <c r="B24" s="8">
        <v>7103850</v>
      </c>
      <c r="C24" s="8" t="s">
        <v>122</v>
      </c>
      <c r="D24" s="10">
        <v>323</v>
      </c>
      <c r="E24" s="11">
        <v>1</v>
      </c>
    </row>
    <row r="25" spans="1:5" x14ac:dyDescent="0.25">
      <c r="A25" s="8">
        <v>600700</v>
      </c>
      <c r="B25" s="8">
        <v>7103800</v>
      </c>
      <c r="C25" s="8" t="s">
        <v>123</v>
      </c>
      <c r="D25" s="10">
        <v>324</v>
      </c>
      <c r="E25" s="11">
        <v>0.6</v>
      </c>
    </row>
    <row r="26" spans="1:5" x14ac:dyDescent="0.25">
      <c r="A26" s="8">
        <v>600700</v>
      </c>
      <c r="B26" s="8">
        <v>7103750</v>
      </c>
      <c r="C26" s="8" t="s">
        <v>124</v>
      </c>
      <c r="D26" s="10">
        <v>325</v>
      </c>
      <c r="E26" s="11">
        <v>0.8</v>
      </c>
    </row>
    <row r="27" spans="1:5" x14ac:dyDescent="0.25">
      <c r="A27" s="8">
        <v>600700</v>
      </c>
      <c r="B27" s="8">
        <v>7103700</v>
      </c>
      <c r="C27" s="8" t="s">
        <v>125</v>
      </c>
      <c r="D27" s="10">
        <v>326</v>
      </c>
      <c r="E27" s="11">
        <v>0.6</v>
      </c>
    </row>
    <row r="28" spans="1:5" x14ac:dyDescent="0.25">
      <c r="A28" s="8">
        <v>600700</v>
      </c>
      <c r="B28" s="8">
        <v>7103650</v>
      </c>
      <c r="C28" s="8" t="s">
        <v>125</v>
      </c>
      <c r="D28" s="10">
        <v>327</v>
      </c>
      <c r="E28" s="11">
        <v>0.6</v>
      </c>
    </row>
    <row r="29" spans="1:5" x14ac:dyDescent="0.25">
      <c r="A29" s="8">
        <v>600700</v>
      </c>
      <c r="B29" s="8">
        <v>7103600</v>
      </c>
      <c r="C29" s="8" t="s">
        <v>126</v>
      </c>
      <c r="D29" s="10">
        <v>328</v>
      </c>
      <c r="E29" s="11">
        <v>0.6</v>
      </c>
    </row>
    <row r="30" spans="1:5" x14ac:dyDescent="0.25">
      <c r="A30" s="8">
        <v>600700</v>
      </c>
      <c r="B30" s="8">
        <v>7103550</v>
      </c>
      <c r="C30" s="8" t="s">
        <v>127</v>
      </c>
      <c r="D30" s="10">
        <v>329</v>
      </c>
      <c r="E30" s="11">
        <v>0.6</v>
      </c>
    </row>
    <row r="31" spans="1:5" x14ac:dyDescent="0.25">
      <c r="A31" s="8">
        <v>600700</v>
      </c>
      <c r="B31" s="8">
        <v>7103500</v>
      </c>
      <c r="C31" s="8" t="s">
        <v>128</v>
      </c>
      <c r="D31" s="10">
        <v>330</v>
      </c>
      <c r="E31" s="11">
        <v>0.8</v>
      </c>
    </row>
    <row r="32" spans="1:5" x14ac:dyDescent="0.25">
      <c r="A32" s="8">
        <v>600700</v>
      </c>
      <c r="B32" s="8">
        <v>7103450</v>
      </c>
      <c r="C32" s="8" t="s">
        <v>129</v>
      </c>
      <c r="D32" s="10">
        <v>331</v>
      </c>
      <c r="E32" s="11">
        <v>1.2</v>
      </c>
    </row>
    <row r="33" spans="1:5" x14ac:dyDescent="0.25">
      <c r="A33" s="8">
        <v>600700</v>
      </c>
      <c r="B33" s="8">
        <v>7103400</v>
      </c>
      <c r="C33" s="8" t="s">
        <v>130</v>
      </c>
      <c r="D33" s="10">
        <v>332</v>
      </c>
      <c r="E33" s="3"/>
    </row>
    <row r="34" spans="1:5" x14ac:dyDescent="0.25">
      <c r="A34" s="8">
        <v>600700</v>
      </c>
      <c r="B34" s="8">
        <v>7103350</v>
      </c>
      <c r="C34" s="8" t="s">
        <v>131</v>
      </c>
      <c r="D34" s="11">
        <v>333</v>
      </c>
      <c r="E34" s="3">
        <v>0.5</v>
      </c>
    </row>
    <row r="35" spans="1:5" x14ac:dyDescent="0.25">
      <c r="A35" s="8">
        <v>600600</v>
      </c>
      <c r="B35" s="8">
        <v>7103350</v>
      </c>
      <c r="C35" s="8" t="s">
        <v>132</v>
      </c>
      <c r="D35" s="11">
        <v>334</v>
      </c>
      <c r="E35" s="3">
        <v>0.5</v>
      </c>
    </row>
    <row r="36" spans="1:5" x14ac:dyDescent="0.25">
      <c r="A36" s="8">
        <v>600600</v>
      </c>
      <c r="B36" s="8">
        <v>7103400</v>
      </c>
      <c r="C36" s="8" t="s">
        <v>132</v>
      </c>
      <c r="D36" s="11">
        <v>335</v>
      </c>
      <c r="E36" s="3">
        <v>0.5</v>
      </c>
    </row>
    <row r="37" spans="1:5" x14ac:dyDescent="0.25">
      <c r="A37" s="8">
        <v>600600</v>
      </c>
      <c r="B37" s="8">
        <v>7103450</v>
      </c>
      <c r="C37" s="8" t="s">
        <v>132</v>
      </c>
      <c r="D37" s="11">
        <v>336</v>
      </c>
      <c r="E37" s="3">
        <v>0.5</v>
      </c>
    </row>
    <row r="38" spans="1:5" x14ac:dyDescent="0.25">
      <c r="A38" s="8">
        <v>600600</v>
      </c>
      <c r="B38" s="8">
        <v>7103500</v>
      </c>
      <c r="C38" s="8" t="s">
        <v>132</v>
      </c>
      <c r="D38" s="11">
        <v>337</v>
      </c>
      <c r="E38" s="3">
        <v>0.5</v>
      </c>
    </row>
    <row r="39" spans="1:5" x14ac:dyDescent="0.25">
      <c r="A39" s="8">
        <v>600600</v>
      </c>
      <c r="B39" s="8">
        <v>7103550</v>
      </c>
      <c r="C39" s="8" t="s">
        <v>132</v>
      </c>
      <c r="D39" s="11">
        <v>338</v>
      </c>
      <c r="E39" s="3">
        <v>0.5</v>
      </c>
    </row>
    <row r="40" spans="1:5" x14ac:dyDescent="0.25">
      <c r="A40" s="8">
        <v>600600</v>
      </c>
      <c r="B40" s="8">
        <v>7103600</v>
      </c>
      <c r="C40" s="8" t="s">
        <v>132</v>
      </c>
      <c r="D40" s="11">
        <v>339</v>
      </c>
      <c r="E40" s="3">
        <v>0.6</v>
      </c>
    </row>
    <row r="41" spans="1:5" x14ac:dyDescent="0.25">
      <c r="A41" s="8">
        <v>600600</v>
      </c>
      <c r="B41" s="8">
        <v>7103650</v>
      </c>
      <c r="C41" s="8" t="s">
        <v>133</v>
      </c>
      <c r="D41" s="11">
        <v>340</v>
      </c>
      <c r="E41" s="3">
        <v>0.6</v>
      </c>
    </row>
    <row r="42" spans="1:5" x14ac:dyDescent="0.25">
      <c r="A42" s="8">
        <v>600600</v>
      </c>
      <c r="B42" s="8">
        <v>7103700</v>
      </c>
      <c r="C42" s="8" t="s">
        <v>134</v>
      </c>
      <c r="D42" s="11">
        <v>341</v>
      </c>
      <c r="E42" s="3">
        <v>0.4</v>
      </c>
    </row>
    <row r="43" spans="1:5" x14ac:dyDescent="0.25">
      <c r="A43" s="8">
        <v>600600</v>
      </c>
      <c r="B43" s="8">
        <v>7103750</v>
      </c>
      <c r="C43" s="8" t="s">
        <v>135</v>
      </c>
      <c r="D43" s="11">
        <v>342</v>
      </c>
      <c r="E43" s="3">
        <v>0.4</v>
      </c>
    </row>
    <row r="44" spans="1:5" x14ac:dyDescent="0.25">
      <c r="A44" s="8">
        <v>600600</v>
      </c>
      <c r="B44" s="8">
        <v>7103800</v>
      </c>
      <c r="C44" s="8" t="s">
        <v>135</v>
      </c>
      <c r="D44" s="11">
        <v>343</v>
      </c>
      <c r="E44" s="3">
        <v>0.3</v>
      </c>
    </row>
    <row r="45" spans="1:5" x14ac:dyDescent="0.25">
      <c r="A45" s="8">
        <v>600600</v>
      </c>
      <c r="B45" s="8">
        <v>7103850</v>
      </c>
      <c r="C45" s="8" t="s">
        <v>133</v>
      </c>
      <c r="D45" s="11">
        <v>344</v>
      </c>
      <c r="E45" s="3">
        <v>0.4</v>
      </c>
    </row>
    <row r="46" spans="1:5" x14ac:dyDescent="0.25">
      <c r="A46" s="8">
        <v>600600</v>
      </c>
      <c r="B46" s="8">
        <v>7103900</v>
      </c>
      <c r="C46" s="8" t="s">
        <v>133</v>
      </c>
      <c r="D46" s="11">
        <v>345</v>
      </c>
      <c r="E46" s="3">
        <v>0.4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9"/>
  <sheetViews>
    <sheetView workbookViewId="0">
      <selection activeCell="F100" sqref="F100"/>
    </sheetView>
  </sheetViews>
  <sheetFormatPr defaultRowHeight="15" x14ac:dyDescent="0.25"/>
  <sheetData>
    <row r="1" spans="1:76" x14ac:dyDescent="0.25">
      <c r="A1" s="3"/>
      <c r="B1" s="3" t="s">
        <v>54</v>
      </c>
      <c r="C1" s="3" t="s">
        <v>55</v>
      </c>
      <c r="D1" s="3" t="s">
        <v>56</v>
      </c>
      <c r="E1" s="3" t="s">
        <v>57</v>
      </c>
      <c r="F1" s="3" t="s">
        <v>58</v>
      </c>
      <c r="G1" s="3" t="s">
        <v>59</v>
      </c>
      <c r="H1" s="3" t="s">
        <v>60</v>
      </c>
      <c r="I1" s="3" t="s">
        <v>61</v>
      </c>
      <c r="J1" s="3" t="s">
        <v>62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67</v>
      </c>
      <c r="P1" s="3" t="s">
        <v>68</v>
      </c>
      <c r="Q1" s="3" t="s">
        <v>69</v>
      </c>
      <c r="R1" s="3" t="s">
        <v>70</v>
      </c>
      <c r="S1" s="3" t="s">
        <v>71</v>
      </c>
      <c r="T1" s="3" t="s">
        <v>72</v>
      </c>
      <c r="U1" s="3" t="s">
        <v>73</v>
      </c>
      <c r="V1" s="3" t="s">
        <v>74</v>
      </c>
      <c r="W1" s="3" t="s">
        <v>75</v>
      </c>
      <c r="X1" s="3" t="s">
        <v>76</v>
      </c>
      <c r="Y1" s="3" t="s">
        <v>77</v>
      </c>
      <c r="Z1" s="3" t="s">
        <v>78</v>
      </c>
      <c r="AA1" s="3" t="s">
        <v>79</v>
      </c>
      <c r="AB1" s="3" t="s">
        <v>80</v>
      </c>
      <c r="AC1" s="3" t="s">
        <v>81</v>
      </c>
      <c r="AD1" s="3" t="s">
        <v>82</v>
      </c>
      <c r="AE1" s="3" t="s">
        <v>83</v>
      </c>
      <c r="AF1" s="3" t="s">
        <v>84</v>
      </c>
      <c r="AG1" s="3" t="s">
        <v>85</v>
      </c>
      <c r="AH1" s="3" t="s">
        <v>86</v>
      </c>
      <c r="AI1" s="3" t="s">
        <v>87</v>
      </c>
      <c r="AJ1" s="3" t="s">
        <v>88</v>
      </c>
      <c r="AK1" s="3" t="s">
        <v>89</v>
      </c>
      <c r="AL1" s="3" t="s">
        <v>90</v>
      </c>
      <c r="AM1" s="3"/>
      <c r="AN1" s="3" t="s">
        <v>54</v>
      </c>
      <c r="AO1" s="3" t="s">
        <v>55</v>
      </c>
      <c r="AP1" s="3" t="s">
        <v>56</v>
      </c>
      <c r="AQ1" s="3" t="s">
        <v>57</v>
      </c>
      <c r="AR1" s="3" t="s">
        <v>58</v>
      </c>
      <c r="AS1" s="3" t="s">
        <v>59</v>
      </c>
      <c r="AT1" s="3" t="s">
        <v>60</v>
      </c>
      <c r="AU1" s="3" t="s">
        <v>61</v>
      </c>
      <c r="AV1" s="3" t="s">
        <v>62</v>
      </c>
      <c r="AW1" s="3" t="s">
        <v>63</v>
      </c>
      <c r="AX1" s="3" t="s">
        <v>64</v>
      </c>
      <c r="AY1" s="3" t="s">
        <v>65</v>
      </c>
      <c r="AZ1" s="3" t="s">
        <v>66</v>
      </c>
      <c r="BA1" s="3" t="s">
        <v>67</v>
      </c>
      <c r="BB1" s="3" t="s">
        <v>68</v>
      </c>
      <c r="BC1" s="3" t="s">
        <v>69</v>
      </c>
      <c r="BD1" s="3" t="s">
        <v>70</v>
      </c>
      <c r="BE1" s="3" t="s">
        <v>71</v>
      </c>
      <c r="BF1" s="3" t="s">
        <v>72</v>
      </c>
      <c r="BG1" s="3" t="s">
        <v>73</v>
      </c>
      <c r="BH1" s="3" t="s">
        <v>74</v>
      </c>
      <c r="BI1" s="3" t="s">
        <v>75</v>
      </c>
      <c r="BJ1" s="3" t="s">
        <v>76</v>
      </c>
      <c r="BK1" s="3" t="s">
        <v>77</v>
      </c>
      <c r="BL1" s="3" t="s">
        <v>78</v>
      </c>
      <c r="BM1" s="3" t="s">
        <v>79</v>
      </c>
      <c r="BN1" s="3" t="s">
        <v>80</v>
      </c>
      <c r="BO1" s="3" t="s">
        <v>81</v>
      </c>
      <c r="BP1" s="3" t="s">
        <v>82</v>
      </c>
      <c r="BQ1" s="3" t="s">
        <v>83</v>
      </c>
      <c r="BR1" s="3" t="s">
        <v>84</v>
      </c>
      <c r="BS1" s="3" t="s">
        <v>85</v>
      </c>
      <c r="BT1" s="3" t="s">
        <v>86</v>
      </c>
      <c r="BU1" s="3" t="s">
        <v>87</v>
      </c>
      <c r="BV1" s="3" t="s">
        <v>88</v>
      </c>
      <c r="BW1" s="3" t="s">
        <v>89</v>
      </c>
      <c r="BX1" s="3" t="s">
        <v>90</v>
      </c>
    </row>
    <row r="2" spans="1:76" x14ac:dyDescent="0.25">
      <c r="A2" s="3">
        <v>1</v>
      </c>
      <c r="B2" s="3">
        <v>0.19</v>
      </c>
      <c r="C2" s="3">
        <v>5.15</v>
      </c>
      <c r="D2" s="3">
        <v>41.97</v>
      </c>
      <c r="E2" s="3">
        <v>71.599999999999994</v>
      </c>
      <c r="F2" s="3">
        <v>59</v>
      </c>
      <c r="G2" s="3">
        <v>32.6</v>
      </c>
      <c r="H2" s="3">
        <v>1.6</v>
      </c>
      <c r="I2" s="3">
        <v>61</v>
      </c>
      <c r="J2" s="3">
        <v>0.45</v>
      </c>
      <c r="K2" s="3">
        <v>12.2</v>
      </c>
      <c r="L2" s="3">
        <v>13.2</v>
      </c>
      <c r="M2" s="3">
        <v>0.7</v>
      </c>
      <c r="N2" s="3">
        <v>27.3</v>
      </c>
      <c r="O2" s="3">
        <v>30</v>
      </c>
      <c r="P2" s="3">
        <v>0.13</v>
      </c>
      <c r="Q2" s="3">
        <v>0.26</v>
      </c>
      <c r="R2" s="3">
        <v>1.04</v>
      </c>
      <c r="S2" s="3" t="s">
        <v>141</v>
      </c>
      <c r="T2" s="3">
        <v>0.85</v>
      </c>
      <c r="U2" s="3">
        <v>0.01</v>
      </c>
      <c r="V2" s="3">
        <v>8.5</v>
      </c>
      <c r="W2" s="3">
        <v>36.700000000000003</v>
      </c>
      <c r="X2" s="3">
        <v>0.49</v>
      </c>
      <c r="Y2" s="3">
        <v>15.7</v>
      </c>
      <c r="Z2" s="3">
        <v>2E-3</v>
      </c>
      <c r="AA2" s="3">
        <v>1</v>
      </c>
      <c r="AB2" s="3">
        <v>2.5499999999999998</v>
      </c>
      <c r="AC2" s="3">
        <v>0.115</v>
      </c>
      <c r="AD2" s="3">
        <v>1.05</v>
      </c>
      <c r="AE2" s="3">
        <v>0.1</v>
      </c>
      <c r="AF2" s="3">
        <v>0.8</v>
      </c>
      <c r="AG2" s="3">
        <v>1.92</v>
      </c>
      <c r="AH2" s="3" t="s">
        <v>142</v>
      </c>
      <c r="AI2" s="3">
        <v>6</v>
      </c>
      <c r="AJ2" s="3" t="s">
        <v>143</v>
      </c>
      <c r="AK2" s="3">
        <v>0.06</v>
      </c>
      <c r="AL2" s="3">
        <v>7.5</v>
      </c>
      <c r="AM2" s="3"/>
      <c r="AN2" s="3" t="s">
        <v>144</v>
      </c>
      <c r="AO2" s="3" t="s">
        <v>144</v>
      </c>
      <c r="AP2" s="3" t="s">
        <v>144</v>
      </c>
      <c r="AQ2" s="3" t="s">
        <v>144</v>
      </c>
      <c r="AR2" s="3" t="s">
        <v>144</v>
      </c>
      <c r="AS2" s="3" t="s">
        <v>144</v>
      </c>
      <c r="AT2" s="3" t="s">
        <v>144</v>
      </c>
      <c r="AU2" s="3" t="s">
        <v>144</v>
      </c>
      <c r="AV2" s="3" t="s">
        <v>144</v>
      </c>
      <c r="AW2" s="3" t="s">
        <v>144</v>
      </c>
      <c r="AX2" s="3" t="s">
        <v>144</v>
      </c>
      <c r="AY2" s="3" t="s">
        <v>144</v>
      </c>
      <c r="AZ2" s="3" t="s">
        <v>144</v>
      </c>
      <c r="BA2" s="3" t="s">
        <v>144</v>
      </c>
      <c r="BB2" s="3" t="s">
        <v>144</v>
      </c>
      <c r="BC2" s="3" t="s">
        <v>144</v>
      </c>
      <c r="BD2" s="3" t="s">
        <v>144</v>
      </c>
      <c r="BE2" s="3" t="s">
        <v>144</v>
      </c>
      <c r="BF2" s="3" t="s">
        <v>144</v>
      </c>
      <c r="BG2" s="3" t="s">
        <v>144</v>
      </c>
      <c r="BH2" s="3" t="s">
        <v>144</v>
      </c>
      <c r="BI2" s="3" t="s">
        <v>144</v>
      </c>
      <c r="BJ2" s="3" t="s">
        <v>144</v>
      </c>
      <c r="BK2" s="3" t="s">
        <v>144</v>
      </c>
      <c r="BL2" s="3" t="s">
        <v>144</v>
      </c>
      <c r="BM2" s="3" t="s">
        <v>144</v>
      </c>
      <c r="BN2" s="3" t="s">
        <v>144</v>
      </c>
      <c r="BO2" s="3" t="s">
        <v>144</v>
      </c>
      <c r="BP2" s="3" t="s">
        <v>144</v>
      </c>
      <c r="BQ2" s="3" t="s">
        <v>144</v>
      </c>
      <c r="BR2" s="3" t="s">
        <v>144</v>
      </c>
      <c r="BS2" s="3" t="s">
        <v>144</v>
      </c>
      <c r="BT2" s="3" t="s">
        <v>144</v>
      </c>
      <c r="BU2" s="3" t="s">
        <v>144</v>
      </c>
      <c r="BV2" s="3" t="s">
        <v>144</v>
      </c>
      <c r="BW2" s="3" t="s">
        <v>144</v>
      </c>
      <c r="BX2" s="3" t="s">
        <v>144</v>
      </c>
    </row>
    <row r="3" spans="1:76" x14ac:dyDescent="0.25">
      <c r="A3" s="3">
        <v>2</v>
      </c>
      <c r="B3" s="3">
        <v>0.26</v>
      </c>
      <c r="C3" s="3">
        <v>8.0399999999999991</v>
      </c>
      <c r="D3" s="3">
        <v>50.91</v>
      </c>
      <c r="E3" s="3">
        <v>75.5</v>
      </c>
      <c r="F3" s="3">
        <v>109</v>
      </c>
      <c r="G3" s="3">
        <v>44.7</v>
      </c>
      <c r="H3" s="3">
        <v>5.5</v>
      </c>
      <c r="I3" s="3">
        <v>130</v>
      </c>
      <c r="J3" s="3">
        <v>0.95</v>
      </c>
      <c r="K3" s="3">
        <v>16.5</v>
      </c>
      <c r="L3" s="3">
        <v>9.8000000000000007</v>
      </c>
      <c r="M3" s="3">
        <v>0.7</v>
      </c>
      <c r="N3" s="3">
        <v>28.7</v>
      </c>
      <c r="O3" s="3">
        <v>40.1</v>
      </c>
      <c r="P3" s="3">
        <v>0.2</v>
      </c>
      <c r="Q3" s="3">
        <v>0.33</v>
      </c>
      <c r="R3" s="3">
        <v>1.21</v>
      </c>
      <c r="S3" s="3">
        <v>8</v>
      </c>
      <c r="T3" s="3">
        <v>0.61</v>
      </c>
      <c r="U3" s="3">
        <v>1.2999999999999999E-2</v>
      </c>
      <c r="V3" s="3">
        <v>15.7</v>
      </c>
      <c r="W3" s="3">
        <v>48.9</v>
      </c>
      <c r="X3" s="3">
        <v>0.42</v>
      </c>
      <c r="Y3" s="3">
        <v>88.3</v>
      </c>
      <c r="Z3" s="3">
        <v>1.2E-2</v>
      </c>
      <c r="AA3" s="3">
        <v>2</v>
      </c>
      <c r="AB3" s="3">
        <v>2.38</v>
      </c>
      <c r="AC3" s="3">
        <v>0.05</v>
      </c>
      <c r="AD3" s="3">
        <v>0.79</v>
      </c>
      <c r="AE3" s="3">
        <v>0.9</v>
      </c>
      <c r="AF3" s="3">
        <v>1.1000000000000001</v>
      </c>
      <c r="AG3" s="3">
        <v>0.78</v>
      </c>
      <c r="AH3" s="3" t="s">
        <v>142</v>
      </c>
      <c r="AI3" s="3" t="s">
        <v>145</v>
      </c>
      <c r="AJ3" s="3">
        <v>0.1</v>
      </c>
      <c r="AK3" s="3">
        <v>0.08</v>
      </c>
      <c r="AL3" s="3">
        <v>8.4</v>
      </c>
      <c r="AM3" s="3"/>
      <c r="AN3" s="3" t="s">
        <v>144</v>
      </c>
      <c r="AO3" s="3" t="s">
        <v>144</v>
      </c>
      <c r="AP3" s="3" t="s">
        <v>144</v>
      </c>
      <c r="AQ3" s="3" t="s">
        <v>144</v>
      </c>
      <c r="AR3" s="3" t="s">
        <v>144</v>
      </c>
      <c r="AS3" s="3" t="s">
        <v>144</v>
      </c>
      <c r="AT3" s="3" t="s">
        <v>144</v>
      </c>
      <c r="AU3" s="3" t="s">
        <v>144</v>
      </c>
      <c r="AV3" s="3" t="s">
        <v>144</v>
      </c>
      <c r="AW3" s="3" t="s">
        <v>144</v>
      </c>
      <c r="AX3" s="3" t="s">
        <v>144</v>
      </c>
      <c r="AY3" s="3" t="s">
        <v>144</v>
      </c>
      <c r="AZ3" s="3" t="s">
        <v>144</v>
      </c>
      <c r="BA3" s="3" t="s">
        <v>144</v>
      </c>
      <c r="BB3" s="3" t="s">
        <v>144</v>
      </c>
      <c r="BC3" s="3" t="s">
        <v>144</v>
      </c>
      <c r="BD3" s="3" t="s">
        <v>144</v>
      </c>
      <c r="BE3" s="3" t="s">
        <v>144</v>
      </c>
      <c r="BF3" s="3" t="s">
        <v>144</v>
      </c>
      <c r="BG3" s="3" t="s">
        <v>144</v>
      </c>
      <c r="BH3" s="3" t="s">
        <v>144</v>
      </c>
      <c r="BI3" s="3" t="s">
        <v>144</v>
      </c>
      <c r="BJ3" s="3" t="s">
        <v>144</v>
      </c>
      <c r="BK3" s="3" t="s">
        <v>144</v>
      </c>
      <c r="BL3" s="3" t="s">
        <v>144</v>
      </c>
      <c r="BM3" s="3" t="s">
        <v>144</v>
      </c>
      <c r="BN3" s="3" t="s">
        <v>144</v>
      </c>
      <c r="BO3" s="3" t="s">
        <v>144</v>
      </c>
      <c r="BP3" s="3" t="s">
        <v>144</v>
      </c>
      <c r="BQ3" s="3" t="s">
        <v>144</v>
      </c>
      <c r="BR3" s="3" t="s">
        <v>144</v>
      </c>
      <c r="BS3" s="3" t="s">
        <v>144</v>
      </c>
      <c r="BT3" s="3" t="s">
        <v>144</v>
      </c>
      <c r="BU3" s="3" t="s">
        <v>144</v>
      </c>
      <c r="BV3" s="3" t="s">
        <v>144</v>
      </c>
      <c r="BW3" s="3" t="s">
        <v>144</v>
      </c>
      <c r="BX3" s="3" t="s">
        <v>144</v>
      </c>
    </row>
    <row r="4" spans="1:76" x14ac:dyDescent="0.25">
      <c r="A4" s="3">
        <v>3</v>
      </c>
      <c r="B4" s="3">
        <v>0.08</v>
      </c>
      <c r="C4" s="3">
        <v>4.96</v>
      </c>
      <c r="D4" s="3">
        <v>27.07</v>
      </c>
      <c r="E4" s="3">
        <v>46.5</v>
      </c>
      <c r="F4" s="3">
        <v>21</v>
      </c>
      <c r="G4" s="3">
        <v>19.2</v>
      </c>
      <c r="H4" s="3">
        <v>1.5</v>
      </c>
      <c r="I4" s="3">
        <v>41</v>
      </c>
      <c r="J4" s="3">
        <v>0.43</v>
      </c>
      <c r="K4" s="3">
        <v>13.4</v>
      </c>
      <c r="L4" s="3">
        <v>12.3</v>
      </c>
      <c r="M4" s="3">
        <v>1.3</v>
      </c>
      <c r="N4" s="3">
        <v>22.8</v>
      </c>
      <c r="O4" s="3">
        <v>80.8</v>
      </c>
      <c r="P4" s="3">
        <v>0.08</v>
      </c>
      <c r="Q4" s="3">
        <v>0.15</v>
      </c>
      <c r="R4" s="3">
        <v>0.69</v>
      </c>
      <c r="S4" s="3">
        <v>2</v>
      </c>
      <c r="T4" s="3">
        <v>0.84</v>
      </c>
      <c r="U4" s="3">
        <v>0.01</v>
      </c>
      <c r="V4" s="3">
        <v>7.7</v>
      </c>
      <c r="W4" s="3">
        <v>19</v>
      </c>
      <c r="X4" s="3">
        <v>0.36</v>
      </c>
      <c r="Y4" s="3">
        <v>88.2</v>
      </c>
      <c r="Z4" s="3">
        <v>2E-3</v>
      </c>
      <c r="AA4" s="3">
        <v>2</v>
      </c>
      <c r="AB4" s="3">
        <v>2.4900000000000002</v>
      </c>
      <c r="AC4" s="3">
        <v>0.17799999999999999</v>
      </c>
      <c r="AD4" s="3">
        <v>0.89</v>
      </c>
      <c r="AE4" s="3">
        <v>0.3</v>
      </c>
      <c r="AF4" s="3">
        <v>0.7</v>
      </c>
      <c r="AG4" s="3">
        <v>0.96</v>
      </c>
      <c r="AH4" s="3" t="s">
        <v>142</v>
      </c>
      <c r="AI4" s="3">
        <v>9</v>
      </c>
      <c r="AJ4" s="3">
        <v>0.2</v>
      </c>
      <c r="AK4" s="3">
        <v>0.03</v>
      </c>
      <c r="AL4" s="3">
        <v>7.6</v>
      </c>
      <c r="AM4" s="3"/>
      <c r="AN4" s="3" t="s">
        <v>144</v>
      </c>
      <c r="AO4" s="3" t="s">
        <v>144</v>
      </c>
      <c r="AP4" s="3" t="s">
        <v>144</v>
      </c>
      <c r="AQ4" s="3" t="s">
        <v>144</v>
      </c>
      <c r="AR4" s="3" t="s">
        <v>144</v>
      </c>
      <c r="AS4" s="3" t="s">
        <v>144</v>
      </c>
      <c r="AT4" s="3" t="s">
        <v>144</v>
      </c>
      <c r="AU4" s="3" t="s">
        <v>144</v>
      </c>
      <c r="AV4" s="3" t="s">
        <v>144</v>
      </c>
      <c r="AW4" s="3" t="s">
        <v>144</v>
      </c>
      <c r="AX4" s="3" t="s">
        <v>144</v>
      </c>
      <c r="AY4" s="3" t="s">
        <v>144</v>
      </c>
      <c r="AZ4" s="3" t="s">
        <v>144</v>
      </c>
      <c r="BA4" s="3" t="s">
        <v>144</v>
      </c>
      <c r="BB4" s="3" t="s">
        <v>144</v>
      </c>
      <c r="BC4" s="3" t="s">
        <v>144</v>
      </c>
      <c r="BD4" s="3" t="s">
        <v>144</v>
      </c>
      <c r="BE4" s="3" t="s">
        <v>144</v>
      </c>
      <c r="BF4" s="3" t="s">
        <v>144</v>
      </c>
      <c r="BG4" s="3" t="s">
        <v>144</v>
      </c>
      <c r="BH4" s="3" t="s">
        <v>144</v>
      </c>
      <c r="BI4" s="3" t="s">
        <v>144</v>
      </c>
      <c r="BJ4" s="3" t="s">
        <v>144</v>
      </c>
      <c r="BK4" s="3" t="s">
        <v>144</v>
      </c>
      <c r="BL4" s="3" t="s">
        <v>144</v>
      </c>
      <c r="BM4" s="3" t="s">
        <v>144</v>
      </c>
      <c r="BN4" s="3" t="s">
        <v>144</v>
      </c>
      <c r="BO4" s="3" t="s">
        <v>144</v>
      </c>
      <c r="BP4" s="3" t="s">
        <v>144</v>
      </c>
      <c r="BQ4" s="3" t="s">
        <v>144</v>
      </c>
      <c r="BR4" s="3" t="s">
        <v>144</v>
      </c>
      <c r="BS4" s="3" t="s">
        <v>144</v>
      </c>
      <c r="BT4" s="3" t="s">
        <v>144</v>
      </c>
      <c r="BU4" s="3" t="s">
        <v>144</v>
      </c>
      <c r="BV4" s="3" t="s">
        <v>144</v>
      </c>
      <c r="BW4" s="3" t="s">
        <v>144</v>
      </c>
      <c r="BX4" s="3" t="s">
        <v>144</v>
      </c>
    </row>
    <row r="5" spans="1:76" x14ac:dyDescent="0.25">
      <c r="A5" s="3">
        <v>4</v>
      </c>
      <c r="B5" s="3">
        <v>3.67</v>
      </c>
      <c r="C5" s="3">
        <v>45.47</v>
      </c>
      <c r="D5" s="3">
        <v>12.52</v>
      </c>
      <c r="E5" s="3">
        <v>90.2</v>
      </c>
      <c r="F5" s="3">
        <v>147</v>
      </c>
      <c r="G5" s="3">
        <v>80.7</v>
      </c>
      <c r="H5" s="3">
        <v>12.1</v>
      </c>
      <c r="I5" s="3">
        <v>205</v>
      </c>
      <c r="J5" s="3">
        <v>2.59</v>
      </c>
      <c r="K5" s="3">
        <v>21.1</v>
      </c>
      <c r="L5" s="3">
        <v>2.8</v>
      </c>
      <c r="M5" s="3">
        <v>4.9000000000000004</v>
      </c>
      <c r="N5" s="3">
        <v>10.199999999999999</v>
      </c>
      <c r="O5" s="3">
        <v>17.100000000000001</v>
      </c>
      <c r="P5" s="3">
        <v>0.1</v>
      </c>
      <c r="Q5" s="3">
        <v>0.45</v>
      </c>
      <c r="R5" s="3">
        <v>0.31</v>
      </c>
      <c r="S5" s="3">
        <v>24</v>
      </c>
      <c r="T5" s="3">
        <v>0.21</v>
      </c>
      <c r="U5" s="3">
        <v>0.04</v>
      </c>
      <c r="V5" s="3">
        <v>24.6</v>
      </c>
      <c r="W5" s="3">
        <v>76.400000000000006</v>
      </c>
      <c r="X5" s="3">
        <v>0.56000000000000005</v>
      </c>
      <c r="Y5" s="3">
        <v>111.1</v>
      </c>
      <c r="Z5" s="3">
        <v>4.0000000000000001E-3</v>
      </c>
      <c r="AA5" s="3" t="s">
        <v>146</v>
      </c>
      <c r="AB5" s="3">
        <v>1.33</v>
      </c>
      <c r="AC5" s="3">
        <v>4.0000000000000001E-3</v>
      </c>
      <c r="AD5" s="3">
        <v>0.08</v>
      </c>
      <c r="AE5" s="3">
        <v>0.1</v>
      </c>
      <c r="AF5" s="3">
        <v>3.8</v>
      </c>
      <c r="AG5" s="3">
        <v>0.4</v>
      </c>
      <c r="AH5" s="3" t="s">
        <v>142</v>
      </c>
      <c r="AI5" s="3">
        <v>31</v>
      </c>
      <c r="AJ5" s="3">
        <v>0.9</v>
      </c>
      <c r="AK5" s="3">
        <v>7.0000000000000007E-2</v>
      </c>
      <c r="AL5" s="3">
        <v>4.2</v>
      </c>
      <c r="AM5" s="3"/>
      <c r="AN5" s="3" t="s">
        <v>144</v>
      </c>
      <c r="AO5" s="3" t="s">
        <v>144</v>
      </c>
      <c r="AP5" s="3" t="s">
        <v>144</v>
      </c>
      <c r="AQ5" s="3" t="s">
        <v>144</v>
      </c>
      <c r="AR5" s="3" t="s">
        <v>144</v>
      </c>
      <c r="AS5" s="3" t="s">
        <v>144</v>
      </c>
      <c r="AT5" s="3" t="s">
        <v>144</v>
      </c>
      <c r="AU5" s="3" t="s">
        <v>144</v>
      </c>
      <c r="AV5" s="3" t="s">
        <v>144</v>
      </c>
      <c r="AW5" s="3" t="s">
        <v>144</v>
      </c>
      <c r="AX5" s="3" t="s">
        <v>144</v>
      </c>
      <c r="AY5" s="3" t="s">
        <v>144</v>
      </c>
      <c r="AZ5" s="3" t="s">
        <v>144</v>
      </c>
      <c r="BA5" s="3" t="s">
        <v>144</v>
      </c>
      <c r="BB5" s="3" t="s">
        <v>144</v>
      </c>
      <c r="BC5" s="3" t="s">
        <v>144</v>
      </c>
      <c r="BD5" s="3" t="s">
        <v>144</v>
      </c>
      <c r="BE5" s="3" t="s">
        <v>144</v>
      </c>
      <c r="BF5" s="3" t="s">
        <v>144</v>
      </c>
      <c r="BG5" s="3" t="s">
        <v>144</v>
      </c>
      <c r="BH5" s="3" t="s">
        <v>144</v>
      </c>
      <c r="BI5" s="3" t="s">
        <v>144</v>
      </c>
      <c r="BJ5" s="3" t="s">
        <v>144</v>
      </c>
      <c r="BK5" s="3" t="s">
        <v>144</v>
      </c>
      <c r="BL5" s="3" t="s">
        <v>144</v>
      </c>
      <c r="BM5" s="3" t="s">
        <v>144</v>
      </c>
      <c r="BN5" s="3" t="s">
        <v>144</v>
      </c>
      <c r="BO5" s="3" t="s">
        <v>144</v>
      </c>
      <c r="BP5" s="3" t="s">
        <v>144</v>
      </c>
      <c r="BQ5" s="3" t="s">
        <v>144</v>
      </c>
      <c r="BR5" s="3" t="s">
        <v>144</v>
      </c>
      <c r="BS5" s="3" t="s">
        <v>144</v>
      </c>
      <c r="BT5" s="3" t="s">
        <v>144</v>
      </c>
      <c r="BU5" s="3" t="s">
        <v>144</v>
      </c>
      <c r="BV5" s="3" t="s">
        <v>144</v>
      </c>
      <c r="BW5" s="3" t="s">
        <v>144</v>
      </c>
      <c r="BX5" s="3" t="s">
        <v>144</v>
      </c>
    </row>
    <row r="6" spans="1:76" x14ac:dyDescent="0.25">
      <c r="A6" s="3">
        <v>5</v>
      </c>
      <c r="B6" s="3">
        <v>1.74</v>
      </c>
      <c r="C6" s="3">
        <v>32.4</v>
      </c>
      <c r="D6" s="3">
        <v>29.2</v>
      </c>
      <c r="E6" s="3">
        <v>89.3</v>
      </c>
      <c r="F6" s="3">
        <v>176</v>
      </c>
      <c r="G6" s="3">
        <v>35.4</v>
      </c>
      <c r="H6" s="3">
        <v>11.7</v>
      </c>
      <c r="I6" s="3">
        <v>499</v>
      </c>
      <c r="J6" s="3">
        <v>2.34</v>
      </c>
      <c r="K6" s="3">
        <v>13.3</v>
      </c>
      <c r="L6" s="3">
        <v>1.8</v>
      </c>
      <c r="M6" s="3">
        <v>4.8</v>
      </c>
      <c r="N6" s="3">
        <v>9.3000000000000007</v>
      </c>
      <c r="O6" s="3">
        <v>58.7</v>
      </c>
      <c r="P6" s="3">
        <v>0.23</v>
      </c>
      <c r="Q6" s="3">
        <v>1.1499999999999999</v>
      </c>
      <c r="R6" s="3">
        <v>0.43</v>
      </c>
      <c r="S6" s="3">
        <v>33</v>
      </c>
      <c r="T6" s="3">
        <v>0.79</v>
      </c>
      <c r="U6" s="3">
        <v>5.2999999999999999E-2</v>
      </c>
      <c r="V6" s="3">
        <v>19.899999999999999</v>
      </c>
      <c r="W6" s="3">
        <v>26.5</v>
      </c>
      <c r="X6" s="3">
        <v>0.52</v>
      </c>
      <c r="Y6" s="3">
        <v>360.6</v>
      </c>
      <c r="Z6" s="3">
        <v>3.9E-2</v>
      </c>
      <c r="AA6" s="3">
        <v>6</v>
      </c>
      <c r="AB6" s="3">
        <v>1.37</v>
      </c>
      <c r="AC6" s="3">
        <v>4.2999999999999997E-2</v>
      </c>
      <c r="AD6" s="3">
        <v>0.1</v>
      </c>
      <c r="AE6" s="3">
        <v>0.5</v>
      </c>
      <c r="AF6" s="3">
        <v>3.1</v>
      </c>
      <c r="AG6" s="3">
        <v>0.27</v>
      </c>
      <c r="AH6" s="3" t="s">
        <v>142</v>
      </c>
      <c r="AI6" s="3">
        <v>49</v>
      </c>
      <c r="AJ6" s="3">
        <v>0.3</v>
      </c>
      <c r="AK6" s="3">
        <v>7.0000000000000007E-2</v>
      </c>
      <c r="AL6" s="3">
        <v>4.5999999999999996</v>
      </c>
      <c r="AM6" s="3"/>
      <c r="AN6" s="3" t="s">
        <v>144</v>
      </c>
      <c r="AO6" s="3" t="s">
        <v>144</v>
      </c>
      <c r="AP6" s="3" t="s">
        <v>144</v>
      </c>
      <c r="AQ6" s="3" t="s">
        <v>144</v>
      </c>
      <c r="AR6" s="3" t="s">
        <v>144</v>
      </c>
      <c r="AS6" s="3" t="s">
        <v>144</v>
      </c>
      <c r="AT6" s="3" t="s">
        <v>144</v>
      </c>
      <c r="AU6" s="3" t="s">
        <v>144</v>
      </c>
      <c r="AV6" s="3" t="s">
        <v>144</v>
      </c>
      <c r="AW6" s="3" t="s">
        <v>144</v>
      </c>
      <c r="AX6" s="3" t="s">
        <v>144</v>
      </c>
      <c r="AY6" s="3" t="s">
        <v>144</v>
      </c>
      <c r="AZ6" s="3" t="s">
        <v>144</v>
      </c>
      <c r="BA6" s="3" t="s">
        <v>144</v>
      </c>
      <c r="BB6" s="3" t="s">
        <v>144</v>
      </c>
      <c r="BC6" s="3" t="s">
        <v>144</v>
      </c>
      <c r="BD6" s="3" t="s">
        <v>144</v>
      </c>
      <c r="BE6" s="3" t="s">
        <v>144</v>
      </c>
      <c r="BF6" s="3" t="s">
        <v>144</v>
      </c>
      <c r="BG6" s="3" t="s">
        <v>144</v>
      </c>
      <c r="BH6" s="3" t="s">
        <v>144</v>
      </c>
      <c r="BI6" s="3" t="s">
        <v>144</v>
      </c>
      <c r="BJ6" s="3" t="s">
        <v>144</v>
      </c>
      <c r="BK6" s="3" t="s">
        <v>144</v>
      </c>
      <c r="BL6" s="3" t="s">
        <v>144</v>
      </c>
      <c r="BM6" s="3" t="s">
        <v>144</v>
      </c>
      <c r="BN6" s="3" t="s">
        <v>144</v>
      </c>
      <c r="BO6" s="3" t="s">
        <v>144</v>
      </c>
      <c r="BP6" s="3" t="s">
        <v>144</v>
      </c>
      <c r="BQ6" s="3" t="s">
        <v>144</v>
      </c>
      <c r="BR6" s="3" t="s">
        <v>144</v>
      </c>
      <c r="BS6" s="3" t="s">
        <v>144</v>
      </c>
      <c r="BT6" s="3" t="s">
        <v>144</v>
      </c>
      <c r="BU6" s="3" t="s">
        <v>144</v>
      </c>
      <c r="BV6" s="3" t="s">
        <v>144</v>
      </c>
      <c r="BW6" s="3" t="s">
        <v>144</v>
      </c>
      <c r="BX6" s="3" t="s">
        <v>144</v>
      </c>
    </row>
    <row r="7" spans="1:76" x14ac:dyDescent="0.25">
      <c r="A7" s="3">
        <v>6</v>
      </c>
      <c r="B7" s="3">
        <v>2.73</v>
      </c>
      <c r="C7" s="3">
        <v>54.97</v>
      </c>
      <c r="D7" s="3">
        <v>15.16</v>
      </c>
      <c r="E7" s="3">
        <v>98.8</v>
      </c>
      <c r="F7" s="3">
        <v>234</v>
      </c>
      <c r="G7" s="3">
        <v>85</v>
      </c>
      <c r="H7" s="3">
        <v>14.3</v>
      </c>
      <c r="I7" s="3">
        <v>260</v>
      </c>
      <c r="J7" s="3">
        <v>3.59</v>
      </c>
      <c r="K7" s="3">
        <v>23.5</v>
      </c>
      <c r="L7" s="3">
        <v>1.6</v>
      </c>
      <c r="M7" s="3">
        <v>6.6</v>
      </c>
      <c r="N7" s="3">
        <v>8.8000000000000007</v>
      </c>
      <c r="O7" s="3">
        <v>14.2</v>
      </c>
      <c r="P7" s="3">
        <v>0.37</v>
      </c>
      <c r="Q7" s="3">
        <v>0.62</v>
      </c>
      <c r="R7" s="3">
        <v>0.31</v>
      </c>
      <c r="S7" s="3">
        <v>23</v>
      </c>
      <c r="T7" s="3">
        <v>0.18</v>
      </c>
      <c r="U7" s="3">
        <v>5.8999999999999997E-2</v>
      </c>
      <c r="V7" s="3">
        <v>25</v>
      </c>
      <c r="W7" s="3">
        <v>64.599999999999994</v>
      </c>
      <c r="X7" s="3">
        <v>0.46</v>
      </c>
      <c r="Y7" s="3">
        <v>120.8</v>
      </c>
      <c r="Z7" s="3">
        <v>1.2E-2</v>
      </c>
      <c r="AA7" s="3" t="s">
        <v>146</v>
      </c>
      <c r="AB7" s="3">
        <v>1.1100000000000001</v>
      </c>
      <c r="AC7" s="3">
        <v>5.0000000000000001E-3</v>
      </c>
      <c r="AD7" s="3">
        <v>0.05</v>
      </c>
      <c r="AE7" s="3">
        <v>0.2</v>
      </c>
      <c r="AF7" s="3">
        <v>3</v>
      </c>
      <c r="AG7" s="3">
        <v>0.1</v>
      </c>
      <c r="AH7" s="3" t="s">
        <v>142</v>
      </c>
      <c r="AI7" s="3">
        <v>29</v>
      </c>
      <c r="AJ7" s="3">
        <v>1.4</v>
      </c>
      <c r="AK7" s="3">
        <v>0.11</v>
      </c>
      <c r="AL7" s="3">
        <v>3.7</v>
      </c>
      <c r="AM7" s="3"/>
      <c r="AN7" s="3" t="s">
        <v>144</v>
      </c>
      <c r="AO7" s="3" t="s">
        <v>144</v>
      </c>
      <c r="AP7" s="3" t="s">
        <v>144</v>
      </c>
      <c r="AQ7" s="3" t="s">
        <v>144</v>
      </c>
      <c r="AR7" s="3" t="s">
        <v>144</v>
      </c>
      <c r="AS7" s="3" t="s">
        <v>144</v>
      </c>
      <c r="AT7" s="3" t="s">
        <v>144</v>
      </c>
      <c r="AU7" s="3" t="s">
        <v>144</v>
      </c>
      <c r="AV7" s="3" t="s">
        <v>144</v>
      </c>
      <c r="AW7" s="3" t="s">
        <v>144</v>
      </c>
      <c r="AX7" s="3" t="s">
        <v>144</v>
      </c>
      <c r="AY7" s="3" t="s">
        <v>144</v>
      </c>
      <c r="AZ7" s="3" t="s">
        <v>144</v>
      </c>
      <c r="BA7" s="3" t="s">
        <v>144</v>
      </c>
      <c r="BB7" s="3" t="s">
        <v>144</v>
      </c>
      <c r="BC7" s="3" t="s">
        <v>144</v>
      </c>
      <c r="BD7" s="3" t="s">
        <v>144</v>
      </c>
      <c r="BE7" s="3" t="s">
        <v>144</v>
      </c>
      <c r="BF7" s="3" t="s">
        <v>144</v>
      </c>
      <c r="BG7" s="3" t="s">
        <v>144</v>
      </c>
      <c r="BH7" s="3" t="s">
        <v>144</v>
      </c>
      <c r="BI7" s="3" t="s">
        <v>144</v>
      </c>
      <c r="BJ7" s="3" t="s">
        <v>144</v>
      </c>
      <c r="BK7" s="3" t="s">
        <v>144</v>
      </c>
      <c r="BL7" s="3" t="s">
        <v>144</v>
      </c>
      <c r="BM7" s="3" t="s">
        <v>144</v>
      </c>
      <c r="BN7" s="3" t="s">
        <v>144</v>
      </c>
      <c r="BO7" s="3" t="s">
        <v>144</v>
      </c>
      <c r="BP7" s="3" t="s">
        <v>144</v>
      </c>
      <c r="BQ7" s="3" t="s">
        <v>144</v>
      </c>
      <c r="BR7" s="3" t="s">
        <v>144</v>
      </c>
      <c r="BS7" s="3" t="s">
        <v>144</v>
      </c>
      <c r="BT7" s="3" t="s">
        <v>144</v>
      </c>
      <c r="BU7" s="3" t="s">
        <v>144</v>
      </c>
      <c r="BV7" s="3" t="s">
        <v>144</v>
      </c>
      <c r="BW7" s="3" t="s">
        <v>144</v>
      </c>
      <c r="BX7" s="3" t="s">
        <v>144</v>
      </c>
    </row>
    <row r="8" spans="1:76" x14ac:dyDescent="0.25">
      <c r="A8" s="3">
        <v>22</v>
      </c>
      <c r="B8" s="3">
        <v>1.28</v>
      </c>
      <c r="C8" s="3">
        <v>25.62</v>
      </c>
      <c r="D8" s="3">
        <v>10.63</v>
      </c>
      <c r="E8" s="3">
        <v>65.400000000000006</v>
      </c>
      <c r="F8" s="3">
        <v>100</v>
      </c>
      <c r="G8" s="3">
        <v>27.3</v>
      </c>
      <c r="H8" s="3">
        <v>9.3000000000000007</v>
      </c>
      <c r="I8" s="3">
        <v>265</v>
      </c>
      <c r="J8" s="3">
        <v>2.23</v>
      </c>
      <c r="K8" s="3">
        <v>11.5</v>
      </c>
      <c r="L8" s="3">
        <v>1.2</v>
      </c>
      <c r="M8" s="3">
        <v>3.6</v>
      </c>
      <c r="N8" s="3">
        <v>5.6</v>
      </c>
      <c r="O8" s="3">
        <v>33.6</v>
      </c>
      <c r="P8" s="3">
        <v>0.18</v>
      </c>
      <c r="Q8" s="3">
        <v>0.9</v>
      </c>
      <c r="R8" s="3">
        <v>0.2</v>
      </c>
      <c r="S8" s="3">
        <v>40</v>
      </c>
      <c r="T8" s="3">
        <v>0.56999999999999995</v>
      </c>
      <c r="U8" s="3">
        <v>7.5999999999999998E-2</v>
      </c>
      <c r="V8" s="3">
        <v>15.9</v>
      </c>
      <c r="W8" s="3">
        <v>25.1</v>
      </c>
      <c r="X8" s="3">
        <v>0.5</v>
      </c>
      <c r="Y8" s="3">
        <v>337.3</v>
      </c>
      <c r="Z8" s="3">
        <v>4.4999999999999998E-2</v>
      </c>
      <c r="AA8" s="3" t="s">
        <v>146</v>
      </c>
      <c r="AB8" s="3">
        <v>1.1100000000000001</v>
      </c>
      <c r="AC8" s="3">
        <v>2.7E-2</v>
      </c>
      <c r="AD8" s="3">
        <v>7.0000000000000007E-2</v>
      </c>
      <c r="AE8" s="3">
        <v>0.3</v>
      </c>
      <c r="AF8" s="3">
        <v>3.5</v>
      </c>
      <c r="AG8" s="3">
        <v>0.1</v>
      </c>
      <c r="AH8" s="3" t="s">
        <v>142</v>
      </c>
      <c r="AI8" s="3">
        <v>25</v>
      </c>
      <c r="AJ8" s="3">
        <v>0.1</v>
      </c>
      <c r="AK8" s="3">
        <v>0.02</v>
      </c>
      <c r="AL8" s="3">
        <v>3.4</v>
      </c>
      <c r="AM8" s="3"/>
      <c r="AN8" s="3" t="s">
        <v>144</v>
      </c>
      <c r="AO8" s="3" t="s">
        <v>144</v>
      </c>
      <c r="AP8" s="3" t="s">
        <v>144</v>
      </c>
      <c r="AQ8" s="3" t="s">
        <v>144</v>
      </c>
      <c r="AR8" s="3" t="s">
        <v>144</v>
      </c>
      <c r="AS8" s="3" t="s">
        <v>144</v>
      </c>
      <c r="AT8" s="3" t="s">
        <v>144</v>
      </c>
      <c r="AU8" s="3" t="s">
        <v>144</v>
      </c>
      <c r="AV8" s="3" t="s">
        <v>144</v>
      </c>
      <c r="AW8" s="3" t="s">
        <v>144</v>
      </c>
      <c r="AX8" s="3" t="s">
        <v>144</v>
      </c>
      <c r="AY8" s="3" t="s">
        <v>144</v>
      </c>
      <c r="AZ8" s="3" t="s">
        <v>144</v>
      </c>
      <c r="BA8" s="3" t="s">
        <v>144</v>
      </c>
      <c r="BB8" s="3" t="s">
        <v>144</v>
      </c>
      <c r="BC8" s="3" t="s">
        <v>144</v>
      </c>
      <c r="BD8" s="3" t="s">
        <v>144</v>
      </c>
      <c r="BE8" s="3" t="s">
        <v>144</v>
      </c>
      <c r="BF8" s="3" t="s">
        <v>144</v>
      </c>
      <c r="BG8" s="3" t="s">
        <v>144</v>
      </c>
      <c r="BH8" s="3" t="s">
        <v>144</v>
      </c>
      <c r="BI8" s="3" t="s">
        <v>144</v>
      </c>
      <c r="BJ8" s="3" t="s">
        <v>144</v>
      </c>
      <c r="BK8" s="3" t="s">
        <v>144</v>
      </c>
      <c r="BL8" s="3" t="s">
        <v>144</v>
      </c>
      <c r="BM8" s="3" t="s">
        <v>144</v>
      </c>
      <c r="BN8" s="3" t="s">
        <v>144</v>
      </c>
      <c r="BO8" s="3" t="s">
        <v>144</v>
      </c>
      <c r="BP8" s="3" t="s">
        <v>144</v>
      </c>
      <c r="BQ8" s="3" t="s">
        <v>144</v>
      </c>
      <c r="BR8" s="3" t="s">
        <v>144</v>
      </c>
      <c r="BS8" s="3" t="s">
        <v>144</v>
      </c>
      <c r="BT8" s="3" t="s">
        <v>144</v>
      </c>
      <c r="BU8" s="3" t="s">
        <v>144</v>
      </c>
      <c r="BV8" s="3" t="s">
        <v>144</v>
      </c>
      <c r="BW8" s="3" t="s">
        <v>144</v>
      </c>
      <c r="BX8" s="3" t="s">
        <v>144</v>
      </c>
    </row>
    <row r="9" spans="1:76" x14ac:dyDescent="0.25">
      <c r="A9" s="3">
        <v>23</v>
      </c>
      <c r="B9" s="3">
        <v>1.35</v>
      </c>
      <c r="C9" s="3">
        <v>27.38</v>
      </c>
      <c r="D9" s="3">
        <v>12.72</v>
      </c>
      <c r="E9" s="3">
        <v>68.3</v>
      </c>
      <c r="F9" s="3">
        <v>107</v>
      </c>
      <c r="G9" s="3">
        <v>29.4</v>
      </c>
      <c r="H9" s="3">
        <v>9.3000000000000007</v>
      </c>
      <c r="I9" s="3">
        <v>349</v>
      </c>
      <c r="J9" s="3">
        <v>2.23</v>
      </c>
      <c r="K9" s="3">
        <v>12.1</v>
      </c>
      <c r="L9" s="3">
        <v>2.2999999999999998</v>
      </c>
      <c r="M9" s="3">
        <v>3.1</v>
      </c>
      <c r="N9" s="3">
        <v>7</v>
      </c>
      <c r="O9" s="3">
        <v>51.3</v>
      </c>
      <c r="P9" s="3">
        <v>0.25</v>
      </c>
      <c r="Q9" s="3">
        <v>1.04</v>
      </c>
      <c r="R9" s="3">
        <v>0.22</v>
      </c>
      <c r="S9" s="3">
        <v>37</v>
      </c>
      <c r="T9" s="3">
        <v>1.45</v>
      </c>
      <c r="U9" s="3">
        <v>7.3999999999999996E-2</v>
      </c>
      <c r="V9" s="3">
        <v>16.8</v>
      </c>
      <c r="W9" s="3">
        <v>24.1</v>
      </c>
      <c r="X9" s="3">
        <v>0.65</v>
      </c>
      <c r="Y9" s="3">
        <v>352.1</v>
      </c>
      <c r="Z9" s="3">
        <v>4.7E-2</v>
      </c>
      <c r="AA9" s="3">
        <v>2</v>
      </c>
      <c r="AB9" s="3">
        <v>1.22</v>
      </c>
      <c r="AC9" s="3">
        <v>4.9000000000000002E-2</v>
      </c>
      <c r="AD9" s="3">
        <v>0.08</v>
      </c>
      <c r="AE9" s="3">
        <v>0.3</v>
      </c>
      <c r="AF9" s="3">
        <v>3.3</v>
      </c>
      <c r="AG9" s="3">
        <v>0.15</v>
      </c>
      <c r="AH9" s="3" t="s">
        <v>142</v>
      </c>
      <c r="AI9" s="3">
        <v>32</v>
      </c>
      <c r="AJ9" s="3">
        <v>0.5</v>
      </c>
      <c r="AK9" s="3">
        <v>0.03</v>
      </c>
      <c r="AL9" s="3">
        <v>3.6</v>
      </c>
      <c r="AM9" s="3"/>
      <c r="AN9" s="3" t="s">
        <v>144</v>
      </c>
      <c r="AO9" s="3" t="s">
        <v>144</v>
      </c>
      <c r="AP9" s="3" t="s">
        <v>144</v>
      </c>
      <c r="AQ9" s="3" t="s">
        <v>144</v>
      </c>
      <c r="AR9" s="3" t="s">
        <v>144</v>
      </c>
      <c r="AS9" s="3" t="s">
        <v>144</v>
      </c>
      <c r="AT9" s="3" t="s">
        <v>144</v>
      </c>
      <c r="AU9" s="3" t="s">
        <v>144</v>
      </c>
      <c r="AV9" s="3" t="s">
        <v>144</v>
      </c>
      <c r="AW9" s="3" t="s">
        <v>144</v>
      </c>
      <c r="AX9" s="3" t="s">
        <v>144</v>
      </c>
      <c r="AY9" s="3" t="s">
        <v>144</v>
      </c>
      <c r="AZ9" s="3" t="s">
        <v>144</v>
      </c>
      <c r="BA9" s="3" t="s">
        <v>144</v>
      </c>
      <c r="BB9" s="3" t="s">
        <v>144</v>
      </c>
      <c r="BC9" s="3" t="s">
        <v>144</v>
      </c>
      <c r="BD9" s="3" t="s">
        <v>144</v>
      </c>
      <c r="BE9" s="3" t="s">
        <v>144</v>
      </c>
      <c r="BF9" s="3" t="s">
        <v>144</v>
      </c>
      <c r="BG9" s="3" t="s">
        <v>144</v>
      </c>
      <c r="BH9" s="3" t="s">
        <v>144</v>
      </c>
      <c r="BI9" s="3" t="s">
        <v>144</v>
      </c>
      <c r="BJ9" s="3" t="s">
        <v>144</v>
      </c>
      <c r="BK9" s="3" t="s">
        <v>144</v>
      </c>
      <c r="BL9" s="3" t="s">
        <v>144</v>
      </c>
      <c r="BM9" s="3" t="s">
        <v>144</v>
      </c>
      <c r="BN9" s="3" t="s">
        <v>144</v>
      </c>
      <c r="BO9" s="3" t="s">
        <v>144</v>
      </c>
      <c r="BP9" s="3" t="s">
        <v>144</v>
      </c>
      <c r="BQ9" s="3" t="s">
        <v>144</v>
      </c>
      <c r="BR9" s="3" t="s">
        <v>144</v>
      </c>
      <c r="BS9" s="3" t="s">
        <v>144</v>
      </c>
      <c r="BT9" s="3" t="s">
        <v>144</v>
      </c>
      <c r="BU9" s="3" t="s">
        <v>144</v>
      </c>
      <c r="BV9" s="3" t="s">
        <v>144</v>
      </c>
      <c r="BW9" s="3" t="s">
        <v>144</v>
      </c>
      <c r="BX9" s="3" t="s">
        <v>144</v>
      </c>
    </row>
    <row r="10" spans="1:76" x14ac:dyDescent="0.25">
      <c r="A10" s="3">
        <v>26</v>
      </c>
      <c r="B10" s="3">
        <v>0.78</v>
      </c>
      <c r="C10" s="3">
        <v>15.75</v>
      </c>
      <c r="D10" s="3">
        <v>37.32</v>
      </c>
      <c r="E10" s="3">
        <v>87.7</v>
      </c>
      <c r="F10" s="3">
        <v>95</v>
      </c>
      <c r="G10" s="3">
        <v>62.1</v>
      </c>
      <c r="H10" s="3">
        <v>6</v>
      </c>
      <c r="I10" s="3">
        <v>86</v>
      </c>
      <c r="J10" s="3">
        <v>1.18</v>
      </c>
      <c r="K10" s="3">
        <v>11.7</v>
      </c>
      <c r="L10" s="3">
        <v>6</v>
      </c>
      <c r="M10" s="3">
        <v>2.1</v>
      </c>
      <c r="N10" s="3">
        <v>23.8</v>
      </c>
      <c r="O10" s="3">
        <v>49</v>
      </c>
      <c r="P10" s="3">
        <v>7.0000000000000007E-2</v>
      </c>
      <c r="Q10" s="3">
        <v>0.37</v>
      </c>
      <c r="R10" s="3">
        <v>0.55000000000000004</v>
      </c>
      <c r="S10" s="3">
        <v>6</v>
      </c>
      <c r="T10" s="3">
        <v>0.48</v>
      </c>
      <c r="U10" s="3">
        <v>6.0000000000000001E-3</v>
      </c>
      <c r="V10" s="3">
        <v>9.4</v>
      </c>
      <c r="W10" s="3">
        <v>82.4</v>
      </c>
      <c r="X10" s="3">
        <v>0.59</v>
      </c>
      <c r="Y10" s="3">
        <v>75.2</v>
      </c>
      <c r="Z10" s="3">
        <v>4.0000000000000001E-3</v>
      </c>
      <c r="AA10" s="3">
        <v>2</v>
      </c>
      <c r="AB10" s="3">
        <v>1.92</v>
      </c>
      <c r="AC10" s="3">
        <v>7.0000000000000007E-2</v>
      </c>
      <c r="AD10" s="3">
        <v>0.3</v>
      </c>
      <c r="AE10" s="3">
        <v>1</v>
      </c>
      <c r="AF10" s="3">
        <v>1.5</v>
      </c>
      <c r="AG10" s="3">
        <v>2.2799999999999998</v>
      </c>
      <c r="AH10" s="3" t="s">
        <v>142</v>
      </c>
      <c r="AI10" s="3">
        <v>32</v>
      </c>
      <c r="AJ10" s="3">
        <v>0.2</v>
      </c>
      <c r="AK10" s="3" t="s">
        <v>142</v>
      </c>
      <c r="AL10" s="3">
        <v>8.5</v>
      </c>
      <c r="AM10" s="3"/>
      <c r="AN10" s="3" t="s">
        <v>144</v>
      </c>
      <c r="AO10" s="3" t="s">
        <v>144</v>
      </c>
      <c r="AP10" s="3" t="s">
        <v>144</v>
      </c>
      <c r="AQ10" s="3" t="s">
        <v>144</v>
      </c>
      <c r="AR10" s="3" t="s">
        <v>144</v>
      </c>
      <c r="AS10" s="3" t="s">
        <v>144</v>
      </c>
      <c r="AT10" s="3" t="s">
        <v>144</v>
      </c>
      <c r="AU10" s="3" t="s">
        <v>144</v>
      </c>
      <c r="AV10" s="3" t="s">
        <v>144</v>
      </c>
      <c r="AW10" s="3" t="s">
        <v>144</v>
      </c>
      <c r="AX10" s="3" t="s">
        <v>144</v>
      </c>
      <c r="AY10" s="3" t="s">
        <v>144</v>
      </c>
      <c r="AZ10" s="3" t="s">
        <v>144</v>
      </c>
      <c r="BA10" s="3" t="s">
        <v>144</v>
      </c>
      <c r="BB10" s="3" t="s">
        <v>144</v>
      </c>
      <c r="BC10" s="3" t="s">
        <v>144</v>
      </c>
      <c r="BD10" s="3" t="s">
        <v>144</v>
      </c>
      <c r="BE10" s="3" t="s">
        <v>144</v>
      </c>
      <c r="BF10" s="3" t="s">
        <v>144</v>
      </c>
      <c r="BG10" s="3" t="s">
        <v>144</v>
      </c>
      <c r="BH10" s="3" t="s">
        <v>144</v>
      </c>
      <c r="BI10" s="3" t="s">
        <v>144</v>
      </c>
      <c r="BJ10" s="3" t="s">
        <v>144</v>
      </c>
      <c r="BK10" s="3" t="s">
        <v>144</v>
      </c>
      <c r="BL10" s="3" t="s">
        <v>144</v>
      </c>
      <c r="BM10" s="3" t="s">
        <v>144</v>
      </c>
      <c r="BN10" s="3" t="s">
        <v>144</v>
      </c>
      <c r="BO10" s="3" t="s">
        <v>144</v>
      </c>
      <c r="BP10" s="3" t="s">
        <v>144</v>
      </c>
      <c r="BQ10" s="3" t="s">
        <v>144</v>
      </c>
      <c r="BR10" s="3" t="s">
        <v>144</v>
      </c>
      <c r="BS10" s="3" t="s">
        <v>144</v>
      </c>
      <c r="BT10" s="3" t="s">
        <v>144</v>
      </c>
      <c r="BU10" s="3" t="s">
        <v>144</v>
      </c>
      <c r="BV10" s="3" t="s">
        <v>144</v>
      </c>
      <c r="BW10" s="3" t="s">
        <v>144</v>
      </c>
      <c r="BX10" s="3" t="s">
        <v>144</v>
      </c>
    </row>
    <row r="11" spans="1:76" x14ac:dyDescent="0.25">
      <c r="A11" s="3">
        <v>28</v>
      </c>
      <c r="B11" s="3">
        <v>1.32</v>
      </c>
      <c r="C11" s="3">
        <v>22.26</v>
      </c>
      <c r="D11" s="3">
        <v>40.43</v>
      </c>
      <c r="E11" s="3">
        <v>90.5</v>
      </c>
      <c r="F11" s="3">
        <v>130</v>
      </c>
      <c r="G11" s="3">
        <v>39.4</v>
      </c>
      <c r="H11" s="3">
        <v>6.4</v>
      </c>
      <c r="I11" s="3">
        <v>106</v>
      </c>
      <c r="J11" s="3">
        <v>1.58</v>
      </c>
      <c r="K11" s="3">
        <v>17.600000000000001</v>
      </c>
      <c r="L11" s="3">
        <v>5.3</v>
      </c>
      <c r="M11" s="3">
        <v>1.3</v>
      </c>
      <c r="N11" s="3">
        <v>26.5</v>
      </c>
      <c r="O11" s="3">
        <v>104</v>
      </c>
      <c r="P11" s="3">
        <v>0.12</v>
      </c>
      <c r="Q11" s="3">
        <v>1.86</v>
      </c>
      <c r="R11" s="3">
        <v>1.2</v>
      </c>
      <c r="S11" s="3">
        <v>25</v>
      </c>
      <c r="T11" s="3">
        <v>0.65</v>
      </c>
      <c r="U11" s="3">
        <v>1.2E-2</v>
      </c>
      <c r="V11" s="3">
        <v>16.7</v>
      </c>
      <c r="W11" s="3">
        <v>29.9</v>
      </c>
      <c r="X11" s="3">
        <v>0.5</v>
      </c>
      <c r="Y11" s="3">
        <v>221.9</v>
      </c>
      <c r="Z11" s="3">
        <v>2.5999999999999999E-2</v>
      </c>
      <c r="AA11" s="3">
        <v>5</v>
      </c>
      <c r="AB11" s="3">
        <v>2.08</v>
      </c>
      <c r="AC11" s="3">
        <v>2.9000000000000001E-2</v>
      </c>
      <c r="AD11" s="3">
        <v>0.14000000000000001</v>
      </c>
      <c r="AE11" s="3">
        <v>1.7</v>
      </c>
      <c r="AF11" s="3">
        <v>3.1</v>
      </c>
      <c r="AG11" s="3">
        <v>2.61</v>
      </c>
      <c r="AH11" s="3" t="s">
        <v>142</v>
      </c>
      <c r="AI11" s="3">
        <v>33</v>
      </c>
      <c r="AJ11" s="3">
        <v>0.3</v>
      </c>
      <c r="AK11" s="3">
        <v>0.03</v>
      </c>
      <c r="AL11" s="3">
        <v>7.3</v>
      </c>
      <c r="AM11" s="3"/>
      <c r="AN11" s="3">
        <v>1.32</v>
      </c>
      <c r="AO11" s="3">
        <v>22.26</v>
      </c>
      <c r="AP11" s="3">
        <v>40.43</v>
      </c>
      <c r="AQ11" s="3">
        <v>90.5</v>
      </c>
      <c r="AR11" s="3">
        <v>130</v>
      </c>
      <c r="AS11" s="3">
        <v>39.4</v>
      </c>
      <c r="AT11" s="3">
        <v>6.4</v>
      </c>
      <c r="AU11" s="3">
        <v>106</v>
      </c>
      <c r="AV11" s="3">
        <v>1.58</v>
      </c>
      <c r="AW11" s="3">
        <v>17.600000000000001</v>
      </c>
      <c r="AX11" s="3">
        <v>5.3</v>
      </c>
      <c r="AY11" s="3">
        <v>1.3</v>
      </c>
      <c r="AZ11" s="3">
        <v>26.5</v>
      </c>
      <c r="BA11" s="3">
        <v>104</v>
      </c>
      <c r="BB11" s="3">
        <v>0.12</v>
      </c>
      <c r="BC11" s="3">
        <v>1.86</v>
      </c>
      <c r="BD11" s="3">
        <v>1.2</v>
      </c>
      <c r="BE11" s="3">
        <v>25</v>
      </c>
      <c r="BF11" s="3">
        <v>0.65</v>
      </c>
      <c r="BG11" s="3">
        <v>1.2E-2</v>
      </c>
      <c r="BH11" s="3">
        <v>16.7</v>
      </c>
      <c r="BI11" s="3">
        <v>29.9</v>
      </c>
      <c r="BJ11" s="3">
        <v>0.5</v>
      </c>
      <c r="BK11" s="3">
        <v>221.9</v>
      </c>
      <c r="BL11" s="3">
        <v>2.5999999999999999E-2</v>
      </c>
      <c r="BM11" s="3">
        <v>5</v>
      </c>
      <c r="BN11" s="3">
        <v>2.08</v>
      </c>
      <c r="BO11" s="3">
        <v>2.9000000000000001E-2</v>
      </c>
      <c r="BP11" s="3">
        <v>0.14000000000000001</v>
      </c>
      <c r="BQ11" s="3">
        <v>1.7</v>
      </c>
      <c r="BR11" s="3">
        <v>3.1</v>
      </c>
      <c r="BS11" s="3">
        <v>2.61</v>
      </c>
      <c r="BT11" s="3" t="s">
        <v>142</v>
      </c>
      <c r="BU11" s="3">
        <v>33</v>
      </c>
      <c r="BV11" s="3">
        <v>0.3</v>
      </c>
      <c r="BW11" s="3">
        <v>0.03</v>
      </c>
      <c r="BX11" s="3">
        <v>7.3</v>
      </c>
    </row>
    <row r="12" spans="1:76" x14ac:dyDescent="0.25">
      <c r="A12" s="3">
        <v>29</v>
      </c>
      <c r="B12" s="3">
        <v>3.09</v>
      </c>
      <c r="C12" s="3">
        <v>40.79</v>
      </c>
      <c r="D12" s="3">
        <v>19.23</v>
      </c>
      <c r="E12" s="3">
        <v>96.1</v>
      </c>
      <c r="F12" s="3">
        <v>173</v>
      </c>
      <c r="G12" s="3">
        <v>96.6</v>
      </c>
      <c r="H12" s="3">
        <v>12.1</v>
      </c>
      <c r="I12" s="3">
        <v>261</v>
      </c>
      <c r="J12" s="3">
        <v>2.9</v>
      </c>
      <c r="K12" s="3">
        <v>50.4</v>
      </c>
      <c r="L12" s="3">
        <v>4</v>
      </c>
      <c r="M12" s="3">
        <v>4.2</v>
      </c>
      <c r="N12" s="3">
        <v>20.6</v>
      </c>
      <c r="O12" s="3">
        <v>12.6</v>
      </c>
      <c r="P12" s="3">
        <v>0.1</v>
      </c>
      <c r="Q12" s="3">
        <v>1.31</v>
      </c>
      <c r="R12" s="3">
        <v>0.47</v>
      </c>
      <c r="S12" s="3">
        <v>39</v>
      </c>
      <c r="T12" s="3">
        <v>0.19</v>
      </c>
      <c r="U12" s="3">
        <v>8.9999999999999993E-3</v>
      </c>
      <c r="V12" s="3">
        <v>19.5</v>
      </c>
      <c r="W12" s="3">
        <v>65.8</v>
      </c>
      <c r="X12" s="3">
        <v>0.66</v>
      </c>
      <c r="Y12" s="3">
        <v>106.1</v>
      </c>
      <c r="Z12" s="3">
        <v>1.9E-2</v>
      </c>
      <c r="AA12" s="3" t="s">
        <v>146</v>
      </c>
      <c r="AB12" s="3">
        <v>1.91</v>
      </c>
      <c r="AC12" s="3">
        <v>6.0000000000000001E-3</v>
      </c>
      <c r="AD12" s="3">
        <v>0.06</v>
      </c>
      <c r="AE12" s="3">
        <v>0.3</v>
      </c>
      <c r="AF12" s="3">
        <v>5.3</v>
      </c>
      <c r="AG12" s="3">
        <v>0.46</v>
      </c>
      <c r="AH12" s="3" t="s">
        <v>142</v>
      </c>
      <c r="AI12" s="3">
        <v>47</v>
      </c>
      <c r="AJ12" s="3">
        <v>1.1000000000000001</v>
      </c>
      <c r="AK12" s="3">
        <v>0.06</v>
      </c>
      <c r="AL12" s="3">
        <v>6.4</v>
      </c>
      <c r="AM12" s="3"/>
      <c r="AN12" s="3" t="s">
        <v>144</v>
      </c>
      <c r="AO12" s="3" t="s">
        <v>144</v>
      </c>
      <c r="AP12" s="3" t="s">
        <v>144</v>
      </c>
      <c r="AQ12" s="3" t="s">
        <v>144</v>
      </c>
      <c r="AR12" s="3" t="s">
        <v>144</v>
      </c>
      <c r="AS12" s="3" t="s">
        <v>144</v>
      </c>
      <c r="AT12" s="3" t="s">
        <v>144</v>
      </c>
      <c r="AU12" s="3" t="s">
        <v>144</v>
      </c>
      <c r="AV12" s="3" t="s">
        <v>144</v>
      </c>
      <c r="AW12" s="3" t="s">
        <v>144</v>
      </c>
      <c r="AX12" s="3" t="s">
        <v>144</v>
      </c>
      <c r="AY12" s="3" t="s">
        <v>144</v>
      </c>
      <c r="AZ12" s="3" t="s">
        <v>144</v>
      </c>
      <c r="BA12" s="3" t="s">
        <v>144</v>
      </c>
      <c r="BB12" s="3" t="s">
        <v>144</v>
      </c>
      <c r="BC12" s="3" t="s">
        <v>144</v>
      </c>
      <c r="BD12" s="3" t="s">
        <v>144</v>
      </c>
      <c r="BE12" s="3" t="s">
        <v>144</v>
      </c>
      <c r="BF12" s="3" t="s">
        <v>144</v>
      </c>
      <c r="BG12" s="3" t="s">
        <v>144</v>
      </c>
      <c r="BH12" s="3" t="s">
        <v>144</v>
      </c>
      <c r="BI12" s="3" t="s">
        <v>144</v>
      </c>
      <c r="BJ12" s="3" t="s">
        <v>144</v>
      </c>
      <c r="BK12" s="3" t="s">
        <v>144</v>
      </c>
      <c r="BL12" s="3" t="s">
        <v>144</v>
      </c>
      <c r="BM12" s="3" t="s">
        <v>144</v>
      </c>
      <c r="BN12" s="3" t="s">
        <v>144</v>
      </c>
      <c r="BO12" s="3" t="s">
        <v>144</v>
      </c>
      <c r="BP12" s="3" t="s">
        <v>144</v>
      </c>
      <c r="BQ12" s="3" t="s">
        <v>144</v>
      </c>
      <c r="BR12" s="3" t="s">
        <v>144</v>
      </c>
      <c r="BS12" s="3" t="s">
        <v>144</v>
      </c>
      <c r="BT12" s="3" t="s">
        <v>144</v>
      </c>
      <c r="BU12" s="3" t="s">
        <v>144</v>
      </c>
      <c r="BV12" s="3" t="s">
        <v>144</v>
      </c>
      <c r="BW12" s="3" t="s">
        <v>144</v>
      </c>
      <c r="BX12" s="3" t="s">
        <v>144</v>
      </c>
    </row>
    <row r="13" spans="1:76" x14ac:dyDescent="0.25">
      <c r="A13" s="3">
        <v>30</v>
      </c>
      <c r="B13" s="3">
        <v>25.48</v>
      </c>
      <c r="C13" s="3">
        <v>35.75</v>
      </c>
      <c r="D13" s="3">
        <v>15.75</v>
      </c>
      <c r="E13" s="3">
        <v>101.8</v>
      </c>
      <c r="F13" s="3">
        <v>286</v>
      </c>
      <c r="G13" s="3">
        <v>86.1</v>
      </c>
      <c r="H13" s="3">
        <v>14.3</v>
      </c>
      <c r="I13" s="3">
        <v>422</v>
      </c>
      <c r="J13" s="3">
        <v>2.2599999999999998</v>
      </c>
      <c r="K13" s="3">
        <v>90.6</v>
      </c>
      <c r="L13" s="3">
        <v>4</v>
      </c>
      <c r="M13" s="3">
        <v>7.8</v>
      </c>
      <c r="N13" s="3">
        <v>10.5</v>
      </c>
      <c r="O13" s="3">
        <v>35</v>
      </c>
      <c r="P13" s="3">
        <v>0.24</v>
      </c>
      <c r="Q13" s="3">
        <v>4.68</v>
      </c>
      <c r="R13" s="3">
        <v>0.3</v>
      </c>
      <c r="S13" s="3">
        <v>19</v>
      </c>
      <c r="T13" s="3">
        <v>0.3</v>
      </c>
      <c r="U13" s="3">
        <v>2.1999999999999999E-2</v>
      </c>
      <c r="V13" s="3">
        <v>24.1</v>
      </c>
      <c r="W13" s="3">
        <v>33.6</v>
      </c>
      <c r="X13" s="3">
        <v>0.53</v>
      </c>
      <c r="Y13" s="3">
        <v>113.5</v>
      </c>
      <c r="Z13" s="3">
        <v>8.9999999999999993E-3</v>
      </c>
      <c r="AA13" s="3">
        <v>4</v>
      </c>
      <c r="AB13" s="3">
        <v>1.27</v>
      </c>
      <c r="AC13" s="3">
        <v>1.0999999999999999E-2</v>
      </c>
      <c r="AD13" s="3">
        <v>0.06</v>
      </c>
      <c r="AE13" s="3">
        <v>0.9</v>
      </c>
      <c r="AF13" s="3">
        <v>3.6</v>
      </c>
      <c r="AG13" s="3">
        <v>1.93</v>
      </c>
      <c r="AH13" s="3" t="s">
        <v>142</v>
      </c>
      <c r="AI13" s="3">
        <v>57</v>
      </c>
      <c r="AJ13" s="3">
        <v>0.5</v>
      </c>
      <c r="AK13" s="3">
        <v>0.09</v>
      </c>
      <c r="AL13" s="3">
        <v>3.4</v>
      </c>
      <c r="AM13" s="3"/>
      <c r="AN13" s="3">
        <v>25.48</v>
      </c>
      <c r="AO13" s="3">
        <v>35.75</v>
      </c>
      <c r="AP13" s="3">
        <v>15.75</v>
      </c>
      <c r="AQ13" s="3">
        <v>101.8</v>
      </c>
      <c r="AR13" s="3">
        <v>286</v>
      </c>
      <c r="AS13" s="3">
        <v>86.1</v>
      </c>
      <c r="AT13" s="3">
        <v>14.3</v>
      </c>
      <c r="AU13" s="3">
        <v>422</v>
      </c>
      <c r="AV13" s="3">
        <v>2.2599999999999998</v>
      </c>
      <c r="AW13" s="3">
        <v>90.6</v>
      </c>
      <c r="AX13" s="3">
        <v>4</v>
      </c>
      <c r="AY13" s="3">
        <v>7.8</v>
      </c>
      <c r="AZ13" s="3">
        <v>10.5</v>
      </c>
      <c r="BA13" s="3">
        <v>35</v>
      </c>
      <c r="BB13" s="3">
        <v>0.24</v>
      </c>
      <c r="BC13" s="3">
        <v>4.68</v>
      </c>
      <c r="BD13" s="3">
        <v>0.3</v>
      </c>
      <c r="BE13" s="3">
        <v>19</v>
      </c>
      <c r="BF13" s="3">
        <v>0.3</v>
      </c>
      <c r="BG13" s="3">
        <v>2.1999999999999999E-2</v>
      </c>
      <c r="BH13" s="3">
        <v>24.1</v>
      </c>
      <c r="BI13" s="3">
        <v>33.6</v>
      </c>
      <c r="BJ13" s="3">
        <v>0.53</v>
      </c>
      <c r="BK13" s="3">
        <v>113.5</v>
      </c>
      <c r="BL13" s="3">
        <v>8.9999999999999993E-3</v>
      </c>
      <c r="BM13" s="3">
        <v>4</v>
      </c>
      <c r="BN13" s="3">
        <v>1.27</v>
      </c>
      <c r="BO13" s="3">
        <v>1.0999999999999999E-2</v>
      </c>
      <c r="BP13" s="3">
        <v>0.06</v>
      </c>
      <c r="BQ13" s="3">
        <v>0.9</v>
      </c>
      <c r="BR13" s="3">
        <v>3.6</v>
      </c>
      <c r="BS13" s="3">
        <v>1.93</v>
      </c>
      <c r="BT13" s="3" t="s">
        <v>142</v>
      </c>
      <c r="BU13" s="3">
        <v>57</v>
      </c>
      <c r="BV13" s="3">
        <v>0.5</v>
      </c>
      <c r="BW13" s="3">
        <v>0.09</v>
      </c>
      <c r="BX13" s="3">
        <v>3.4</v>
      </c>
    </row>
    <row r="14" spans="1:76" x14ac:dyDescent="0.25">
      <c r="A14" s="3">
        <v>31</v>
      </c>
      <c r="B14" s="3">
        <v>0.11</v>
      </c>
      <c r="C14" s="3">
        <v>14.73</v>
      </c>
      <c r="D14" s="3">
        <v>30.29</v>
      </c>
      <c r="E14" s="3">
        <v>64.2</v>
      </c>
      <c r="F14" s="3">
        <v>22</v>
      </c>
      <c r="G14" s="3">
        <v>36.299999999999997</v>
      </c>
      <c r="H14" s="3">
        <v>5.5</v>
      </c>
      <c r="I14" s="3">
        <v>73</v>
      </c>
      <c r="J14" s="3">
        <v>0.85</v>
      </c>
      <c r="K14" s="3">
        <v>8.6</v>
      </c>
      <c r="L14" s="3">
        <v>4.9000000000000004</v>
      </c>
      <c r="M14" s="3">
        <v>1</v>
      </c>
      <c r="N14" s="3">
        <v>22.3</v>
      </c>
      <c r="O14" s="3">
        <v>29</v>
      </c>
      <c r="P14" s="3">
        <v>0.1</v>
      </c>
      <c r="Q14" s="3">
        <v>0.36</v>
      </c>
      <c r="R14" s="3">
        <v>0.72</v>
      </c>
      <c r="S14" s="3">
        <v>6</v>
      </c>
      <c r="T14" s="3">
        <v>0.33</v>
      </c>
      <c r="U14" s="3">
        <v>1.4E-2</v>
      </c>
      <c r="V14" s="3">
        <v>13.1</v>
      </c>
      <c r="W14" s="3">
        <v>41.2</v>
      </c>
      <c r="X14" s="3">
        <v>0.3</v>
      </c>
      <c r="Y14" s="3">
        <v>56.1</v>
      </c>
      <c r="Z14" s="3">
        <v>3.0000000000000001E-3</v>
      </c>
      <c r="AA14" s="3">
        <v>4</v>
      </c>
      <c r="AB14" s="3">
        <v>1.31</v>
      </c>
      <c r="AC14" s="3">
        <v>3.5999999999999997E-2</v>
      </c>
      <c r="AD14" s="3">
        <v>0.19</v>
      </c>
      <c r="AE14" s="3">
        <v>0.2</v>
      </c>
      <c r="AF14" s="3">
        <v>1</v>
      </c>
      <c r="AG14" s="3">
        <v>0.36</v>
      </c>
      <c r="AH14" s="3" t="s">
        <v>142</v>
      </c>
      <c r="AI14" s="3">
        <v>14</v>
      </c>
      <c r="AJ14" s="3" t="s">
        <v>143</v>
      </c>
      <c r="AK14" s="3">
        <v>0.02</v>
      </c>
      <c r="AL14" s="3">
        <v>6.4</v>
      </c>
      <c r="AM14" s="3"/>
      <c r="AN14" s="3" t="s">
        <v>144</v>
      </c>
      <c r="AO14" s="3" t="s">
        <v>144</v>
      </c>
      <c r="AP14" s="3" t="s">
        <v>144</v>
      </c>
      <c r="AQ14" s="3" t="s">
        <v>144</v>
      </c>
      <c r="AR14" s="3" t="s">
        <v>144</v>
      </c>
      <c r="AS14" s="3" t="s">
        <v>144</v>
      </c>
      <c r="AT14" s="3" t="s">
        <v>144</v>
      </c>
      <c r="AU14" s="3" t="s">
        <v>144</v>
      </c>
      <c r="AV14" s="3" t="s">
        <v>144</v>
      </c>
      <c r="AW14" s="3" t="s">
        <v>144</v>
      </c>
      <c r="AX14" s="3" t="s">
        <v>144</v>
      </c>
      <c r="AY14" s="3" t="s">
        <v>144</v>
      </c>
      <c r="AZ14" s="3" t="s">
        <v>144</v>
      </c>
      <c r="BA14" s="3" t="s">
        <v>144</v>
      </c>
      <c r="BB14" s="3" t="s">
        <v>144</v>
      </c>
      <c r="BC14" s="3" t="s">
        <v>144</v>
      </c>
      <c r="BD14" s="3" t="s">
        <v>144</v>
      </c>
      <c r="BE14" s="3" t="s">
        <v>144</v>
      </c>
      <c r="BF14" s="3" t="s">
        <v>144</v>
      </c>
      <c r="BG14" s="3" t="s">
        <v>144</v>
      </c>
      <c r="BH14" s="3" t="s">
        <v>144</v>
      </c>
      <c r="BI14" s="3" t="s">
        <v>144</v>
      </c>
      <c r="BJ14" s="3" t="s">
        <v>144</v>
      </c>
      <c r="BK14" s="3" t="s">
        <v>144</v>
      </c>
      <c r="BL14" s="3" t="s">
        <v>144</v>
      </c>
      <c r="BM14" s="3" t="s">
        <v>144</v>
      </c>
      <c r="BN14" s="3" t="s">
        <v>144</v>
      </c>
      <c r="BO14" s="3" t="s">
        <v>144</v>
      </c>
      <c r="BP14" s="3" t="s">
        <v>144</v>
      </c>
      <c r="BQ14" s="3" t="s">
        <v>144</v>
      </c>
      <c r="BR14" s="3" t="s">
        <v>144</v>
      </c>
      <c r="BS14" s="3" t="s">
        <v>144</v>
      </c>
      <c r="BT14" s="3" t="s">
        <v>144</v>
      </c>
      <c r="BU14" s="3" t="s">
        <v>144</v>
      </c>
      <c r="BV14" s="3" t="s">
        <v>144</v>
      </c>
      <c r="BW14" s="3" t="s">
        <v>144</v>
      </c>
      <c r="BX14" s="3" t="s">
        <v>144</v>
      </c>
    </row>
    <row r="15" spans="1:76" x14ac:dyDescent="0.25">
      <c r="A15" s="3">
        <v>32</v>
      </c>
      <c r="B15" s="3">
        <v>0.15</v>
      </c>
      <c r="C15" s="3">
        <v>16.04</v>
      </c>
      <c r="D15" s="3">
        <v>68.45</v>
      </c>
      <c r="E15" s="3">
        <v>134.80000000000001</v>
      </c>
      <c r="F15" s="3">
        <v>16</v>
      </c>
      <c r="G15" s="3">
        <v>37.700000000000003</v>
      </c>
      <c r="H15" s="3">
        <v>4.8</v>
      </c>
      <c r="I15" s="3">
        <v>223</v>
      </c>
      <c r="J15" s="3">
        <v>1.06</v>
      </c>
      <c r="K15" s="3">
        <v>20.6</v>
      </c>
      <c r="L15" s="3">
        <v>9.6</v>
      </c>
      <c r="M15" s="3">
        <v>0.8</v>
      </c>
      <c r="N15" s="3">
        <v>59.9</v>
      </c>
      <c r="O15" s="3">
        <v>37.5</v>
      </c>
      <c r="P15" s="3">
        <v>0.39</v>
      </c>
      <c r="Q15" s="3">
        <v>0.95</v>
      </c>
      <c r="R15" s="3">
        <v>1.57</v>
      </c>
      <c r="S15" s="3">
        <v>5</v>
      </c>
      <c r="T15" s="3">
        <v>0.94</v>
      </c>
      <c r="U15" s="3">
        <v>2.5000000000000001E-2</v>
      </c>
      <c r="V15" s="3">
        <v>21.6</v>
      </c>
      <c r="W15" s="3">
        <v>44</v>
      </c>
      <c r="X15" s="3">
        <v>0.43</v>
      </c>
      <c r="Y15" s="3">
        <v>99.5</v>
      </c>
      <c r="Z15" s="3">
        <v>5.0000000000000001E-3</v>
      </c>
      <c r="AA15" s="3">
        <v>4</v>
      </c>
      <c r="AB15" s="3">
        <v>2.0699999999999998</v>
      </c>
      <c r="AC15" s="3">
        <v>5.5E-2</v>
      </c>
      <c r="AD15" s="3">
        <v>0.43</v>
      </c>
      <c r="AE15" s="3">
        <v>1.1000000000000001</v>
      </c>
      <c r="AF15" s="3">
        <v>1.1000000000000001</v>
      </c>
      <c r="AG15" s="3">
        <v>0.43</v>
      </c>
      <c r="AH15" s="3" t="s">
        <v>142</v>
      </c>
      <c r="AI15" s="3">
        <v>20</v>
      </c>
      <c r="AJ15" s="3" t="s">
        <v>143</v>
      </c>
      <c r="AK15" s="3">
        <v>0.06</v>
      </c>
      <c r="AL15" s="3">
        <v>12.8</v>
      </c>
      <c r="AM15" s="3"/>
      <c r="AN15" s="3" t="s">
        <v>144</v>
      </c>
      <c r="AO15" s="3" t="s">
        <v>144</v>
      </c>
      <c r="AP15" s="3" t="s">
        <v>144</v>
      </c>
      <c r="AQ15" s="3" t="s">
        <v>144</v>
      </c>
      <c r="AR15" s="3" t="s">
        <v>144</v>
      </c>
      <c r="AS15" s="3" t="s">
        <v>144</v>
      </c>
      <c r="AT15" s="3" t="s">
        <v>144</v>
      </c>
      <c r="AU15" s="3" t="s">
        <v>144</v>
      </c>
      <c r="AV15" s="3" t="s">
        <v>144</v>
      </c>
      <c r="AW15" s="3" t="s">
        <v>144</v>
      </c>
      <c r="AX15" s="3" t="s">
        <v>144</v>
      </c>
      <c r="AY15" s="3" t="s">
        <v>144</v>
      </c>
      <c r="AZ15" s="3" t="s">
        <v>144</v>
      </c>
      <c r="BA15" s="3" t="s">
        <v>144</v>
      </c>
      <c r="BB15" s="3" t="s">
        <v>144</v>
      </c>
      <c r="BC15" s="3" t="s">
        <v>144</v>
      </c>
      <c r="BD15" s="3" t="s">
        <v>144</v>
      </c>
      <c r="BE15" s="3" t="s">
        <v>144</v>
      </c>
      <c r="BF15" s="3" t="s">
        <v>144</v>
      </c>
      <c r="BG15" s="3" t="s">
        <v>144</v>
      </c>
      <c r="BH15" s="3" t="s">
        <v>144</v>
      </c>
      <c r="BI15" s="3" t="s">
        <v>144</v>
      </c>
      <c r="BJ15" s="3" t="s">
        <v>144</v>
      </c>
      <c r="BK15" s="3" t="s">
        <v>144</v>
      </c>
      <c r="BL15" s="3" t="s">
        <v>144</v>
      </c>
      <c r="BM15" s="3" t="s">
        <v>144</v>
      </c>
      <c r="BN15" s="3" t="s">
        <v>144</v>
      </c>
      <c r="BO15" s="3" t="s">
        <v>144</v>
      </c>
      <c r="BP15" s="3" t="s">
        <v>144</v>
      </c>
      <c r="BQ15" s="3" t="s">
        <v>144</v>
      </c>
      <c r="BR15" s="3" t="s">
        <v>144</v>
      </c>
      <c r="BS15" s="3" t="s">
        <v>144</v>
      </c>
      <c r="BT15" s="3" t="s">
        <v>144</v>
      </c>
      <c r="BU15" s="3" t="s">
        <v>144</v>
      </c>
      <c r="BV15" s="3" t="s">
        <v>144</v>
      </c>
      <c r="BW15" s="3" t="s">
        <v>144</v>
      </c>
      <c r="BX15" s="3" t="s">
        <v>144</v>
      </c>
    </row>
    <row r="16" spans="1:76" x14ac:dyDescent="0.25">
      <c r="A16" s="3">
        <v>33</v>
      </c>
      <c r="B16" s="3">
        <v>0.08</v>
      </c>
      <c r="C16" s="3">
        <v>25.96</v>
      </c>
      <c r="D16" s="3">
        <v>49.54</v>
      </c>
      <c r="E16" s="3">
        <v>126.6</v>
      </c>
      <c r="F16" s="3">
        <v>16</v>
      </c>
      <c r="G16" s="3">
        <v>48.7</v>
      </c>
      <c r="H16" s="3">
        <v>8</v>
      </c>
      <c r="I16" s="3">
        <v>88</v>
      </c>
      <c r="J16" s="3">
        <v>0.66</v>
      </c>
      <c r="K16" s="3">
        <v>24.3</v>
      </c>
      <c r="L16" s="3">
        <v>25.2</v>
      </c>
      <c r="M16" s="3">
        <v>8</v>
      </c>
      <c r="N16" s="3">
        <v>64.3</v>
      </c>
      <c r="O16" s="3">
        <v>25.7</v>
      </c>
      <c r="P16" s="3">
        <v>0.36</v>
      </c>
      <c r="Q16" s="3">
        <v>0.95</v>
      </c>
      <c r="R16" s="3">
        <v>1.96</v>
      </c>
      <c r="S16" s="3">
        <v>3</v>
      </c>
      <c r="T16" s="3">
        <v>0.5</v>
      </c>
      <c r="U16" s="3">
        <v>3.5000000000000003E-2</v>
      </c>
      <c r="V16" s="3">
        <v>28.5</v>
      </c>
      <c r="W16" s="3">
        <v>45.2</v>
      </c>
      <c r="X16" s="3">
        <v>0.45</v>
      </c>
      <c r="Y16" s="3">
        <v>44.4</v>
      </c>
      <c r="Z16" s="3">
        <v>2E-3</v>
      </c>
      <c r="AA16" s="3">
        <v>4</v>
      </c>
      <c r="AB16" s="3">
        <v>1.45</v>
      </c>
      <c r="AC16" s="3">
        <v>0.13600000000000001</v>
      </c>
      <c r="AD16" s="3">
        <v>0.5</v>
      </c>
      <c r="AE16" s="3">
        <v>0.3</v>
      </c>
      <c r="AF16" s="3">
        <v>0.9</v>
      </c>
      <c r="AG16" s="3">
        <v>0.44</v>
      </c>
      <c r="AH16" s="3" t="s">
        <v>142</v>
      </c>
      <c r="AI16" s="3">
        <v>12</v>
      </c>
      <c r="AJ16" s="3" t="s">
        <v>143</v>
      </c>
      <c r="AK16" s="3">
        <v>0.08</v>
      </c>
      <c r="AL16" s="3">
        <v>8.6999999999999993</v>
      </c>
      <c r="AM16" s="3"/>
      <c r="AN16" s="3" t="s">
        <v>144</v>
      </c>
      <c r="AO16" s="3" t="s">
        <v>144</v>
      </c>
      <c r="AP16" s="3" t="s">
        <v>144</v>
      </c>
      <c r="AQ16" s="3" t="s">
        <v>144</v>
      </c>
      <c r="AR16" s="3" t="s">
        <v>144</v>
      </c>
      <c r="AS16" s="3" t="s">
        <v>144</v>
      </c>
      <c r="AT16" s="3" t="s">
        <v>144</v>
      </c>
      <c r="AU16" s="3" t="s">
        <v>144</v>
      </c>
      <c r="AV16" s="3" t="s">
        <v>144</v>
      </c>
      <c r="AW16" s="3" t="s">
        <v>144</v>
      </c>
      <c r="AX16" s="3" t="s">
        <v>144</v>
      </c>
      <c r="AY16" s="3" t="s">
        <v>144</v>
      </c>
      <c r="AZ16" s="3" t="s">
        <v>144</v>
      </c>
      <c r="BA16" s="3" t="s">
        <v>144</v>
      </c>
      <c r="BB16" s="3" t="s">
        <v>144</v>
      </c>
      <c r="BC16" s="3" t="s">
        <v>144</v>
      </c>
      <c r="BD16" s="3" t="s">
        <v>144</v>
      </c>
      <c r="BE16" s="3" t="s">
        <v>144</v>
      </c>
      <c r="BF16" s="3" t="s">
        <v>144</v>
      </c>
      <c r="BG16" s="3" t="s">
        <v>144</v>
      </c>
      <c r="BH16" s="3" t="s">
        <v>144</v>
      </c>
      <c r="BI16" s="3" t="s">
        <v>144</v>
      </c>
      <c r="BJ16" s="3" t="s">
        <v>144</v>
      </c>
      <c r="BK16" s="3" t="s">
        <v>144</v>
      </c>
      <c r="BL16" s="3" t="s">
        <v>144</v>
      </c>
      <c r="BM16" s="3" t="s">
        <v>144</v>
      </c>
      <c r="BN16" s="3" t="s">
        <v>144</v>
      </c>
      <c r="BO16" s="3" t="s">
        <v>144</v>
      </c>
      <c r="BP16" s="3" t="s">
        <v>144</v>
      </c>
      <c r="BQ16" s="3" t="s">
        <v>144</v>
      </c>
      <c r="BR16" s="3" t="s">
        <v>144</v>
      </c>
      <c r="BS16" s="3" t="s">
        <v>144</v>
      </c>
      <c r="BT16" s="3" t="s">
        <v>144</v>
      </c>
      <c r="BU16" s="3" t="s">
        <v>144</v>
      </c>
      <c r="BV16" s="3" t="s">
        <v>144</v>
      </c>
      <c r="BW16" s="3" t="s">
        <v>144</v>
      </c>
      <c r="BX16" s="3" t="s">
        <v>144</v>
      </c>
    </row>
    <row r="17" spans="1:76" x14ac:dyDescent="0.25">
      <c r="A17" s="3">
        <v>34</v>
      </c>
      <c r="B17" s="3">
        <v>0.05</v>
      </c>
      <c r="C17" s="3">
        <v>9.2799999999999994</v>
      </c>
      <c r="D17" s="3">
        <v>37.81</v>
      </c>
      <c r="E17" s="3">
        <v>52.6</v>
      </c>
      <c r="F17" s="3">
        <v>68</v>
      </c>
      <c r="G17" s="3">
        <v>17.600000000000001</v>
      </c>
      <c r="H17" s="3">
        <v>2.4</v>
      </c>
      <c r="I17" s="3">
        <v>115</v>
      </c>
      <c r="J17" s="3">
        <v>0.47</v>
      </c>
      <c r="K17" s="3">
        <v>9.6999999999999993</v>
      </c>
      <c r="L17" s="3">
        <v>11.6</v>
      </c>
      <c r="M17" s="3">
        <v>0.9</v>
      </c>
      <c r="N17" s="3">
        <v>36.6</v>
      </c>
      <c r="O17" s="3">
        <v>30.2</v>
      </c>
      <c r="P17" s="3">
        <v>0.19</v>
      </c>
      <c r="Q17" s="3">
        <v>0.61</v>
      </c>
      <c r="R17" s="3">
        <v>0.99</v>
      </c>
      <c r="S17" s="3">
        <v>2</v>
      </c>
      <c r="T17" s="3">
        <v>0.4</v>
      </c>
      <c r="U17" s="3">
        <v>1.9E-2</v>
      </c>
      <c r="V17" s="3">
        <v>14.2</v>
      </c>
      <c r="W17" s="3">
        <v>21.5</v>
      </c>
      <c r="X17" s="3">
        <v>0.28000000000000003</v>
      </c>
      <c r="Y17" s="3">
        <v>64.7</v>
      </c>
      <c r="Z17" s="3">
        <v>4.0000000000000001E-3</v>
      </c>
      <c r="AA17" s="3">
        <v>3</v>
      </c>
      <c r="AB17" s="3">
        <v>1.42</v>
      </c>
      <c r="AC17" s="3">
        <v>0.218</v>
      </c>
      <c r="AD17" s="3">
        <v>0.59</v>
      </c>
      <c r="AE17" s="3">
        <v>0.3</v>
      </c>
      <c r="AF17" s="3">
        <v>0.5</v>
      </c>
      <c r="AG17" s="3">
        <v>0.46</v>
      </c>
      <c r="AH17" s="3" t="s">
        <v>142</v>
      </c>
      <c r="AI17" s="3">
        <v>13</v>
      </c>
      <c r="AJ17" s="3" t="s">
        <v>143</v>
      </c>
      <c r="AK17" s="3">
        <v>0.03</v>
      </c>
      <c r="AL17" s="3">
        <v>5.9</v>
      </c>
      <c r="AM17" s="3"/>
      <c r="AN17" s="3" t="s">
        <v>144</v>
      </c>
      <c r="AO17" s="3" t="s">
        <v>144</v>
      </c>
      <c r="AP17" s="3" t="s">
        <v>144</v>
      </c>
      <c r="AQ17" s="3" t="s">
        <v>144</v>
      </c>
      <c r="AR17" s="3" t="s">
        <v>144</v>
      </c>
      <c r="AS17" s="3" t="s">
        <v>144</v>
      </c>
      <c r="AT17" s="3" t="s">
        <v>144</v>
      </c>
      <c r="AU17" s="3" t="s">
        <v>144</v>
      </c>
      <c r="AV17" s="3" t="s">
        <v>144</v>
      </c>
      <c r="AW17" s="3" t="s">
        <v>144</v>
      </c>
      <c r="AX17" s="3" t="s">
        <v>144</v>
      </c>
      <c r="AY17" s="3" t="s">
        <v>144</v>
      </c>
      <c r="AZ17" s="3" t="s">
        <v>144</v>
      </c>
      <c r="BA17" s="3" t="s">
        <v>144</v>
      </c>
      <c r="BB17" s="3" t="s">
        <v>144</v>
      </c>
      <c r="BC17" s="3" t="s">
        <v>144</v>
      </c>
      <c r="BD17" s="3" t="s">
        <v>144</v>
      </c>
      <c r="BE17" s="3" t="s">
        <v>144</v>
      </c>
      <c r="BF17" s="3" t="s">
        <v>144</v>
      </c>
      <c r="BG17" s="3" t="s">
        <v>144</v>
      </c>
      <c r="BH17" s="3" t="s">
        <v>144</v>
      </c>
      <c r="BI17" s="3" t="s">
        <v>144</v>
      </c>
      <c r="BJ17" s="3" t="s">
        <v>144</v>
      </c>
      <c r="BK17" s="3" t="s">
        <v>144</v>
      </c>
      <c r="BL17" s="3" t="s">
        <v>144</v>
      </c>
      <c r="BM17" s="3" t="s">
        <v>144</v>
      </c>
      <c r="BN17" s="3" t="s">
        <v>144</v>
      </c>
      <c r="BO17" s="3" t="s">
        <v>144</v>
      </c>
      <c r="BP17" s="3" t="s">
        <v>144</v>
      </c>
      <c r="BQ17" s="3" t="s">
        <v>144</v>
      </c>
      <c r="BR17" s="3" t="s">
        <v>144</v>
      </c>
      <c r="BS17" s="3" t="s">
        <v>144</v>
      </c>
      <c r="BT17" s="3" t="s">
        <v>144</v>
      </c>
      <c r="BU17" s="3" t="s">
        <v>144</v>
      </c>
      <c r="BV17" s="3" t="s">
        <v>144</v>
      </c>
      <c r="BW17" s="3" t="s">
        <v>144</v>
      </c>
      <c r="BX17" s="3" t="s">
        <v>144</v>
      </c>
    </row>
    <row r="18" spans="1:76" x14ac:dyDescent="0.25">
      <c r="A18" s="3">
        <v>35</v>
      </c>
      <c r="B18" s="3">
        <v>0.03</v>
      </c>
      <c r="C18" s="3">
        <v>7.12</v>
      </c>
      <c r="D18" s="3">
        <v>27.32</v>
      </c>
      <c r="E18" s="3">
        <v>37.700000000000003</v>
      </c>
      <c r="F18" s="3">
        <v>37</v>
      </c>
      <c r="G18" s="3">
        <v>10.8</v>
      </c>
      <c r="H18" s="3">
        <v>2</v>
      </c>
      <c r="I18" s="3">
        <v>52</v>
      </c>
      <c r="J18" s="3">
        <v>0.33</v>
      </c>
      <c r="K18" s="3">
        <v>5.2</v>
      </c>
      <c r="L18" s="3">
        <v>10.6</v>
      </c>
      <c r="M18" s="3">
        <v>1</v>
      </c>
      <c r="N18" s="3">
        <v>26.9</v>
      </c>
      <c r="O18" s="3">
        <v>22.2</v>
      </c>
      <c r="P18" s="3">
        <v>0.1</v>
      </c>
      <c r="Q18" s="3">
        <v>0.24</v>
      </c>
      <c r="R18" s="3">
        <v>0.7</v>
      </c>
      <c r="S18" s="3" t="s">
        <v>141</v>
      </c>
      <c r="T18" s="3">
        <v>0.3</v>
      </c>
      <c r="U18" s="3">
        <v>1.2999999999999999E-2</v>
      </c>
      <c r="V18" s="3">
        <v>14.1</v>
      </c>
      <c r="W18" s="3">
        <v>16.8</v>
      </c>
      <c r="X18" s="3">
        <v>0.22</v>
      </c>
      <c r="Y18" s="3">
        <v>47.5</v>
      </c>
      <c r="Z18" s="3">
        <v>3.0000000000000001E-3</v>
      </c>
      <c r="AA18" s="3">
        <v>2</v>
      </c>
      <c r="AB18" s="3">
        <v>1.0900000000000001</v>
      </c>
      <c r="AC18" s="3">
        <v>0.251</v>
      </c>
      <c r="AD18" s="3">
        <v>0.46</v>
      </c>
      <c r="AE18" s="3">
        <v>0.2</v>
      </c>
      <c r="AF18" s="3">
        <v>0.3</v>
      </c>
      <c r="AG18" s="3">
        <v>0.43</v>
      </c>
      <c r="AH18" s="3" t="s">
        <v>142</v>
      </c>
      <c r="AI18" s="3">
        <v>6</v>
      </c>
      <c r="AJ18" s="3" t="s">
        <v>143</v>
      </c>
      <c r="AK18" s="3">
        <v>0.04</v>
      </c>
      <c r="AL18" s="3">
        <v>3.7</v>
      </c>
      <c r="AM18" s="3"/>
      <c r="AN18" s="3" t="s">
        <v>144</v>
      </c>
      <c r="AO18" s="3" t="s">
        <v>144</v>
      </c>
      <c r="AP18" s="3" t="s">
        <v>144</v>
      </c>
      <c r="AQ18" s="3" t="s">
        <v>144</v>
      </c>
      <c r="AR18" s="3" t="s">
        <v>144</v>
      </c>
      <c r="AS18" s="3" t="s">
        <v>144</v>
      </c>
      <c r="AT18" s="3" t="s">
        <v>144</v>
      </c>
      <c r="AU18" s="3" t="s">
        <v>144</v>
      </c>
      <c r="AV18" s="3" t="s">
        <v>144</v>
      </c>
      <c r="AW18" s="3" t="s">
        <v>144</v>
      </c>
      <c r="AX18" s="3" t="s">
        <v>144</v>
      </c>
      <c r="AY18" s="3" t="s">
        <v>144</v>
      </c>
      <c r="AZ18" s="3" t="s">
        <v>144</v>
      </c>
      <c r="BA18" s="3" t="s">
        <v>144</v>
      </c>
      <c r="BB18" s="3" t="s">
        <v>144</v>
      </c>
      <c r="BC18" s="3" t="s">
        <v>144</v>
      </c>
      <c r="BD18" s="3" t="s">
        <v>144</v>
      </c>
      <c r="BE18" s="3" t="s">
        <v>144</v>
      </c>
      <c r="BF18" s="3" t="s">
        <v>144</v>
      </c>
      <c r="BG18" s="3" t="s">
        <v>144</v>
      </c>
      <c r="BH18" s="3" t="s">
        <v>144</v>
      </c>
      <c r="BI18" s="3" t="s">
        <v>144</v>
      </c>
      <c r="BJ18" s="3" t="s">
        <v>144</v>
      </c>
      <c r="BK18" s="3" t="s">
        <v>144</v>
      </c>
      <c r="BL18" s="3" t="s">
        <v>144</v>
      </c>
      <c r="BM18" s="3" t="s">
        <v>144</v>
      </c>
      <c r="BN18" s="3" t="s">
        <v>144</v>
      </c>
      <c r="BO18" s="3" t="s">
        <v>144</v>
      </c>
      <c r="BP18" s="3" t="s">
        <v>144</v>
      </c>
      <c r="BQ18" s="3" t="s">
        <v>144</v>
      </c>
      <c r="BR18" s="3" t="s">
        <v>144</v>
      </c>
      <c r="BS18" s="3" t="s">
        <v>144</v>
      </c>
      <c r="BT18" s="3" t="s">
        <v>144</v>
      </c>
      <c r="BU18" s="3" t="s">
        <v>144</v>
      </c>
      <c r="BV18" s="3" t="s">
        <v>144</v>
      </c>
      <c r="BW18" s="3" t="s">
        <v>144</v>
      </c>
      <c r="BX18" s="3" t="s">
        <v>144</v>
      </c>
    </row>
    <row r="19" spans="1:76" x14ac:dyDescent="0.25">
      <c r="A19" s="3">
        <v>36</v>
      </c>
      <c r="B19" s="3">
        <v>1.65</v>
      </c>
      <c r="C19" s="3">
        <v>29.98</v>
      </c>
      <c r="D19" s="3">
        <v>11.19</v>
      </c>
      <c r="E19" s="3">
        <v>74.599999999999994</v>
      </c>
      <c r="F19" s="3">
        <v>102</v>
      </c>
      <c r="G19" s="3">
        <v>33.200000000000003</v>
      </c>
      <c r="H19" s="3">
        <v>9.9</v>
      </c>
      <c r="I19" s="3">
        <v>389</v>
      </c>
      <c r="J19" s="3">
        <v>2.42</v>
      </c>
      <c r="K19" s="3">
        <v>11.6</v>
      </c>
      <c r="L19" s="3">
        <v>1.7</v>
      </c>
      <c r="M19" s="3">
        <v>4.8</v>
      </c>
      <c r="N19" s="3">
        <v>6</v>
      </c>
      <c r="O19" s="3">
        <v>30.6</v>
      </c>
      <c r="P19" s="3">
        <v>0.36</v>
      </c>
      <c r="Q19" s="3">
        <v>0.99</v>
      </c>
      <c r="R19" s="3">
        <v>0.19</v>
      </c>
      <c r="S19" s="3">
        <v>44</v>
      </c>
      <c r="T19" s="3">
        <v>0.47</v>
      </c>
      <c r="U19" s="3">
        <v>8.4000000000000005E-2</v>
      </c>
      <c r="V19" s="3">
        <v>16.100000000000001</v>
      </c>
      <c r="W19" s="3">
        <v>27.1</v>
      </c>
      <c r="X19" s="3">
        <v>0.49</v>
      </c>
      <c r="Y19" s="3">
        <v>426.8</v>
      </c>
      <c r="Z19" s="3">
        <v>4.8000000000000001E-2</v>
      </c>
      <c r="AA19" s="3">
        <v>1</v>
      </c>
      <c r="AB19" s="3">
        <v>1.04</v>
      </c>
      <c r="AC19" s="3">
        <v>2.4E-2</v>
      </c>
      <c r="AD19" s="3">
        <v>0.08</v>
      </c>
      <c r="AE19" s="3">
        <v>0.4</v>
      </c>
      <c r="AF19" s="3">
        <v>3.5</v>
      </c>
      <c r="AG19" s="3">
        <v>0.12</v>
      </c>
      <c r="AH19" s="3" t="s">
        <v>142</v>
      </c>
      <c r="AI19" s="3">
        <v>23</v>
      </c>
      <c r="AJ19" s="3">
        <v>0.3</v>
      </c>
      <c r="AK19" s="3">
        <v>0.03</v>
      </c>
      <c r="AL19" s="3">
        <v>3.5</v>
      </c>
      <c r="AM19" s="3"/>
      <c r="AN19" s="3" t="s">
        <v>144</v>
      </c>
      <c r="AO19" s="3" t="s">
        <v>144</v>
      </c>
      <c r="AP19" s="3" t="s">
        <v>144</v>
      </c>
      <c r="AQ19" s="3" t="s">
        <v>144</v>
      </c>
      <c r="AR19" s="3" t="s">
        <v>144</v>
      </c>
      <c r="AS19" s="3" t="s">
        <v>144</v>
      </c>
      <c r="AT19" s="3" t="s">
        <v>144</v>
      </c>
      <c r="AU19" s="3" t="s">
        <v>144</v>
      </c>
      <c r="AV19" s="3" t="s">
        <v>144</v>
      </c>
      <c r="AW19" s="3" t="s">
        <v>144</v>
      </c>
      <c r="AX19" s="3" t="s">
        <v>144</v>
      </c>
      <c r="AY19" s="3" t="s">
        <v>144</v>
      </c>
      <c r="AZ19" s="3" t="s">
        <v>144</v>
      </c>
      <c r="BA19" s="3" t="s">
        <v>144</v>
      </c>
      <c r="BB19" s="3" t="s">
        <v>144</v>
      </c>
      <c r="BC19" s="3" t="s">
        <v>144</v>
      </c>
      <c r="BD19" s="3" t="s">
        <v>144</v>
      </c>
      <c r="BE19" s="3" t="s">
        <v>144</v>
      </c>
      <c r="BF19" s="3" t="s">
        <v>144</v>
      </c>
      <c r="BG19" s="3" t="s">
        <v>144</v>
      </c>
      <c r="BH19" s="3" t="s">
        <v>144</v>
      </c>
      <c r="BI19" s="3" t="s">
        <v>144</v>
      </c>
      <c r="BJ19" s="3" t="s">
        <v>144</v>
      </c>
      <c r="BK19" s="3" t="s">
        <v>144</v>
      </c>
      <c r="BL19" s="3" t="s">
        <v>144</v>
      </c>
      <c r="BM19" s="3" t="s">
        <v>144</v>
      </c>
      <c r="BN19" s="3" t="s">
        <v>144</v>
      </c>
      <c r="BO19" s="3" t="s">
        <v>144</v>
      </c>
      <c r="BP19" s="3" t="s">
        <v>144</v>
      </c>
      <c r="BQ19" s="3" t="s">
        <v>144</v>
      </c>
      <c r="BR19" s="3" t="s">
        <v>144</v>
      </c>
      <c r="BS19" s="3" t="s">
        <v>144</v>
      </c>
      <c r="BT19" s="3" t="s">
        <v>144</v>
      </c>
      <c r="BU19" s="3" t="s">
        <v>144</v>
      </c>
      <c r="BV19" s="3" t="s">
        <v>144</v>
      </c>
      <c r="BW19" s="3" t="s">
        <v>144</v>
      </c>
      <c r="BX19" s="3" t="s">
        <v>144</v>
      </c>
    </row>
    <row r="20" spans="1:76" x14ac:dyDescent="0.25">
      <c r="A20" s="3">
        <v>37</v>
      </c>
      <c r="B20" s="3">
        <v>1.94</v>
      </c>
      <c r="C20" s="3">
        <v>23.25</v>
      </c>
      <c r="D20" s="3">
        <v>21.47</v>
      </c>
      <c r="E20" s="3">
        <v>76.599999999999994</v>
      </c>
      <c r="F20" s="3">
        <v>164</v>
      </c>
      <c r="G20" s="3">
        <v>46.7</v>
      </c>
      <c r="H20" s="3">
        <v>6.8</v>
      </c>
      <c r="I20" s="3">
        <v>229</v>
      </c>
      <c r="J20" s="3">
        <v>1.6</v>
      </c>
      <c r="K20" s="3">
        <v>23</v>
      </c>
      <c r="L20" s="3">
        <v>7.7</v>
      </c>
      <c r="M20" s="3">
        <v>4.7</v>
      </c>
      <c r="N20" s="3">
        <v>20.100000000000001</v>
      </c>
      <c r="O20" s="3">
        <v>23.9</v>
      </c>
      <c r="P20" s="3">
        <v>0.05</v>
      </c>
      <c r="Q20" s="3">
        <v>0.75</v>
      </c>
      <c r="R20" s="3">
        <v>0.59</v>
      </c>
      <c r="S20" s="3">
        <v>21</v>
      </c>
      <c r="T20" s="3">
        <v>0.36</v>
      </c>
      <c r="U20" s="3">
        <v>3.7999999999999999E-2</v>
      </c>
      <c r="V20" s="3">
        <v>22.3</v>
      </c>
      <c r="W20" s="3">
        <v>43.2</v>
      </c>
      <c r="X20" s="3">
        <v>0.47</v>
      </c>
      <c r="Y20" s="3">
        <v>155</v>
      </c>
      <c r="Z20" s="3">
        <v>0.02</v>
      </c>
      <c r="AA20" s="3">
        <v>3</v>
      </c>
      <c r="AB20" s="3">
        <v>1.31</v>
      </c>
      <c r="AC20" s="3">
        <v>2.3E-2</v>
      </c>
      <c r="AD20" s="3">
        <v>0.15</v>
      </c>
      <c r="AE20" s="3">
        <v>0.9</v>
      </c>
      <c r="AF20" s="3">
        <v>2.4</v>
      </c>
      <c r="AG20" s="3">
        <v>0.87</v>
      </c>
      <c r="AH20" s="3" t="s">
        <v>142</v>
      </c>
      <c r="AI20" s="3">
        <v>25</v>
      </c>
      <c r="AJ20" s="3">
        <v>1.1000000000000001</v>
      </c>
      <c r="AK20" s="3">
        <v>0.04</v>
      </c>
      <c r="AL20" s="3">
        <v>5.7</v>
      </c>
      <c r="AM20" s="3"/>
      <c r="AN20" s="3" t="s">
        <v>144</v>
      </c>
      <c r="AO20" s="3" t="s">
        <v>144</v>
      </c>
      <c r="AP20" s="3" t="s">
        <v>144</v>
      </c>
      <c r="AQ20" s="3" t="s">
        <v>144</v>
      </c>
      <c r="AR20" s="3" t="s">
        <v>144</v>
      </c>
      <c r="AS20" s="3" t="s">
        <v>144</v>
      </c>
      <c r="AT20" s="3" t="s">
        <v>144</v>
      </c>
      <c r="AU20" s="3" t="s">
        <v>144</v>
      </c>
      <c r="AV20" s="3" t="s">
        <v>144</v>
      </c>
      <c r="AW20" s="3" t="s">
        <v>144</v>
      </c>
      <c r="AX20" s="3" t="s">
        <v>144</v>
      </c>
      <c r="AY20" s="3" t="s">
        <v>144</v>
      </c>
      <c r="AZ20" s="3" t="s">
        <v>144</v>
      </c>
      <c r="BA20" s="3" t="s">
        <v>144</v>
      </c>
      <c r="BB20" s="3" t="s">
        <v>144</v>
      </c>
      <c r="BC20" s="3" t="s">
        <v>144</v>
      </c>
      <c r="BD20" s="3" t="s">
        <v>144</v>
      </c>
      <c r="BE20" s="3" t="s">
        <v>144</v>
      </c>
      <c r="BF20" s="3" t="s">
        <v>144</v>
      </c>
      <c r="BG20" s="3" t="s">
        <v>144</v>
      </c>
      <c r="BH20" s="3" t="s">
        <v>144</v>
      </c>
      <c r="BI20" s="3" t="s">
        <v>144</v>
      </c>
      <c r="BJ20" s="3" t="s">
        <v>144</v>
      </c>
      <c r="BK20" s="3" t="s">
        <v>144</v>
      </c>
      <c r="BL20" s="3" t="s">
        <v>144</v>
      </c>
      <c r="BM20" s="3" t="s">
        <v>144</v>
      </c>
      <c r="BN20" s="3" t="s">
        <v>144</v>
      </c>
      <c r="BO20" s="3" t="s">
        <v>144</v>
      </c>
      <c r="BP20" s="3" t="s">
        <v>144</v>
      </c>
      <c r="BQ20" s="3" t="s">
        <v>144</v>
      </c>
      <c r="BR20" s="3" t="s">
        <v>144</v>
      </c>
      <c r="BS20" s="3" t="s">
        <v>144</v>
      </c>
      <c r="BT20" s="3" t="s">
        <v>144</v>
      </c>
      <c r="BU20" s="3" t="s">
        <v>144</v>
      </c>
      <c r="BV20" s="3" t="s">
        <v>144</v>
      </c>
      <c r="BW20" s="3" t="s">
        <v>144</v>
      </c>
      <c r="BX20" s="3" t="s">
        <v>144</v>
      </c>
    </row>
    <row r="21" spans="1:76" x14ac:dyDescent="0.25">
      <c r="A21" s="3">
        <v>38</v>
      </c>
      <c r="B21" s="3">
        <v>0.73</v>
      </c>
      <c r="C21" s="3">
        <v>13.05</v>
      </c>
      <c r="D21" s="3">
        <v>45.63</v>
      </c>
      <c r="E21" s="3">
        <v>66</v>
      </c>
      <c r="F21" s="3">
        <v>233</v>
      </c>
      <c r="G21" s="3">
        <v>38.6</v>
      </c>
      <c r="H21" s="3">
        <v>3.7</v>
      </c>
      <c r="I21" s="3">
        <v>98</v>
      </c>
      <c r="J21" s="3">
        <v>0.9</v>
      </c>
      <c r="K21" s="3">
        <v>18.7</v>
      </c>
      <c r="L21" s="3">
        <v>18.100000000000001</v>
      </c>
      <c r="M21" s="3">
        <v>39.1</v>
      </c>
      <c r="N21" s="3">
        <v>75.400000000000006</v>
      </c>
      <c r="O21" s="3">
        <v>33.4</v>
      </c>
      <c r="P21" s="3">
        <v>0.13</v>
      </c>
      <c r="Q21" s="3">
        <v>0.52</v>
      </c>
      <c r="R21" s="3">
        <v>1.56</v>
      </c>
      <c r="S21" s="3">
        <v>10</v>
      </c>
      <c r="T21" s="3">
        <v>0.53</v>
      </c>
      <c r="U21" s="3">
        <v>1.6E-2</v>
      </c>
      <c r="V21" s="3">
        <v>21.1</v>
      </c>
      <c r="W21" s="3">
        <v>37.4</v>
      </c>
      <c r="X21" s="3">
        <v>0.44</v>
      </c>
      <c r="Y21" s="3">
        <v>77.400000000000006</v>
      </c>
      <c r="Z21" s="3">
        <v>1.2E-2</v>
      </c>
      <c r="AA21" s="3">
        <v>3</v>
      </c>
      <c r="AB21" s="3">
        <v>1.81</v>
      </c>
      <c r="AC21" s="3">
        <v>0.13100000000000001</v>
      </c>
      <c r="AD21" s="3">
        <v>0.79</v>
      </c>
      <c r="AE21" s="3">
        <v>1.2</v>
      </c>
      <c r="AF21" s="3">
        <v>1.6</v>
      </c>
      <c r="AG21" s="3">
        <v>0.92</v>
      </c>
      <c r="AH21" s="3" t="s">
        <v>142</v>
      </c>
      <c r="AI21" s="3">
        <v>11</v>
      </c>
      <c r="AJ21" s="3">
        <v>0.7</v>
      </c>
      <c r="AK21" s="3">
        <v>0.03</v>
      </c>
      <c r="AL21" s="3">
        <v>6</v>
      </c>
      <c r="AM21" s="3"/>
      <c r="AN21" s="3">
        <v>0.73</v>
      </c>
      <c r="AO21" s="3">
        <v>13.05</v>
      </c>
      <c r="AP21" s="3">
        <v>45.63</v>
      </c>
      <c r="AQ21" s="3">
        <v>66</v>
      </c>
      <c r="AR21" s="3">
        <v>233</v>
      </c>
      <c r="AS21" s="3">
        <v>38.6</v>
      </c>
      <c r="AT21" s="3">
        <v>3.7</v>
      </c>
      <c r="AU21" s="3">
        <v>98</v>
      </c>
      <c r="AV21" s="3">
        <v>0.9</v>
      </c>
      <c r="AW21" s="3">
        <v>18.7</v>
      </c>
      <c r="AX21" s="3">
        <v>18.100000000000001</v>
      </c>
      <c r="AY21" s="3">
        <v>39.1</v>
      </c>
      <c r="AZ21" s="3">
        <v>75.400000000000006</v>
      </c>
      <c r="BA21" s="3">
        <v>33.4</v>
      </c>
      <c r="BB21" s="3">
        <v>0.13</v>
      </c>
      <c r="BC21" s="3">
        <v>0.52</v>
      </c>
      <c r="BD21" s="3">
        <v>1.56</v>
      </c>
      <c r="BE21" s="3">
        <v>10</v>
      </c>
      <c r="BF21" s="3">
        <v>0.53</v>
      </c>
      <c r="BG21" s="3">
        <v>1.6E-2</v>
      </c>
      <c r="BH21" s="3">
        <v>21.1</v>
      </c>
      <c r="BI21" s="3">
        <v>37.4</v>
      </c>
      <c r="BJ21" s="3">
        <v>0.44</v>
      </c>
      <c r="BK21" s="3">
        <v>77.400000000000006</v>
      </c>
      <c r="BL21" s="3">
        <v>1.2E-2</v>
      </c>
      <c r="BM21" s="3">
        <v>3</v>
      </c>
      <c r="BN21" s="3">
        <v>1.81</v>
      </c>
      <c r="BO21" s="3">
        <v>0.13100000000000001</v>
      </c>
      <c r="BP21" s="3">
        <v>0.79</v>
      </c>
      <c r="BQ21" s="3">
        <v>1.2</v>
      </c>
      <c r="BR21" s="3">
        <v>1.6</v>
      </c>
      <c r="BS21" s="3">
        <v>0.92</v>
      </c>
      <c r="BT21" s="3" t="s">
        <v>142</v>
      </c>
      <c r="BU21" s="3">
        <v>11</v>
      </c>
      <c r="BV21" s="3">
        <v>0.7</v>
      </c>
      <c r="BW21" s="3">
        <v>0.03</v>
      </c>
      <c r="BX21" s="3">
        <v>6</v>
      </c>
    </row>
    <row r="22" spans="1:76" x14ac:dyDescent="0.25">
      <c r="A22" s="3">
        <v>39</v>
      </c>
      <c r="B22" s="3">
        <v>0.84</v>
      </c>
      <c r="C22" s="3">
        <v>15.25</v>
      </c>
      <c r="D22" s="3">
        <v>18.850000000000001</v>
      </c>
      <c r="E22" s="3">
        <v>56.4</v>
      </c>
      <c r="F22" s="3">
        <v>106</v>
      </c>
      <c r="G22" s="3">
        <v>25.1</v>
      </c>
      <c r="H22" s="3">
        <v>5</v>
      </c>
      <c r="I22" s="3">
        <v>130</v>
      </c>
      <c r="J22" s="3">
        <v>1.74</v>
      </c>
      <c r="K22" s="3">
        <v>13.5</v>
      </c>
      <c r="L22" s="3">
        <v>2.2999999999999998</v>
      </c>
      <c r="M22" s="3">
        <v>2.9</v>
      </c>
      <c r="N22" s="3">
        <v>12.8</v>
      </c>
      <c r="O22" s="3">
        <v>26.8</v>
      </c>
      <c r="P22" s="3">
        <v>0.09</v>
      </c>
      <c r="Q22" s="3">
        <v>0.56999999999999995</v>
      </c>
      <c r="R22" s="3">
        <v>0.43</v>
      </c>
      <c r="S22" s="3">
        <v>29</v>
      </c>
      <c r="T22" s="3">
        <v>0.23</v>
      </c>
      <c r="U22" s="3">
        <v>1.2999999999999999E-2</v>
      </c>
      <c r="V22" s="3">
        <v>18.5</v>
      </c>
      <c r="W22" s="3">
        <v>28.8</v>
      </c>
      <c r="X22" s="3">
        <v>0.39</v>
      </c>
      <c r="Y22" s="3">
        <v>227.2</v>
      </c>
      <c r="Z22" s="3">
        <v>4.5999999999999999E-2</v>
      </c>
      <c r="AA22" s="3" t="s">
        <v>146</v>
      </c>
      <c r="AB22" s="3">
        <v>1.25</v>
      </c>
      <c r="AC22" s="3">
        <v>1.0999999999999999E-2</v>
      </c>
      <c r="AD22" s="3">
        <v>0.12</v>
      </c>
      <c r="AE22" s="3">
        <v>0.5</v>
      </c>
      <c r="AF22" s="3">
        <v>2.6</v>
      </c>
      <c r="AG22" s="3">
        <v>0.3</v>
      </c>
      <c r="AH22" s="3" t="s">
        <v>142</v>
      </c>
      <c r="AI22" s="3">
        <v>26</v>
      </c>
      <c r="AJ22" s="3">
        <v>0.3</v>
      </c>
      <c r="AK22" s="3">
        <v>0.09</v>
      </c>
      <c r="AL22" s="3">
        <v>4.8</v>
      </c>
      <c r="AM22" s="3"/>
      <c r="AN22" s="3" t="s">
        <v>144</v>
      </c>
      <c r="AO22" s="3" t="s">
        <v>144</v>
      </c>
      <c r="AP22" s="3" t="s">
        <v>144</v>
      </c>
      <c r="AQ22" s="3" t="s">
        <v>144</v>
      </c>
      <c r="AR22" s="3" t="s">
        <v>144</v>
      </c>
      <c r="AS22" s="3" t="s">
        <v>144</v>
      </c>
      <c r="AT22" s="3" t="s">
        <v>144</v>
      </c>
      <c r="AU22" s="3" t="s">
        <v>144</v>
      </c>
      <c r="AV22" s="3" t="s">
        <v>144</v>
      </c>
      <c r="AW22" s="3" t="s">
        <v>144</v>
      </c>
      <c r="AX22" s="3" t="s">
        <v>144</v>
      </c>
      <c r="AY22" s="3" t="s">
        <v>144</v>
      </c>
      <c r="AZ22" s="3" t="s">
        <v>144</v>
      </c>
      <c r="BA22" s="3" t="s">
        <v>144</v>
      </c>
      <c r="BB22" s="3" t="s">
        <v>144</v>
      </c>
      <c r="BC22" s="3" t="s">
        <v>144</v>
      </c>
      <c r="BD22" s="3" t="s">
        <v>144</v>
      </c>
      <c r="BE22" s="3" t="s">
        <v>144</v>
      </c>
      <c r="BF22" s="3" t="s">
        <v>144</v>
      </c>
      <c r="BG22" s="3" t="s">
        <v>144</v>
      </c>
      <c r="BH22" s="3" t="s">
        <v>144</v>
      </c>
      <c r="BI22" s="3" t="s">
        <v>144</v>
      </c>
      <c r="BJ22" s="3" t="s">
        <v>144</v>
      </c>
      <c r="BK22" s="3" t="s">
        <v>144</v>
      </c>
      <c r="BL22" s="3" t="s">
        <v>144</v>
      </c>
      <c r="BM22" s="3" t="s">
        <v>144</v>
      </c>
      <c r="BN22" s="3" t="s">
        <v>144</v>
      </c>
      <c r="BO22" s="3" t="s">
        <v>144</v>
      </c>
      <c r="BP22" s="3" t="s">
        <v>144</v>
      </c>
      <c r="BQ22" s="3" t="s">
        <v>144</v>
      </c>
      <c r="BR22" s="3" t="s">
        <v>144</v>
      </c>
      <c r="BS22" s="3" t="s">
        <v>144</v>
      </c>
      <c r="BT22" s="3" t="s">
        <v>144</v>
      </c>
      <c r="BU22" s="3" t="s">
        <v>144</v>
      </c>
      <c r="BV22" s="3" t="s">
        <v>144</v>
      </c>
      <c r="BW22" s="3" t="s">
        <v>144</v>
      </c>
      <c r="BX22" s="3" t="s">
        <v>144</v>
      </c>
    </row>
    <row r="23" spans="1:76" x14ac:dyDescent="0.25">
      <c r="A23" s="3">
        <v>40</v>
      </c>
      <c r="B23" s="3">
        <v>0.45</v>
      </c>
      <c r="C23" s="3">
        <v>16</v>
      </c>
      <c r="D23" s="3">
        <v>50.22</v>
      </c>
      <c r="E23" s="3">
        <v>86.9</v>
      </c>
      <c r="F23" s="3">
        <v>143</v>
      </c>
      <c r="G23" s="3">
        <v>74.900000000000006</v>
      </c>
      <c r="H23" s="3">
        <v>5.5</v>
      </c>
      <c r="I23" s="3">
        <v>89</v>
      </c>
      <c r="J23" s="3">
        <v>1.21</v>
      </c>
      <c r="K23" s="3">
        <v>17.899999999999999</v>
      </c>
      <c r="L23" s="3">
        <v>10.3</v>
      </c>
      <c r="M23" s="3">
        <v>2.2999999999999998</v>
      </c>
      <c r="N23" s="3">
        <v>28.3</v>
      </c>
      <c r="O23" s="3">
        <v>57.8</v>
      </c>
      <c r="P23" s="3">
        <v>0.08</v>
      </c>
      <c r="Q23" s="3">
        <v>0.47</v>
      </c>
      <c r="R23" s="3">
        <v>0.97</v>
      </c>
      <c r="S23" s="3">
        <v>11</v>
      </c>
      <c r="T23" s="3">
        <v>0.51</v>
      </c>
      <c r="U23" s="3">
        <v>1.2E-2</v>
      </c>
      <c r="V23" s="3">
        <v>12.6</v>
      </c>
      <c r="W23" s="3">
        <v>47</v>
      </c>
      <c r="X23" s="3">
        <v>0.54</v>
      </c>
      <c r="Y23" s="3">
        <v>145.5</v>
      </c>
      <c r="Z23" s="3">
        <v>7.0000000000000001E-3</v>
      </c>
      <c r="AA23" s="3">
        <v>2</v>
      </c>
      <c r="AB23" s="3">
        <v>1.94</v>
      </c>
      <c r="AC23" s="3">
        <v>4.3999999999999997E-2</v>
      </c>
      <c r="AD23" s="3">
        <v>0.27</v>
      </c>
      <c r="AE23" s="3">
        <v>0.6</v>
      </c>
      <c r="AF23" s="3">
        <v>1.6</v>
      </c>
      <c r="AG23" s="3">
        <v>2.0499999999999998</v>
      </c>
      <c r="AH23" s="3" t="s">
        <v>142</v>
      </c>
      <c r="AI23" s="3">
        <v>11</v>
      </c>
      <c r="AJ23" s="3">
        <v>0.3</v>
      </c>
      <c r="AK23" s="3">
        <v>0.06</v>
      </c>
      <c r="AL23" s="3">
        <v>9.3000000000000007</v>
      </c>
      <c r="AM23" s="3"/>
      <c r="AN23" s="3" t="s">
        <v>144</v>
      </c>
      <c r="AO23" s="3" t="s">
        <v>144</v>
      </c>
      <c r="AP23" s="3" t="s">
        <v>144</v>
      </c>
      <c r="AQ23" s="3" t="s">
        <v>144</v>
      </c>
      <c r="AR23" s="3" t="s">
        <v>144</v>
      </c>
      <c r="AS23" s="3" t="s">
        <v>144</v>
      </c>
      <c r="AT23" s="3" t="s">
        <v>144</v>
      </c>
      <c r="AU23" s="3" t="s">
        <v>144</v>
      </c>
      <c r="AV23" s="3" t="s">
        <v>144</v>
      </c>
      <c r="AW23" s="3" t="s">
        <v>144</v>
      </c>
      <c r="AX23" s="3" t="s">
        <v>144</v>
      </c>
      <c r="AY23" s="3" t="s">
        <v>144</v>
      </c>
      <c r="AZ23" s="3" t="s">
        <v>144</v>
      </c>
      <c r="BA23" s="3" t="s">
        <v>144</v>
      </c>
      <c r="BB23" s="3" t="s">
        <v>144</v>
      </c>
      <c r="BC23" s="3" t="s">
        <v>144</v>
      </c>
      <c r="BD23" s="3" t="s">
        <v>144</v>
      </c>
      <c r="BE23" s="3" t="s">
        <v>144</v>
      </c>
      <c r="BF23" s="3" t="s">
        <v>144</v>
      </c>
      <c r="BG23" s="3" t="s">
        <v>144</v>
      </c>
      <c r="BH23" s="3" t="s">
        <v>144</v>
      </c>
      <c r="BI23" s="3" t="s">
        <v>144</v>
      </c>
      <c r="BJ23" s="3" t="s">
        <v>144</v>
      </c>
      <c r="BK23" s="3" t="s">
        <v>144</v>
      </c>
      <c r="BL23" s="3" t="s">
        <v>144</v>
      </c>
      <c r="BM23" s="3" t="s">
        <v>144</v>
      </c>
      <c r="BN23" s="3" t="s">
        <v>144</v>
      </c>
      <c r="BO23" s="3" t="s">
        <v>144</v>
      </c>
      <c r="BP23" s="3" t="s">
        <v>144</v>
      </c>
      <c r="BQ23" s="3" t="s">
        <v>144</v>
      </c>
      <c r="BR23" s="3" t="s">
        <v>144</v>
      </c>
      <c r="BS23" s="3" t="s">
        <v>144</v>
      </c>
      <c r="BT23" s="3" t="s">
        <v>144</v>
      </c>
      <c r="BU23" s="3" t="s">
        <v>144</v>
      </c>
      <c r="BV23" s="3" t="s">
        <v>144</v>
      </c>
      <c r="BW23" s="3" t="s">
        <v>144</v>
      </c>
      <c r="BX23" s="3" t="s">
        <v>144</v>
      </c>
    </row>
    <row r="24" spans="1:76" x14ac:dyDescent="0.25">
      <c r="A24" s="3">
        <v>41</v>
      </c>
      <c r="B24" s="3">
        <v>0.16</v>
      </c>
      <c r="C24" s="3">
        <v>16.64</v>
      </c>
      <c r="D24" s="3">
        <v>29.66</v>
      </c>
      <c r="E24" s="3">
        <v>148.80000000000001</v>
      </c>
      <c r="F24" s="3">
        <v>48</v>
      </c>
      <c r="G24" s="3">
        <v>84.8</v>
      </c>
      <c r="H24" s="3">
        <v>8.9</v>
      </c>
      <c r="I24" s="3">
        <v>99</v>
      </c>
      <c r="J24" s="3">
        <v>1.03</v>
      </c>
      <c r="K24" s="3">
        <v>10.3</v>
      </c>
      <c r="L24" s="3">
        <v>7.2</v>
      </c>
      <c r="M24" s="3">
        <v>0.7</v>
      </c>
      <c r="N24" s="3">
        <v>23.4</v>
      </c>
      <c r="O24" s="3">
        <v>28.6</v>
      </c>
      <c r="P24" s="3">
        <v>0.33</v>
      </c>
      <c r="Q24" s="3">
        <v>0.2</v>
      </c>
      <c r="R24" s="3">
        <v>0.84</v>
      </c>
      <c r="S24" s="3">
        <v>6</v>
      </c>
      <c r="T24" s="3">
        <v>0.41</v>
      </c>
      <c r="U24" s="3">
        <v>1.2E-2</v>
      </c>
      <c r="V24" s="3">
        <v>6.9</v>
      </c>
      <c r="W24" s="3">
        <v>52.6</v>
      </c>
      <c r="X24" s="3">
        <v>0.53</v>
      </c>
      <c r="Y24" s="3">
        <v>27.3</v>
      </c>
      <c r="Z24" s="3">
        <v>2E-3</v>
      </c>
      <c r="AA24" s="3">
        <v>2</v>
      </c>
      <c r="AB24" s="3">
        <v>1.68</v>
      </c>
      <c r="AC24" s="3">
        <v>2.4E-2</v>
      </c>
      <c r="AD24" s="3">
        <v>0.28999999999999998</v>
      </c>
      <c r="AE24" s="3">
        <v>0.4</v>
      </c>
      <c r="AF24" s="3">
        <v>0.8</v>
      </c>
      <c r="AG24" s="3">
        <v>0.8</v>
      </c>
      <c r="AH24" s="3" t="s">
        <v>142</v>
      </c>
      <c r="AI24" s="3" t="s">
        <v>145</v>
      </c>
      <c r="AJ24" s="3">
        <v>0.2</v>
      </c>
      <c r="AK24" s="3">
        <v>0.04</v>
      </c>
      <c r="AL24" s="3">
        <v>9.6999999999999993</v>
      </c>
      <c r="AM24" s="3"/>
      <c r="AN24" s="3" t="s">
        <v>144</v>
      </c>
      <c r="AO24" s="3" t="s">
        <v>144</v>
      </c>
      <c r="AP24" s="3" t="s">
        <v>144</v>
      </c>
      <c r="AQ24" s="3" t="s">
        <v>144</v>
      </c>
      <c r="AR24" s="3" t="s">
        <v>144</v>
      </c>
      <c r="AS24" s="3" t="s">
        <v>144</v>
      </c>
      <c r="AT24" s="3" t="s">
        <v>144</v>
      </c>
      <c r="AU24" s="3" t="s">
        <v>144</v>
      </c>
      <c r="AV24" s="3" t="s">
        <v>144</v>
      </c>
      <c r="AW24" s="3" t="s">
        <v>144</v>
      </c>
      <c r="AX24" s="3" t="s">
        <v>144</v>
      </c>
      <c r="AY24" s="3" t="s">
        <v>144</v>
      </c>
      <c r="AZ24" s="3" t="s">
        <v>144</v>
      </c>
      <c r="BA24" s="3" t="s">
        <v>144</v>
      </c>
      <c r="BB24" s="3" t="s">
        <v>144</v>
      </c>
      <c r="BC24" s="3" t="s">
        <v>144</v>
      </c>
      <c r="BD24" s="3" t="s">
        <v>144</v>
      </c>
      <c r="BE24" s="3" t="s">
        <v>144</v>
      </c>
      <c r="BF24" s="3" t="s">
        <v>144</v>
      </c>
      <c r="BG24" s="3" t="s">
        <v>144</v>
      </c>
      <c r="BH24" s="3" t="s">
        <v>144</v>
      </c>
      <c r="BI24" s="3" t="s">
        <v>144</v>
      </c>
      <c r="BJ24" s="3" t="s">
        <v>144</v>
      </c>
      <c r="BK24" s="3" t="s">
        <v>144</v>
      </c>
      <c r="BL24" s="3" t="s">
        <v>144</v>
      </c>
      <c r="BM24" s="3" t="s">
        <v>144</v>
      </c>
      <c r="BN24" s="3" t="s">
        <v>144</v>
      </c>
      <c r="BO24" s="3" t="s">
        <v>144</v>
      </c>
      <c r="BP24" s="3" t="s">
        <v>144</v>
      </c>
      <c r="BQ24" s="3" t="s">
        <v>144</v>
      </c>
      <c r="BR24" s="3" t="s">
        <v>144</v>
      </c>
      <c r="BS24" s="3" t="s">
        <v>144</v>
      </c>
      <c r="BT24" s="3" t="s">
        <v>144</v>
      </c>
      <c r="BU24" s="3" t="s">
        <v>144</v>
      </c>
      <c r="BV24" s="3" t="s">
        <v>144</v>
      </c>
      <c r="BW24" s="3" t="s">
        <v>144</v>
      </c>
      <c r="BX24" s="3" t="s">
        <v>144</v>
      </c>
    </row>
    <row r="25" spans="1:76" x14ac:dyDescent="0.25">
      <c r="A25" s="3">
        <v>42</v>
      </c>
      <c r="B25" s="3">
        <v>0.14000000000000001</v>
      </c>
      <c r="C25" s="3">
        <v>8.56</v>
      </c>
      <c r="D25" s="3">
        <v>28.85</v>
      </c>
      <c r="E25" s="3">
        <v>84.1</v>
      </c>
      <c r="F25" s="3">
        <v>22</v>
      </c>
      <c r="G25" s="3">
        <v>52.3</v>
      </c>
      <c r="H25" s="3">
        <v>4.0999999999999996</v>
      </c>
      <c r="I25" s="3">
        <v>112</v>
      </c>
      <c r="J25" s="3">
        <v>0.93</v>
      </c>
      <c r="K25" s="3">
        <v>5.5</v>
      </c>
      <c r="L25" s="3">
        <v>3.1</v>
      </c>
      <c r="M25" s="3" t="s">
        <v>147</v>
      </c>
      <c r="N25" s="3">
        <v>14.2</v>
      </c>
      <c r="O25" s="3">
        <v>32.1</v>
      </c>
      <c r="P25" s="3">
        <v>0.02</v>
      </c>
      <c r="Q25" s="3">
        <v>0.1</v>
      </c>
      <c r="R25" s="3">
        <v>0.52</v>
      </c>
      <c r="S25" s="3">
        <v>6</v>
      </c>
      <c r="T25" s="3">
        <v>0.25</v>
      </c>
      <c r="U25" s="3">
        <v>4.0000000000000001E-3</v>
      </c>
      <c r="V25" s="3">
        <v>7.6</v>
      </c>
      <c r="W25" s="3">
        <v>50.5</v>
      </c>
      <c r="X25" s="3">
        <v>0.32</v>
      </c>
      <c r="Y25" s="3">
        <v>134.69999999999999</v>
      </c>
      <c r="Z25" s="3">
        <v>2E-3</v>
      </c>
      <c r="AA25" s="3">
        <v>2</v>
      </c>
      <c r="AB25" s="3">
        <v>1.62</v>
      </c>
      <c r="AC25" s="3">
        <v>3.9E-2</v>
      </c>
      <c r="AD25" s="3">
        <v>0.35</v>
      </c>
      <c r="AE25" s="3">
        <v>0.5</v>
      </c>
      <c r="AF25" s="3">
        <v>1</v>
      </c>
      <c r="AG25" s="3">
        <v>0.61</v>
      </c>
      <c r="AH25" s="3" t="s">
        <v>142</v>
      </c>
      <c r="AI25" s="3">
        <v>11</v>
      </c>
      <c r="AJ25" s="3" t="s">
        <v>143</v>
      </c>
      <c r="AK25" s="3" t="s">
        <v>142</v>
      </c>
      <c r="AL25" s="3">
        <v>9.8000000000000007</v>
      </c>
      <c r="AM25" s="3"/>
      <c r="AN25" s="3" t="s">
        <v>144</v>
      </c>
      <c r="AO25" s="3" t="s">
        <v>144</v>
      </c>
      <c r="AP25" s="3" t="s">
        <v>144</v>
      </c>
      <c r="AQ25" s="3" t="s">
        <v>144</v>
      </c>
      <c r="AR25" s="3" t="s">
        <v>144</v>
      </c>
      <c r="AS25" s="3" t="s">
        <v>144</v>
      </c>
      <c r="AT25" s="3" t="s">
        <v>144</v>
      </c>
      <c r="AU25" s="3" t="s">
        <v>144</v>
      </c>
      <c r="AV25" s="3" t="s">
        <v>144</v>
      </c>
      <c r="AW25" s="3" t="s">
        <v>144</v>
      </c>
      <c r="AX25" s="3" t="s">
        <v>144</v>
      </c>
      <c r="AY25" s="3" t="s">
        <v>144</v>
      </c>
      <c r="AZ25" s="3" t="s">
        <v>144</v>
      </c>
      <c r="BA25" s="3" t="s">
        <v>144</v>
      </c>
      <c r="BB25" s="3" t="s">
        <v>144</v>
      </c>
      <c r="BC25" s="3" t="s">
        <v>144</v>
      </c>
      <c r="BD25" s="3" t="s">
        <v>144</v>
      </c>
      <c r="BE25" s="3" t="s">
        <v>144</v>
      </c>
      <c r="BF25" s="3" t="s">
        <v>144</v>
      </c>
      <c r="BG25" s="3" t="s">
        <v>144</v>
      </c>
      <c r="BH25" s="3" t="s">
        <v>144</v>
      </c>
      <c r="BI25" s="3" t="s">
        <v>144</v>
      </c>
      <c r="BJ25" s="3" t="s">
        <v>144</v>
      </c>
      <c r="BK25" s="3" t="s">
        <v>144</v>
      </c>
      <c r="BL25" s="3" t="s">
        <v>144</v>
      </c>
      <c r="BM25" s="3" t="s">
        <v>144</v>
      </c>
      <c r="BN25" s="3" t="s">
        <v>144</v>
      </c>
      <c r="BO25" s="3" t="s">
        <v>144</v>
      </c>
      <c r="BP25" s="3" t="s">
        <v>144</v>
      </c>
      <c r="BQ25" s="3" t="s">
        <v>144</v>
      </c>
      <c r="BR25" s="3" t="s">
        <v>144</v>
      </c>
      <c r="BS25" s="3" t="s">
        <v>144</v>
      </c>
      <c r="BT25" s="3" t="s">
        <v>144</v>
      </c>
      <c r="BU25" s="3" t="s">
        <v>144</v>
      </c>
      <c r="BV25" s="3" t="s">
        <v>144</v>
      </c>
      <c r="BW25" s="3" t="s">
        <v>144</v>
      </c>
      <c r="BX25" s="3" t="s">
        <v>144</v>
      </c>
    </row>
    <row r="26" spans="1:76" x14ac:dyDescent="0.25">
      <c r="A26" s="3">
        <v>43</v>
      </c>
      <c r="B26" s="3">
        <v>0.12</v>
      </c>
      <c r="C26" s="3">
        <v>18.899999999999999</v>
      </c>
      <c r="D26" s="3">
        <v>31.79</v>
      </c>
      <c r="E26" s="3">
        <v>63.3</v>
      </c>
      <c r="F26" s="3">
        <v>16</v>
      </c>
      <c r="G26" s="3">
        <v>35.1</v>
      </c>
      <c r="H26" s="3">
        <v>3.2</v>
      </c>
      <c r="I26" s="3">
        <v>60</v>
      </c>
      <c r="J26" s="3">
        <v>0.54</v>
      </c>
      <c r="K26" s="3">
        <v>2.6</v>
      </c>
      <c r="L26" s="3">
        <v>4.3</v>
      </c>
      <c r="M26" s="3">
        <v>0.3</v>
      </c>
      <c r="N26" s="3">
        <v>17</v>
      </c>
      <c r="O26" s="3">
        <v>15.9</v>
      </c>
      <c r="P26" s="3">
        <v>0.05</v>
      </c>
      <c r="Q26" s="3">
        <v>0.23</v>
      </c>
      <c r="R26" s="3">
        <v>0.56000000000000005</v>
      </c>
      <c r="S26" s="3">
        <v>4</v>
      </c>
      <c r="T26" s="3">
        <v>0.24</v>
      </c>
      <c r="U26" s="3">
        <v>2E-3</v>
      </c>
      <c r="V26" s="3">
        <v>9.1999999999999993</v>
      </c>
      <c r="W26" s="3">
        <v>52.8</v>
      </c>
      <c r="X26" s="3">
        <v>0.32</v>
      </c>
      <c r="Y26" s="3">
        <v>88.2</v>
      </c>
      <c r="Z26" s="3">
        <v>2E-3</v>
      </c>
      <c r="AA26" s="3">
        <v>2</v>
      </c>
      <c r="AB26" s="3">
        <v>0.99</v>
      </c>
      <c r="AC26" s="3">
        <v>4.8000000000000001E-2</v>
      </c>
      <c r="AD26" s="3">
        <v>0.13</v>
      </c>
      <c r="AE26" s="3">
        <v>0.3</v>
      </c>
      <c r="AF26" s="3">
        <v>0.9</v>
      </c>
      <c r="AG26" s="3">
        <v>0.48</v>
      </c>
      <c r="AH26" s="3" t="s">
        <v>142</v>
      </c>
      <c r="AI26" s="3">
        <v>19</v>
      </c>
      <c r="AJ26" s="3">
        <v>0.2</v>
      </c>
      <c r="AK26" s="3">
        <v>0.03</v>
      </c>
      <c r="AL26" s="3">
        <v>5.6</v>
      </c>
      <c r="AM26" s="3"/>
      <c r="AN26" s="3" t="s">
        <v>144</v>
      </c>
      <c r="AO26" s="3" t="s">
        <v>144</v>
      </c>
      <c r="AP26" s="3" t="s">
        <v>144</v>
      </c>
      <c r="AQ26" s="3" t="s">
        <v>144</v>
      </c>
      <c r="AR26" s="3" t="s">
        <v>144</v>
      </c>
      <c r="AS26" s="3" t="s">
        <v>144</v>
      </c>
      <c r="AT26" s="3" t="s">
        <v>144</v>
      </c>
      <c r="AU26" s="3" t="s">
        <v>144</v>
      </c>
      <c r="AV26" s="3" t="s">
        <v>144</v>
      </c>
      <c r="AW26" s="3" t="s">
        <v>144</v>
      </c>
      <c r="AX26" s="3" t="s">
        <v>144</v>
      </c>
      <c r="AY26" s="3" t="s">
        <v>144</v>
      </c>
      <c r="AZ26" s="3" t="s">
        <v>144</v>
      </c>
      <c r="BA26" s="3" t="s">
        <v>144</v>
      </c>
      <c r="BB26" s="3" t="s">
        <v>144</v>
      </c>
      <c r="BC26" s="3" t="s">
        <v>144</v>
      </c>
      <c r="BD26" s="3" t="s">
        <v>144</v>
      </c>
      <c r="BE26" s="3" t="s">
        <v>144</v>
      </c>
      <c r="BF26" s="3" t="s">
        <v>144</v>
      </c>
      <c r="BG26" s="3" t="s">
        <v>144</v>
      </c>
      <c r="BH26" s="3" t="s">
        <v>144</v>
      </c>
      <c r="BI26" s="3" t="s">
        <v>144</v>
      </c>
      <c r="BJ26" s="3" t="s">
        <v>144</v>
      </c>
      <c r="BK26" s="3" t="s">
        <v>144</v>
      </c>
      <c r="BL26" s="3" t="s">
        <v>144</v>
      </c>
      <c r="BM26" s="3" t="s">
        <v>144</v>
      </c>
      <c r="BN26" s="3" t="s">
        <v>144</v>
      </c>
      <c r="BO26" s="3" t="s">
        <v>144</v>
      </c>
      <c r="BP26" s="3" t="s">
        <v>144</v>
      </c>
      <c r="BQ26" s="3" t="s">
        <v>144</v>
      </c>
      <c r="BR26" s="3" t="s">
        <v>144</v>
      </c>
      <c r="BS26" s="3" t="s">
        <v>144</v>
      </c>
      <c r="BT26" s="3" t="s">
        <v>144</v>
      </c>
      <c r="BU26" s="3" t="s">
        <v>144</v>
      </c>
      <c r="BV26" s="3" t="s">
        <v>144</v>
      </c>
      <c r="BW26" s="3" t="s">
        <v>144</v>
      </c>
      <c r="BX26" s="3" t="s">
        <v>144</v>
      </c>
    </row>
    <row r="27" spans="1:76" x14ac:dyDescent="0.25">
      <c r="A27" s="3">
        <v>44</v>
      </c>
      <c r="B27" s="3">
        <v>0.3</v>
      </c>
      <c r="C27" s="3">
        <v>4.6500000000000004</v>
      </c>
      <c r="D27" s="3">
        <v>48.29</v>
      </c>
      <c r="E27" s="3">
        <v>87.9</v>
      </c>
      <c r="F27" s="3">
        <v>46</v>
      </c>
      <c r="G27" s="3">
        <v>10</v>
      </c>
      <c r="H27" s="3">
        <v>4</v>
      </c>
      <c r="I27" s="3">
        <v>156</v>
      </c>
      <c r="J27" s="3">
        <v>1.02</v>
      </c>
      <c r="K27" s="3">
        <v>6.3</v>
      </c>
      <c r="L27" s="3">
        <v>2.5</v>
      </c>
      <c r="M27" s="3">
        <v>0.9</v>
      </c>
      <c r="N27" s="3">
        <v>17.7</v>
      </c>
      <c r="O27" s="3">
        <v>133.19999999999999</v>
      </c>
      <c r="P27" s="3">
        <v>0.11</v>
      </c>
      <c r="Q27" s="3">
        <v>0.19</v>
      </c>
      <c r="R27" s="3">
        <v>1.19</v>
      </c>
      <c r="S27" s="3">
        <v>10</v>
      </c>
      <c r="T27" s="3">
        <v>0.73</v>
      </c>
      <c r="U27" s="3">
        <v>8.0000000000000002E-3</v>
      </c>
      <c r="V27" s="3">
        <v>6.8</v>
      </c>
      <c r="W27" s="3">
        <v>10.199999999999999</v>
      </c>
      <c r="X27" s="3">
        <v>0.37</v>
      </c>
      <c r="Y27" s="3">
        <v>379</v>
      </c>
      <c r="Z27" s="3">
        <v>0.01</v>
      </c>
      <c r="AA27" s="3">
        <v>4</v>
      </c>
      <c r="AB27" s="3">
        <v>3.02</v>
      </c>
      <c r="AC27" s="3">
        <v>2.5999999999999999E-2</v>
      </c>
      <c r="AD27" s="3">
        <v>0.84</v>
      </c>
      <c r="AE27" s="3">
        <v>0.5</v>
      </c>
      <c r="AF27" s="3">
        <v>1.2</v>
      </c>
      <c r="AG27" s="3">
        <v>1.08</v>
      </c>
      <c r="AH27" s="3" t="s">
        <v>142</v>
      </c>
      <c r="AI27" s="3">
        <v>11</v>
      </c>
      <c r="AJ27" s="3">
        <v>0.4</v>
      </c>
      <c r="AK27" s="3">
        <v>0.03</v>
      </c>
      <c r="AL27" s="3">
        <v>12.5</v>
      </c>
      <c r="AM27" s="3"/>
      <c r="AN27" s="3" t="s">
        <v>144</v>
      </c>
      <c r="AO27" s="3" t="s">
        <v>144</v>
      </c>
      <c r="AP27" s="3" t="s">
        <v>144</v>
      </c>
      <c r="AQ27" s="3" t="s">
        <v>144</v>
      </c>
      <c r="AR27" s="3" t="s">
        <v>144</v>
      </c>
      <c r="AS27" s="3" t="s">
        <v>144</v>
      </c>
      <c r="AT27" s="3" t="s">
        <v>144</v>
      </c>
      <c r="AU27" s="3" t="s">
        <v>144</v>
      </c>
      <c r="AV27" s="3" t="s">
        <v>144</v>
      </c>
      <c r="AW27" s="3" t="s">
        <v>144</v>
      </c>
      <c r="AX27" s="3" t="s">
        <v>144</v>
      </c>
      <c r="AY27" s="3" t="s">
        <v>144</v>
      </c>
      <c r="AZ27" s="3" t="s">
        <v>144</v>
      </c>
      <c r="BA27" s="3" t="s">
        <v>144</v>
      </c>
      <c r="BB27" s="3" t="s">
        <v>144</v>
      </c>
      <c r="BC27" s="3" t="s">
        <v>144</v>
      </c>
      <c r="BD27" s="3" t="s">
        <v>144</v>
      </c>
      <c r="BE27" s="3" t="s">
        <v>144</v>
      </c>
      <c r="BF27" s="3" t="s">
        <v>144</v>
      </c>
      <c r="BG27" s="3" t="s">
        <v>144</v>
      </c>
      <c r="BH27" s="3" t="s">
        <v>144</v>
      </c>
      <c r="BI27" s="3" t="s">
        <v>144</v>
      </c>
      <c r="BJ27" s="3" t="s">
        <v>144</v>
      </c>
      <c r="BK27" s="3" t="s">
        <v>144</v>
      </c>
      <c r="BL27" s="3" t="s">
        <v>144</v>
      </c>
      <c r="BM27" s="3" t="s">
        <v>144</v>
      </c>
      <c r="BN27" s="3" t="s">
        <v>144</v>
      </c>
      <c r="BO27" s="3" t="s">
        <v>144</v>
      </c>
      <c r="BP27" s="3" t="s">
        <v>144</v>
      </c>
      <c r="BQ27" s="3" t="s">
        <v>144</v>
      </c>
      <c r="BR27" s="3" t="s">
        <v>144</v>
      </c>
      <c r="BS27" s="3" t="s">
        <v>144</v>
      </c>
      <c r="BT27" s="3" t="s">
        <v>144</v>
      </c>
      <c r="BU27" s="3" t="s">
        <v>144</v>
      </c>
      <c r="BV27" s="3" t="s">
        <v>144</v>
      </c>
      <c r="BW27" s="3" t="s">
        <v>144</v>
      </c>
      <c r="BX27" s="3" t="s">
        <v>144</v>
      </c>
    </row>
    <row r="28" spans="1:76" x14ac:dyDescent="0.25">
      <c r="A28" s="3">
        <v>45</v>
      </c>
      <c r="B28" s="3">
        <v>0.08</v>
      </c>
      <c r="C28" s="3">
        <v>11.78</v>
      </c>
      <c r="D28" s="3">
        <v>35.82</v>
      </c>
      <c r="E28" s="3">
        <v>74.3</v>
      </c>
      <c r="F28" s="3">
        <v>11</v>
      </c>
      <c r="G28" s="3">
        <v>18.8</v>
      </c>
      <c r="H28" s="3">
        <v>3.5</v>
      </c>
      <c r="I28" s="3">
        <v>124</v>
      </c>
      <c r="J28" s="3">
        <v>0.72</v>
      </c>
      <c r="K28" s="3">
        <v>6.3</v>
      </c>
      <c r="L28" s="3">
        <v>8.6</v>
      </c>
      <c r="M28" s="3" t="s">
        <v>147</v>
      </c>
      <c r="N28" s="3">
        <v>27.5</v>
      </c>
      <c r="O28" s="3">
        <v>16.8</v>
      </c>
      <c r="P28" s="3">
        <v>0.27</v>
      </c>
      <c r="Q28" s="3">
        <v>0.99</v>
      </c>
      <c r="R28" s="3">
        <v>1.05</v>
      </c>
      <c r="S28" s="3">
        <v>3</v>
      </c>
      <c r="T28" s="3">
        <v>0.42</v>
      </c>
      <c r="U28" s="3">
        <v>1.4999999999999999E-2</v>
      </c>
      <c r="V28" s="3">
        <v>15.3</v>
      </c>
      <c r="W28" s="3">
        <v>14.9</v>
      </c>
      <c r="X28" s="3">
        <v>0.35</v>
      </c>
      <c r="Y28" s="3">
        <v>64</v>
      </c>
      <c r="Z28" s="3">
        <v>3.0000000000000001E-3</v>
      </c>
      <c r="AA28" s="3">
        <v>2</v>
      </c>
      <c r="AB28" s="3">
        <v>1.21</v>
      </c>
      <c r="AC28" s="3">
        <v>6.4000000000000001E-2</v>
      </c>
      <c r="AD28" s="3">
        <v>0.2</v>
      </c>
      <c r="AE28" s="3">
        <v>0.5</v>
      </c>
      <c r="AF28" s="3">
        <v>0.4</v>
      </c>
      <c r="AG28" s="3">
        <v>0.69</v>
      </c>
      <c r="AH28" s="3" t="s">
        <v>142</v>
      </c>
      <c r="AI28" s="3" t="s">
        <v>145</v>
      </c>
      <c r="AJ28" s="3">
        <v>0.4</v>
      </c>
      <c r="AK28" s="3" t="s">
        <v>142</v>
      </c>
      <c r="AL28" s="3">
        <v>6.8</v>
      </c>
      <c r="AM28" s="3"/>
      <c r="AN28" s="3" t="s">
        <v>144</v>
      </c>
      <c r="AO28" s="3" t="s">
        <v>144</v>
      </c>
      <c r="AP28" s="3" t="s">
        <v>144</v>
      </c>
      <c r="AQ28" s="3" t="s">
        <v>144</v>
      </c>
      <c r="AR28" s="3" t="s">
        <v>144</v>
      </c>
      <c r="AS28" s="3" t="s">
        <v>144</v>
      </c>
      <c r="AT28" s="3" t="s">
        <v>144</v>
      </c>
      <c r="AU28" s="3" t="s">
        <v>144</v>
      </c>
      <c r="AV28" s="3" t="s">
        <v>144</v>
      </c>
      <c r="AW28" s="3" t="s">
        <v>144</v>
      </c>
      <c r="AX28" s="3" t="s">
        <v>144</v>
      </c>
      <c r="AY28" s="3" t="s">
        <v>144</v>
      </c>
      <c r="AZ28" s="3" t="s">
        <v>144</v>
      </c>
      <c r="BA28" s="3" t="s">
        <v>144</v>
      </c>
      <c r="BB28" s="3" t="s">
        <v>144</v>
      </c>
      <c r="BC28" s="3" t="s">
        <v>144</v>
      </c>
      <c r="BD28" s="3" t="s">
        <v>144</v>
      </c>
      <c r="BE28" s="3" t="s">
        <v>144</v>
      </c>
      <c r="BF28" s="3" t="s">
        <v>144</v>
      </c>
      <c r="BG28" s="3" t="s">
        <v>144</v>
      </c>
      <c r="BH28" s="3" t="s">
        <v>144</v>
      </c>
      <c r="BI28" s="3" t="s">
        <v>144</v>
      </c>
      <c r="BJ28" s="3" t="s">
        <v>144</v>
      </c>
      <c r="BK28" s="3" t="s">
        <v>144</v>
      </c>
      <c r="BL28" s="3" t="s">
        <v>144</v>
      </c>
      <c r="BM28" s="3" t="s">
        <v>144</v>
      </c>
      <c r="BN28" s="3" t="s">
        <v>144</v>
      </c>
      <c r="BO28" s="3" t="s">
        <v>144</v>
      </c>
      <c r="BP28" s="3" t="s">
        <v>144</v>
      </c>
      <c r="BQ28" s="3" t="s">
        <v>144</v>
      </c>
      <c r="BR28" s="3" t="s">
        <v>144</v>
      </c>
      <c r="BS28" s="3" t="s">
        <v>144</v>
      </c>
      <c r="BT28" s="3" t="s">
        <v>144</v>
      </c>
      <c r="BU28" s="3" t="s">
        <v>144</v>
      </c>
      <c r="BV28" s="3" t="s">
        <v>144</v>
      </c>
      <c r="BW28" s="3" t="s">
        <v>144</v>
      </c>
      <c r="BX28" s="3" t="s">
        <v>144</v>
      </c>
    </row>
    <row r="29" spans="1:76" x14ac:dyDescent="0.25">
      <c r="A29" s="3">
        <v>46</v>
      </c>
      <c r="B29" s="3">
        <v>0.11</v>
      </c>
      <c r="C29" s="3">
        <v>7.57</v>
      </c>
      <c r="D29" s="3">
        <v>33.450000000000003</v>
      </c>
      <c r="E29" s="3">
        <v>75.8</v>
      </c>
      <c r="F29" s="3">
        <v>16</v>
      </c>
      <c r="G29" s="3">
        <v>12.8</v>
      </c>
      <c r="H29" s="3">
        <v>1.5</v>
      </c>
      <c r="I29" s="3">
        <v>202</v>
      </c>
      <c r="J29" s="3">
        <v>0.48</v>
      </c>
      <c r="K29" s="3">
        <v>11.1</v>
      </c>
      <c r="L29" s="3">
        <v>9.8000000000000007</v>
      </c>
      <c r="M29" s="3">
        <v>0.3</v>
      </c>
      <c r="N29" s="3">
        <v>48.3</v>
      </c>
      <c r="O29" s="3">
        <v>32.299999999999997</v>
      </c>
      <c r="P29" s="3">
        <v>0.28000000000000003</v>
      </c>
      <c r="Q29" s="3">
        <v>0.62</v>
      </c>
      <c r="R29" s="3">
        <v>1.82</v>
      </c>
      <c r="S29" s="3" t="s">
        <v>141</v>
      </c>
      <c r="T29" s="3">
        <v>0.48</v>
      </c>
      <c r="U29" s="3">
        <v>7.0000000000000001E-3</v>
      </c>
      <c r="V29" s="3">
        <v>12.9</v>
      </c>
      <c r="W29" s="3">
        <v>13.9</v>
      </c>
      <c r="X29" s="3">
        <v>0.27</v>
      </c>
      <c r="Y29" s="3">
        <v>122</v>
      </c>
      <c r="Z29" s="3">
        <v>3.0000000000000001E-3</v>
      </c>
      <c r="AA29" s="3">
        <v>3</v>
      </c>
      <c r="AB29" s="3">
        <v>1.33</v>
      </c>
      <c r="AC29" s="3">
        <v>0.08</v>
      </c>
      <c r="AD29" s="3">
        <v>0.34</v>
      </c>
      <c r="AE29" s="3">
        <v>0.5</v>
      </c>
      <c r="AF29" s="3">
        <v>0.6</v>
      </c>
      <c r="AG29" s="3">
        <v>0.55000000000000004</v>
      </c>
      <c r="AH29" s="3" t="s">
        <v>142</v>
      </c>
      <c r="AI29" s="3">
        <v>17</v>
      </c>
      <c r="AJ29" s="3">
        <v>0.1</v>
      </c>
      <c r="AK29" s="3">
        <v>0.03</v>
      </c>
      <c r="AL29" s="3">
        <v>6.8</v>
      </c>
      <c r="AM29" s="3"/>
      <c r="AN29" s="3" t="s">
        <v>144</v>
      </c>
      <c r="AO29" s="3" t="s">
        <v>144</v>
      </c>
      <c r="AP29" s="3" t="s">
        <v>144</v>
      </c>
      <c r="AQ29" s="3" t="s">
        <v>144</v>
      </c>
      <c r="AR29" s="3" t="s">
        <v>144</v>
      </c>
      <c r="AS29" s="3" t="s">
        <v>144</v>
      </c>
      <c r="AT29" s="3" t="s">
        <v>144</v>
      </c>
      <c r="AU29" s="3" t="s">
        <v>144</v>
      </c>
      <c r="AV29" s="3" t="s">
        <v>144</v>
      </c>
      <c r="AW29" s="3" t="s">
        <v>144</v>
      </c>
      <c r="AX29" s="3" t="s">
        <v>144</v>
      </c>
      <c r="AY29" s="3" t="s">
        <v>144</v>
      </c>
      <c r="AZ29" s="3" t="s">
        <v>144</v>
      </c>
      <c r="BA29" s="3" t="s">
        <v>144</v>
      </c>
      <c r="BB29" s="3" t="s">
        <v>144</v>
      </c>
      <c r="BC29" s="3" t="s">
        <v>144</v>
      </c>
      <c r="BD29" s="3" t="s">
        <v>144</v>
      </c>
      <c r="BE29" s="3" t="s">
        <v>144</v>
      </c>
      <c r="BF29" s="3" t="s">
        <v>144</v>
      </c>
      <c r="BG29" s="3" t="s">
        <v>144</v>
      </c>
      <c r="BH29" s="3" t="s">
        <v>144</v>
      </c>
      <c r="BI29" s="3" t="s">
        <v>144</v>
      </c>
      <c r="BJ29" s="3" t="s">
        <v>144</v>
      </c>
      <c r="BK29" s="3" t="s">
        <v>144</v>
      </c>
      <c r="BL29" s="3" t="s">
        <v>144</v>
      </c>
      <c r="BM29" s="3" t="s">
        <v>144</v>
      </c>
      <c r="BN29" s="3" t="s">
        <v>144</v>
      </c>
      <c r="BO29" s="3" t="s">
        <v>144</v>
      </c>
      <c r="BP29" s="3" t="s">
        <v>144</v>
      </c>
      <c r="BQ29" s="3" t="s">
        <v>144</v>
      </c>
      <c r="BR29" s="3" t="s">
        <v>144</v>
      </c>
      <c r="BS29" s="3" t="s">
        <v>144</v>
      </c>
      <c r="BT29" s="3" t="s">
        <v>144</v>
      </c>
      <c r="BU29" s="3" t="s">
        <v>144</v>
      </c>
      <c r="BV29" s="3" t="s">
        <v>144</v>
      </c>
      <c r="BW29" s="3" t="s">
        <v>144</v>
      </c>
      <c r="BX29" s="3" t="s">
        <v>144</v>
      </c>
    </row>
    <row r="30" spans="1:76" x14ac:dyDescent="0.25">
      <c r="A30" s="3">
        <v>47</v>
      </c>
      <c r="B30" s="3">
        <v>7.0000000000000007E-2</v>
      </c>
      <c r="C30" s="3">
        <v>9.17</v>
      </c>
      <c r="D30" s="3">
        <v>24.8</v>
      </c>
      <c r="E30" s="3">
        <v>64</v>
      </c>
      <c r="F30" s="3">
        <v>40</v>
      </c>
      <c r="G30" s="3">
        <v>18.8</v>
      </c>
      <c r="H30" s="3">
        <v>2.1</v>
      </c>
      <c r="I30" s="3">
        <v>81</v>
      </c>
      <c r="J30" s="3">
        <v>0.55000000000000004</v>
      </c>
      <c r="K30" s="3">
        <v>7</v>
      </c>
      <c r="L30" s="3">
        <v>8.8000000000000007</v>
      </c>
      <c r="M30" s="3">
        <v>1.1000000000000001</v>
      </c>
      <c r="N30" s="3">
        <v>27.5</v>
      </c>
      <c r="O30" s="3">
        <v>17.100000000000001</v>
      </c>
      <c r="P30" s="3">
        <v>0.11</v>
      </c>
      <c r="Q30" s="3">
        <v>0.63</v>
      </c>
      <c r="R30" s="3">
        <v>0.85</v>
      </c>
      <c r="S30" s="3">
        <v>4</v>
      </c>
      <c r="T30" s="3">
        <v>0.28999999999999998</v>
      </c>
      <c r="U30" s="3">
        <v>1.4E-2</v>
      </c>
      <c r="V30" s="3">
        <v>16.8</v>
      </c>
      <c r="W30" s="3">
        <v>21.9</v>
      </c>
      <c r="X30" s="3">
        <v>0.25</v>
      </c>
      <c r="Y30" s="3">
        <v>59.7</v>
      </c>
      <c r="Z30" s="3">
        <v>4.0000000000000001E-3</v>
      </c>
      <c r="AA30" s="3">
        <v>4</v>
      </c>
      <c r="AB30" s="3">
        <v>0.92</v>
      </c>
      <c r="AC30" s="3">
        <v>6.9000000000000006E-2</v>
      </c>
      <c r="AD30" s="3">
        <v>0.2</v>
      </c>
      <c r="AE30" s="3">
        <v>0.3</v>
      </c>
      <c r="AF30" s="3">
        <v>0.7</v>
      </c>
      <c r="AG30" s="3">
        <v>0.38</v>
      </c>
      <c r="AH30" s="3" t="s">
        <v>142</v>
      </c>
      <c r="AI30" s="3">
        <v>7</v>
      </c>
      <c r="AJ30" s="3" t="s">
        <v>143</v>
      </c>
      <c r="AK30" s="3">
        <v>0.03</v>
      </c>
      <c r="AL30" s="3">
        <v>5</v>
      </c>
      <c r="AM30" s="3"/>
      <c r="AN30" s="3" t="s">
        <v>144</v>
      </c>
      <c r="AO30" s="3" t="s">
        <v>144</v>
      </c>
      <c r="AP30" s="3" t="s">
        <v>144</v>
      </c>
      <c r="AQ30" s="3" t="s">
        <v>144</v>
      </c>
      <c r="AR30" s="3" t="s">
        <v>144</v>
      </c>
      <c r="AS30" s="3" t="s">
        <v>144</v>
      </c>
      <c r="AT30" s="3" t="s">
        <v>144</v>
      </c>
      <c r="AU30" s="3" t="s">
        <v>144</v>
      </c>
      <c r="AV30" s="3" t="s">
        <v>144</v>
      </c>
      <c r="AW30" s="3" t="s">
        <v>144</v>
      </c>
      <c r="AX30" s="3" t="s">
        <v>144</v>
      </c>
      <c r="AY30" s="3" t="s">
        <v>144</v>
      </c>
      <c r="AZ30" s="3" t="s">
        <v>144</v>
      </c>
      <c r="BA30" s="3" t="s">
        <v>144</v>
      </c>
      <c r="BB30" s="3" t="s">
        <v>144</v>
      </c>
      <c r="BC30" s="3" t="s">
        <v>144</v>
      </c>
      <c r="BD30" s="3" t="s">
        <v>144</v>
      </c>
      <c r="BE30" s="3" t="s">
        <v>144</v>
      </c>
      <c r="BF30" s="3" t="s">
        <v>144</v>
      </c>
      <c r="BG30" s="3" t="s">
        <v>144</v>
      </c>
      <c r="BH30" s="3" t="s">
        <v>144</v>
      </c>
      <c r="BI30" s="3" t="s">
        <v>144</v>
      </c>
      <c r="BJ30" s="3" t="s">
        <v>144</v>
      </c>
      <c r="BK30" s="3" t="s">
        <v>144</v>
      </c>
      <c r="BL30" s="3" t="s">
        <v>144</v>
      </c>
      <c r="BM30" s="3" t="s">
        <v>144</v>
      </c>
      <c r="BN30" s="3" t="s">
        <v>144</v>
      </c>
      <c r="BO30" s="3" t="s">
        <v>144</v>
      </c>
      <c r="BP30" s="3" t="s">
        <v>144</v>
      </c>
      <c r="BQ30" s="3" t="s">
        <v>144</v>
      </c>
      <c r="BR30" s="3" t="s">
        <v>144</v>
      </c>
      <c r="BS30" s="3" t="s">
        <v>144</v>
      </c>
      <c r="BT30" s="3" t="s">
        <v>144</v>
      </c>
      <c r="BU30" s="3" t="s">
        <v>144</v>
      </c>
      <c r="BV30" s="3" t="s">
        <v>144</v>
      </c>
      <c r="BW30" s="3" t="s">
        <v>144</v>
      </c>
      <c r="BX30" s="3" t="s">
        <v>144</v>
      </c>
    </row>
    <row r="31" spans="1:76" x14ac:dyDescent="0.25">
      <c r="A31" s="3">
        <v>48</v>
      </c>
      <c r="B31" s="3">
        <v>0.66</v>
      </c>
      <c r="C31" s="3">
        <v>12.34</v>
      </c>
      <c r="D31" s="3">
        <v>48.83</v>
      </c>
      <c r="E31" s="3">
        <v>115.8</v>
      </c>
      <c r="F31" s="3">
        <v>316</v>
      </c>
      <c r="G31" s="3">
        <v>18.2</v>
      </c>
      <c r="H31" s="3">
        <v>2.2999999999999998</v>
      </c>
      <c r="I31" s="3">
        <v>53</v>
      </c>
      <c r="J31" s="3">
        <v>1.32</v>
      </c>
      <c r="K31" s="3">
        <v>16.600000000000001</v>
      </c>
      <c r="L31" s="3">
        <v>8</v>
      </c>
      <c r="M31" s="3" t="s">
        <v>147</v>
      </c>
      <c r="N31" s="3">
        <v>23.7</v>
      </c>
      <c r="O31" s="3">
        <v>10.4</v>
      </c>
      <c r="P31" s="3">
        <v>0.21</v>
      </c>
      <c r="Q31" s="3">
        <v>0.66</v>
      </c>
      <c r="R31" s="3">
        <v>4.3499999999999996</v>
      </c>
      <c r="S31" s="3">
        <v>10</v>
      </c>
      <c r="T31" s="3">
        <v>0.15</v>
      </c>
      <c r="U31" s="3">
        <v>1.0999999999999999E-2</v>
      </c>
      <c r="V31" s="3">
        <v>15.2</v>
      </c>
      <c r="W31" s="3">
        <v>22.7</v>
      </c>
      <c r="X31" s="3">
        <v>0.22</v>
      </c>
      <c r="Y31" s="3">
        <v>55.3</v>
      </c>
      <c r="Z31" s="3">
        <v>6.0000000000000001E-3</v>
      </c>
      <c r="AA31" s="3">
        <v>6</v>
      </c>
      <c r="AB31" s="3">
        <v>1.08</v>
      </c>
      <c r="AC31" s="3">
        <v>8.9999999999999993E-3</v>
      </c>
      <c r="AD31" s="3">
        <v>0.13</v>
      </c>
      <c r="AE31" s="3">
        <v>0.8</v>
      </c>
      <c r="AF31" s="3">
        <v>1.3</v>
      </c>
      <c r="AG31" s="3">
        <v>0.43</v>
      </c>
      <c r="AH31" s="3" t="s">
        <v>142</v>
      </c>
      <c r="AI31" s="3">
        <v>12</v>
      </c>
      <c r="AJ31" s="3" t="s">
        <v>143</v>
      </c>
      <c r="AK31" s="3" t="s">
        <v>142</v>
      </c>
      <c r="AL31" s="3">
        <v>6.8</v>
      </c>
      <c r="AM31" s="3"/>
      <c r="AN31" s="3" t="s">
        <v>144</v>
      </c>
      <c r="AO31" s="3" t="s">
        <v>144</v>
      </c>
      <c r="AP31" s="3" t="s">
        <v>144</v>
      </c>
      <c r="AQ31" s="3" t="s">
        <v>144</v>
      </c>
      <c r="AR31" s="3" t="s">
        <v>144</v>
      </c>
      <c r="AS31" s="3" t="s">
        <v>144</v>
      </c>
      <c r="AT31" s="3" t="s">
        <v>144</v>
      </c>
      <c r="AU31" s="3" t="s">
        <v>144</v>
      </c>
      <c r="AV31" s="3" t="s">
        <v>144</v>
      </c>
      <c r="AW31" s="3" t="s">
        <v>144</v>
      </c>
      <c r="AX31" s="3" t="s">
        <v>144</v>
      </c>
      <c r="AY31" s="3" t="s">
        <v>144</v>
      </c>
      <c r="AZ31" s="3" t="s">
        <v>144</v>
      </c>
      <c r="BA31" s="3" t="s">
        <v>144</v>
      </c>
      <c r="BB31" s="3" t="s">
        <v>144</v>
      </c>
      <c r="BC31" s="3" t="s">
        <v>144</v>
      </c>
      <c r="BD31" s="3" t="s">
        <v>144</v>
      </c>
      <c r="BE31" s="3" t="s">
        <v>144</v>
      </c>
      <c r="BF31" s="3" t="s">
        <v>144</v>
      </c>
      <c r="BG31" s="3" t="s">
        <v>144</v>
      </c>
      <c r="BH31" s="3" t="s">
        <v>144</v>
      </c>
      <c r="BI31" s="3" t="s">
        <v>144</v>
      </c>
      <c r="BJ31" s="3" t="s">
        <v>144</v>
      </c>
      <c r="BK31" s="3" t="s">
        <v>144</v>
      </c>
      <c r="BL31" s="3" t="s">
        <v>144</v>
      </c>
      <c r="BM31" s="3" t="s">
        <v>144</v>
      </c>
      <c r="BN31" s="3" t="s">
        <v>144</v>
      </c>
      <c r="BO31" s="3" t="s">
        <v>144</v>
      </c>
      <c r="BP31" s="3" t="s">
        <v>144</v>
      </c>
      <c r="BQ31" s="3" t="s">
        <v>144</v>
      </c>
      <c r="BR31" s="3" t="s">
        <v>144</v>
      </c>
      <c r="BS31" s="3" t="s">
        <v>144</v>
      </c>
      <c r="BT31" s="3" t="s">
        <v>144</v>
      </c>
      <c r="BU31" s="3" t="s">
        <v>144</v>
      </c>
      <c r="BV31" s="3" t="s">
        <v>144</v>
      </c>
      <c r="BW31" s="3" t="s">
        <v>144</v>
      </c>
      <c r="BX31" s="3" t="s">
        <v>144</v>
      </c>
    </row>
    <row r="32" spans="1:76" x14ac:dyDescent="0.25">
      <c r="A32" s="3">
        <v>49</v>
      </c>
      <c r="B32" s="3">
        <v>0.45</v>
      </c>
      <c r="C32" s="3">
        <v>10.39</v>
      </c>
      <c r="D32" s="3">
        <v>26.55</v>
      </c>
      <c r="E32" s="3">
        <v>74.900000000000006</v>
      </c>
      <c r="F32" s="3">
        <v>118</v>
      </c>
      <c r="G32" s="3">
        <v>24.9</v>
      </c>
      <c r="H32" s="3">
        <v>2</v>
      </c>
      <c r="I32" s="3">
        <v>66</v>
      </c>
      <c r="J32" s="3">
        <v>0.65</v>
      </c>
      <c r="K32" s="3">
        <v>7.8</v>
      </c>
      <c r="L32" s="3">
        <v>11.4</v>
      </c>
      <c r="M32" s="3" t="s">
        <v>147</v>
      </c>
      <c r="N32" s="3">
        <v>29.3</v>
      </c>
      <c r="O32" s="3">
        <v>22.4</v>
      </c>
      <c r="P32" s="3">
        <v>0.37</v>
      </c>
      <c r="Q32" s="3">
        <v>0.73</v>
      </c>
      <c r="R32" s="3">
        <v>1.94</v>
      </c>
      <c r="S32" s="3">
        <v>3</v>
      </c>
      <c r="T32" s="3">
        <v>0.31</v>
      </c>
      <c r="U32" s="3">
        <v>1.6E-2</v>
      </c>
      <c r="V32" s="3">
        <v>18</v>
      </c>
      <c r="W32" s="3">
        <v>26.8</v>
      </c>
      <c r="X32" s="3">
        <v>0.28000000000000003</v>
      </c>
      <c r="Y32" s="3">
        <v>75.7</v>
      </c>
      <c r="Z32" s="3">
        <v>4.0000000000000001E-3</v>
      </c>
      <c r="AA32" s="3">
        <v>3</v>
      </c>
      <c r="AB32" s="3">
        <v>1.1100000000000001</v>
      </c>
      <c r="AC32" s="3">
        <v>5.5E-2</v>
      </c>
      <c r="AD32" s="3">
        <v>0.34</v>
      </c>
      <c r="AE32" s="3">
        <v>0.4</v>
      </c>
      <c r="AF32" s="3">
        <v>0.9</v>
      </c>
      <c r="AG32" s="3">
        <v>0.69</v>
      </c>
      <c r="AH32" s="3" t="s">
        <v>142</v>
      </c>
      <c r="AI32" s="3">
        <v>25</v>
      </c>
      <c r="AJ32" s="3">
        <v>0.4</v>
      </c>
      <c r="AK32" s="3">
        <v>0.04</v>
      </c>
      <c r="AL32" s="3">
        <v>4.8</v>
      </c>
      <c r="AM32" s="3"/>
      <c r="AN32" s="3" t="s">
        <v>144</v>
      </c>
      <c r="AO32" s="3" t="s">
        <v>144</v>
      </c>
      <c r="AP32" s="3" t="s">
        <v>144</v>
      </c>
      <c r="AQ32" s="3" t="s">
        <v>144</v>
      </c>
      <c r="AR32" s="3" t="s">
        <v>144</v>
      </c>
      <c r="AS32" s="3" t="s">
        <v>144</v>
      </c>
      <c r="AT32" s="3" t="s">
        <v>144</v>
      </c>
      <c r="AU32" s="3" t="s">
        <v>144</v>
      </c>
      <c r="AV32" s="3" t="s">
        <v>144</v>
      </c>
      <c r="AW32" s="3" t="s">
        <v>144</v>
      </c>
      <c r="AX32" s="3" t="s">
        <v>144</v>
      </c>
      <c r="AY32" s="3" t="s">
        <v>144</v>
      </c>
      <c r="AZ32" s="3" t="s">
        <v>144</v>
      </c>
      <c r="BA32" s="3" t="s">
        <v>144</v>
      </c>
      <c r="BB32" s="3" t="s">
        <v>144</v>
      </c>
      <c r="BC32" s="3" t="s">
        <v>144</v>
      </c>
      <c r="BD32" s="3" t="s">
        <v>144</v>
      </c>
      <c r="BE32" s="3" t="s">
        <v>144</v>
      </c>
      <c r="BF32" s="3" t="s">
        <v>144</v>
      </c>
      <c r="BG32" s="3" t="s">
        <v>144</v>
      </c>
      <c r="BH32" s="3" t="s">
        <v>144</v>
      </c>
      <c r="BI32" s="3" t="s">
        <v>144</v>
      </c>
      <c r="BJ32" s="3" t="s">
        <v>144</v>
      </c>
      <c r="BK32" s="3" t="s">
        <v>144</v>
      </c>
      <c r="BL32" s="3" t="s">
        <v>144</v>
      </c>
      <c r="BM32" s="3" t="s">
        <v>144</v>
      </c>
      <c r="BN32" s="3" t="s">
        <v>144</v>
      </c>
      <c r="BO32" s="3" t="s">
        <v>144</v>
      </c>
      <c r="BP32" s="3" t="s">
        <v>144</v>
      </c>
      <c r="BQ32" s="3" t="s">
        <v>144</v>
      </c>
      <c r="BR32" s="3" t="s">
        <v>144</v>
      </c>
      <c r="BS32" s="3" t="s">
        <v>144</v>
      </c>
      <c r="BT32" s="3" t="s">
        <v>144</v>
      </c>
      <c r="BU32" s="3" t="s">
        <v>144</v>
      </c>
      <c r="BV32" s="3" t="s">
        <v>144</v>
      </c>
      <c r="BW32" s="3" t="s">
        <v>144</v>
      </c>
      <c r="BX32" s="3" t="s">
        <v>144</v>
      </c>
    </row>
    <row r="33" spans="1:76" x14ac:dyDescent="0.25">
      <c r="A33" s="3">
        <v>51</v>
      </c>
      <c r="B33" s="3">
        <v>0.08</v>
      </c>
      <c r="C33" s="3">
        <v>7.79</v>
      </c>
      <c r="D33" s="3">
        <v>44.61</v>
      </c>
      <c r="E33" s="3">
        <v>111.6</v>
      </c>
      <c r="F33" s="3">
        <v>82</v>
      </c>
      <c r="G33" s="3">
        <v>56.5</v>
      </c>
      <c r="H33" s="3">
        <v>4.5</v>
      </c>
      <c r="I33" s="3">
        <v>114</v>
      </c>
      <c r="J33" s="3">
        <v>0.78</v>
      </c>
      <c r="K33" s="3">
        <v>19.2</v>
      </c>
      <c r="L33" s="3">
        <v>24.8</v>
      </c>
      <c r="M33" s="3">
        <v>3.7</v>
      </c>
      <c r="N33" s="3">
        <v>41.1</v>
      </c>
      <c r="O33" s="3">
        <v>72.8</v>
      </c>
      <c r="P33" s="3">
        <v>0.08</v>
      </c>
      <c r="Q33" s="3">
        <v>0.3</v>
      </c>
      <c r="R33" s="3">
        <v>1.06</v>
      </c>
      <c r="S33" s="3">
        <v>5</v>
      </c>
      <c r="T33" s="3">
        <v>0.64</v>
      </c>
      <c r="U33" s="3">
        <v>1.7000000000000001E-2</v>
      </c>
      <c r="V33" s="3">
        <v>18</v>
      </c>
      <c r="W33" s="3">
        <v>48.8</v>
      </c>
      <c r="X33" s="3">
        <v>0.49</v>
      </c>
      <c r="Y33" s="3">
        <v>50.3</v>
      </c>
      <c r="Z33" s="3">
        <v>5.0000000000000001E-3</v>
      </c>
      <c r="AA33" s="3">
        <v>5</v>
      </c>
      <c r="AB33" s="3">
        <v>2.68</v>
      </c>
      <c r="AC33" s="3">
        <v>0.39200000000000002</v>
      </c>
      <c r="AD33" s="3">
        <v>1.08</v>
      </c>
      <c r="AE33" s="3">
        <v>0.8</v>
      </c>
      <c r="AF33" s="3">
        <v>0.9</v>
      </c>
      <c r="AG33" s="3">
        <v>1.44</v>
      </c>
      <c r="AH33" s="3" t="s">
        <v>142</v>
      </c>
      <c r="AI33" s="3" t="s">
        <v>145</v>
      </c>
      <c r="AJ33" s="3">
        <v>0.5</v>
      </c>
      <c r="AK33" s="3">
        <v>0.02</v>
      </c>
      <c r="AL33" s="3">
        <v>11.9</v>
      </c>
      <c r="AM33" s="3"/>
      <c r="AN33" s="3" t="s">
        <v>144</v>
      </c>
      <c r="AO33" s="3" t="s">
        <v>144</v>
      </c>
      <c r="AP33" s="3" t="s">
        <v>144</v>
      </c>
      <c r="AQ33" s="3" t="s">
        <v>144</v>
      </c>
      <c r="AR33" s="3" t="s">
        <v>144</v>
      </c>
      <c r="AS33" s="3" t="s">
        <v>144</v>
      </c>
      <c r="AT33" s="3" t="s">
        <v>144</v>
      </c>
      <c r="AU33" s="3" t="s">
        <v>144</v>
      </c>
      <c r="AV33" s="3" t="s">
        <v>144</v>
      </c>
      <c r="AW33" s="3" t="s">
        <v>144</v>
      </c>
      <c r="AX33" s="3" t="s">
        <v>144</v>
      </c>
      <c r="AY33" s="3" t="s">
        <v>144</v>
      </c>
      <c r="AZ33" s="3" t="s">
        <v>144</v>
      </c>
      <c r="BA33" s="3" t="s">
        <v>144</v>
      </c>
      <c r="BB33" s="3" t="s">
        <v>144</v>
      </c>
      <c r="BC33" s="3" t="s">
        <v>144</v>
      </c>
      <c r="BD33" s="3" t="s">
        <v>144</v>
      </c>
      <c r="BE33" s="3" t="s">
        <v>144</v>
      </c>
      <c r="BF33" s="3" t="s">
        <v>144</v>
      </c>
      <c r="BG33" s="3" t="s">
        <v>144</v>
      </c>
      <c r="BH33" s="3" t="s">
        <v>144</v>
      </c>
      <c r="BI33" s="3" t="s">
        <v>144</v>
      </c>
      <c r="BJ33" s="3" t="s">
        <v>144</v>
      </c>
      <c r="BK33" s="3" t="s">
        <v>144</v>
      </c>
      <c r="BL33" s="3" t="s">
        <v>144</v>
      </c>
      <c r="BM33" s="3" t="s">
        <v>144</v>
      </c>
      <c r="BN33" s="3" t="s">
        <v>144</v>
      </c>
      <c r="BO33" s="3" t="s">
        <v>144</v>
      </c>
      <c r="BP33" s="3" t="s">
        <v>144</v>
      </c>
      <c r="BQ33" s="3" t="s">
        <v>144</v>
      </c>
      <c r="BR33" s="3" t="s">
        <v>144</v>
      </c>
      <c r="BS33" s="3" t="s">
        <v>144</v>
      </c>
      <c r="BT33" s="3" t="s">
        <v>144</v>
      </c>
      <c r="BU33" s="3" t="s">
        <v>144</v>
      </c>
      <c r="BV33" s="3" t="s">
        <v>144</v>
      </c>
      <c r="BW33" s="3" t="s">
        <v>144</v>
      </c>
      <c r="BX33" s="3" t="s">
        <v>144</v>
      </c>
    </row>
    <row r="34" spans="1:76" x14ac:dyDescent="0.25">
      <c r="A34" s="3">
        <v>52</v>
      </c>
      <c r="B34" s="3">
        <v>0.13</v>
      </c>
      <c r="C34" s="3">
        <v>5.49</v>
      </c>
      <c r="D34" s="3">
        <v>46.01</v>
      </c>
      <c r="E34" s="3">
        <v>86.5</v>
      </c>
      <c r="F34" s="3">
        <v>29</v>
      </c>
      <c r="G34" s="3">
        <v>44.6</v>
      </c>
      <c r="H34" s="3">
        <v>4</v>
      </c>
      <c r="I34" s="3">
        <v>89</v>
      </c>
      <c r="J34" s="3">
        <v>0.73</v>
      </c>
      <c r="K34" s="3">
        <v>14.3</v>
      </c>
      <c r="L34" s="3">
        <v>7.1</v>
      </c>
      <c r="M34" s="3">
        <v>3.1</v>
      </c>
      <c r="N34" s="3">
        <v>23.3</v>
      </c>
      <c r="O34" s="3">
        <v>90.6</v>
      </c>
      <c r="P34" s="3">
        <v>7.0000000000000007E-2</v>
      </c>
      <c r="Q34" s="3">
        <v>0.31</v>
      </c>
      <c r="R34" s="3">
        <v>1.1100000000000001</v>
      </c>
      <c r="S34" s="3">
        <v>5</v>
      </c>
      <c r="T34" s="3">
        <v>0.73</v>
      </c>
      <c r="U34" s="3">
        <v>0.01</v>
      </c>
      <c r="V34" s="3">
        <v>8.3000000000000007</v>
      </c>
      <c r="W34" s="3">
        <v>38</v>
      </c>
      <c r="X34" s="3">
        <v>0.49</v>
      </c>
      <c r="Y34" s="3">
        <v>77.8</v>
      </c>
      <c r="Z34" s="3">
        <v>4.0000000000000001E-3</v>
      </c>
      <c r="AA34" s="3">
        <v>5</v>
      </c>
      <c r="AB34" s="3">
        <v>2.29</v>
      </c>
      <c r="AC34" s="3">
        <v>7.2999999999999995E-2</v>
      </c>
      <c r="AD34" s="3">
        <v>0.96</v>
      </c>
      <c r="AE34" s="3">
        <v>0.9</v>
      </c>
      <c r="AF34" s="3">
        <v>0.9</v>
      </c>
      <c r="AG34" s="3">
        <v>1.1499999999999999</v>
      </c>
      <c r="AH34" s="3" t="s">
        <v>142</v>
      </c>
      <c r="AI34" s="3">
        <v>8</v>
      </c>
      <c r="AJ34" s="3" t="s">
        <v>143</v>
      </c>
      <c r="AK34" s="3">
        <v>0.04</v>
      </c>
      <c r="AL34" s="3">
        <v>9.4</v>
      </c>
      <c r="AM34" s="3"/>
      <c r="AN34" s="3" t="s">
        <v>144</v>
      </c>
      <c r="AO34" s="3" t="s">
        <v>144</v>
      </c>
      <c r="AP34" s="3" t="s">
        <v>144</v>
      </c>
      <c r="AQ34" s="3" t="s">
        <v>144</v>
      </c>
      <c r="AR34" s="3" t="s">
        <v>144</v>
      </c>
      <c r="AS34" s="3" t="s">
        <v>144</v>
      </c>
      <c r="AT34" s="3" t="s">
        <v>144</v>
      </c>
      <c r="AU34" s="3" t="s">
        <v>144</v>
      </c>
      <c r="AV34" s="3" t="s">
        <v>144</v>
      </c>
      <c r="AW34" s="3" t="s">
        <v>144</v>
      </c>
      <c r="AX34" s="3" t="s">
        <v>144</v>
      </c>
      <c r="AY34" s="3" t="s">
        <v>144</v>
      </c>
      <c r="AZ34" s="3" t="s">
        <v>144</v>
      </c>
      <c r="BA34" s="3" t="s">
        <v>144</v>
      </c>
      <c r="BB34" s="3" t="s">
        <v>144</v>
      </c>
      <c r="BC34" s="3" t="s">
        <v>144</v>
      </c>
      <c r="BD34" s="3" t="s">
        <v>144</v>
      </c>
      <c r="BE34" s="3" t="s">
        <v>144</v>
      </c>
      <c r="BF34" s="3" t="s">
        <v>144</v>
      </c>
      <c r="BG34" s="3" t="s">
        <v>144</v>
      </c>
      <c r="BH34" s="3" t="s">
        <v>144</v>
      </c>
      <c r="BI34" s="3" t="s">
        <v>144</v>
      </c>
      <c r="BJ34" s="3" t="s">
        <v>144</v>
      </c>
      <c r="BK34" s="3" t="s">
        <v>144</v>
      </c>
      <c r="BL34" s="3" t="s">
        <v>144</v>
      </c>
      <c r="BM34" s="3" t="s">
        <v>144</v>
      </c>
      <c r="BN34" s="3" t="s">
        <v>144</v>
      </c>
      <c r="BO34" s="3" t="s">
        <v>144</v>
      </c>
      <c r="BP34" s="3" t="s">
        <v>144</v>
      </c>
      <c r="BQ34" s="3" t="s">
        <v>144</v>
      </c>
      <c r="BR34" s="3" t="s">
        <v>144</v>
      </c>
      <c r="BS34" s="3" t="s">
        <v>144</v>
      </c>
      <c r="BT34" s="3" t="s">
        <v>144</v>
      </c>
      <c r="BU34" s="3" t="s">
        <v>144</v>
      </c>
      <c r="BV34" s="3" t="s">
        <v>144</v>
      </c>
      <c r="BW34" s="3" t="s">
        <v>144</v>
      </c>
      <c r="BX34" s="3" t="s">
        <v>144</v>
      </c>
    </row>
    <row r="35" spans="1:76" x14ac:dyDescent="0.25">
      <c r="A35" s="3">
        <v>53</v>
      </c>
      <c r="B35" s="3">
        <v>0.56000000000000005</v>
      </c>
      <c r="C35" s="3">
        <v>25.53</v>
      </c>
      <c r="D35" s="3">
        <v>36.07</v>
      </c>
      <c r="E35" s="3">
        <v>64.2</v>
      </c>
      <c r="F35" s="3">
        <v>171</v>
      </c>
      <c r="G35" s="3">
        <v>64.8</v>
      </c>
      <c r="H35" s="3">
        <v>6.3</v>
      </c>
      <c r="I35" s="3">
        <v>94</v>
      </c>
      <c r="J35" s="3">
        <v>1.39</v>
      </c>
      <c r="K35" s="3">
        <v>9</v>
      </c>
      <c r="L35" s="3">
        <v>7.7</v>
      </c>
      <c r="M35" s="3">
        <v>0.2</v>
      </c>
      <c r="N35" s="3">
        <v>31.4</v>
      </c>
      <c r="O35" s="3">
        <v>33.6</v>
      </c>
      <c r="P35" s="3">
        <v>0.13</v>
      </c>
      <c r="Q35" s="3">
        <v>0.7</v>
      </c>
      <c r="R35" s="3">
        <v>0.94</v>
      </c>
      <c r="S35" s="3">
        <v>14</v>
      </c>
      <c r="T35" s="3">
        <v>0.41</v>
      </c>
      <c r="U35" s="3">
        <v>2.8000000000000001E-2</v>
      </c>
      <c r="V35" s="3">
        <v>22.2</v>
      </c>
      <c r="W35" s="3">
        <v>39.299999999999997</v>
      </c>
      <c r="X35" s="3">
        <v>0.55000000000000004</v>
      </c>
      <c r="Y35" s="3">
        <v>178.2</v>
      </c>
      <c r="Z35" s="3">
        <v>6.0000000000000001E-3</v>
      </c>
      <c r="AA35" s="3">
        <v>5</v>
      </c>
      <c r="AB35" s="3">
        <v>1.35</v>
      </c>
      <c r="AC35" s="3">
        <v>0.03</v>
      </c>
      <c r="AD35" s="3">
        <v>0.11</v>
      </c>
      <c r="AE35" s="3">
        <v>0.4</v>
      </c>
      <c r="AF35" s="3">
        <v>2.2999999999999998</v>
      </c>
      <c r="AG35" s="3">
        <v>0.27</v>
      </c>
      <c r="AH35" s="3" t="s">
        <v>142</v>
      </c>
      <c r="AI35" s="3">
        <v>15</v>
      </c>
      <c r="AJ35" s="3">
        <v>0.2</v>
      </c>
      <c r="AK35" s="3">
        <v>0.04</v>
      </c>
      <c r="AL35" s="3">
        <v>5.5</v>
      </c>
      <c r="AM35" s="3"/>
      <c r="AN35" s="3">
        <v>0.56000000000000005</v>
      </c>
      <c r="AO35" s="3">
        <v>25.53</v>
      </c>
      <c r="AP35" s="3">
        <v>36.07</v>
      </c>
      <c r="AQ35" s="3">
        <v>64.2</v>
      </c>
      <c r="AR35" s="3">
        <v>171</v>
      </c>
      <c r="AS35" s="3">
        <v>64.8</v>
      </c>
      <c r="AT35" s="3">
        <v>6.3</v>
      </c>
      <c r="AU35" s="3">
        <v>94</v>
      </c>
      <c r="AV35" s="3">
        <v>1.39</v>
      </c>
      <c r="AW35" s="3">
        <v>9</v>
      </c>
      <c r="AX35" s="3">
        <v>7.7</v>
      </c>
      <c r="AY35" s="3">
        <v>0.2</v>
      </c>
      <c r="AZ35" s="3">
        <v>31.4</v>
      </c>
      <c r="BA35" s="3">
        <v>33.6</v>
      </c>
      <c r="BB35" s="3">
        <v>0.13</v>
      </c>
      <c r="BC35" s="3">
        <v>0.7</v>
      </c>
      <c r="BD35" s="3">
        <v>0.94</v>
      </c>
      <c r="BE35" s="3">
        <v>14</v>
      </c>
      <c r="BF35" s="3">
        <v>0.41</v>
      </c>
      <c r="BG35" s="3">
        <v>2.8000000000000001E-2</v>
      </c>
      <c r="BH35" s="3">
        <v>22.2</v>
      </c>
      <c r="BI35" s="3">
        <v>39.299999999999997</v>
      </c>
      <c r="BJ35" s="3">
        <v>0.55000000000000004</v>
      </c>
      <c r="BK35" s="3">
        <v>178.2</v>
      </c>
      <c r="BL35" s="3">
        <v>6.0000000000000001E-3</v>
      </c>
      <c r="BM35" s="3">
        <v>5</v>
      </c>
      <c r="BN35" s="3">
        <v>1.35</v>
      </c>
      <c r="BO35" s="3">
        <v>0.03</v>
      </c>
      <c r="BP35" s="3">
        <v>0.11</v>
      </c>
      <c r="BQ35" s="3">
        <v>0.4</v>
      </c>
      <c r="BR35" s="3">
        <v>2.2999999999999998</v>
      </c>
      <c r="BS35" s="3">
        <v>0.27</v>
      </c>
      <c r="BT35" s="3" t="s">
        <v>142</v>
      </c>
      <c r="BU35" s="3">
        <v>15</v>
      </c>
      <c r="BV35" s="3">
        <v>0.2</v>
      </c>
      <c r="BW35" s="3">
        <v>0.04</v>
      </c>
      <c r="BX35" s="3">
        <v>5.5</v>
      </c>
    </row>
    <row r="36" spans="1:76" x14ac:dyDescent="0.25">
      <c r="A36" s="3">
        <v>54</v>
      </c>
      <c r="B36" s="3">
        <v>1.06</v>
      </c>
      <c r="C36" s="3">
        <v>17.91</v>
      </c>
      <c r="D36" s="3">
        <v>32.450000000000003</v>
      </c>
      <c r="E36" s="3">
        <v>77</v>
      </c>
      <c r="F36" s="3">
        <v>132</v>
      </c>
      <c r="G36" s="3">
        <v>38.299999999999997</v>
      </c>
      <c r="H36" s="3">
        <v>7.2</v>
      </c>
      <c r="I36" s="3">
        <v>158</v>
      </c>
      <c r="J36" s="3">
        <v>1.72</v>
      </c>
      <c r="K36" s="3">
        <v>18.3</v>
      </c>
      <c r="L36" s="3">
        <v>3.9</v>
      </c>
      <c r="M36" s="3">
        <v>0.2</v>
      </c>
      <c r="N36" s="3">
        <v>19.399999999999999</v>
      </c>
      <c r="O36" s="3">
        <v>50.1</v>
      </c>
      <c r="P36" s="3">
        <v>0.11</v>
      </c>
      <c r="Q36" s="3">
        <v>0.59</v>
      </c>
      <c r="R36" s="3">
        <v>0.9</v>
      </c>
      <c r="S36" s="3">
        <v>22</v>
      </c>
      <c r="T36" s="3">
        <v>0.54</v>
      </c>
      <c r="U36" s="3">
        <v>3.5999999999999997E-2</v>
      </c>
      <c r="V36" s="3">
        <v>18</v>
      </c>
      <c r="W36" s="3">
        <v>47.9</v>
      </c>
      <c r="X36" s="3">
        <v>0.55000000000000004</v>
      </c>
      <c r="Y36" s="3">
        <v>362.2</v>
      </c>
      <c r="Z36" s="3">
        <v>1.6E-2</v>
      </c>
      <c r="AA36" s="3">
        <v>5</v>
      </c>
      <c r="AB36" s="3">
        <v>1.5</v>
      </c>
      <c r="AC36" s="3">
        <v>3.5000000000000003E-2</v>
      </c>
      <c r="AD36" s="3">
        <v>0.14000000000000001</v>
      </c>
      <c r="AE36" s="3">
        <v>1</v>
      </c>
      <c r="AF36" s="3">
        <v>2.9</v>
      </c>
      <c r="AG36" s="3">
        <v>0.44</v>
      </c>
      <c r="AH36" s="3" t="s">
        <v>142</v>
      </c>
      <c r="AI36" s="3">
        <v>21</v>
      </c>
      <c r="AJ36" s="3">
        <v>0.1</v>
      </c>
      <c r="AK36" s="3">
        <v>7.0000000000000007E-2</v>
      </c>
      <c r="AL36" s="3">
        <v>6.4</v>
      </c>
      <c r="AM36" s="3"/>
      <c r="AN36" s="3" t="s">
        <v>144</v>
      </c>
      <c r="AO36" s="3" t="s">
        <v>144</v>
      </c>
      <c r="AP36" s="3" t="s">
        <v>144</v>
      </c>
      <c r="AQ36" s="3" t="s">
        <v>144</v>
      </c>
      <c r="AR36" s="3" t="s">
        <v>144</v>
      </c>
      <c r="AS36" s="3" t="s">
        <v>144</v>
      </c>
      <c r="AT36" s="3" t="s">
        <v>144</v>
      </c>
      <c r="AU36" s="3" t="s">
        <v>144</v>
      </c>
      <c r="AV36" s="3" t="s">
        <v>144</v>
      </c>
      <c r="AW36" s="3" t="s">
        <v>144</v>
      </c>
      <c r="AX36" s="3" t="s">
        <v>144</v>
      </c>
      <c r="AY36" s="3" t="s">
        <v>144</v>
      </c>
      <c r="AZ36" s="3" t="s">
        <v>144</v>
      </c>
      <c r="BA36" s="3" t="s">
        <v>144</v>
      </c>
      <c r="BB36" s="3" t="s">
        <v>144</v>
      </c>
      <c r="BC36" s="3" t="s">
        <v>144</v>
      </c>
      <c r="BD36" s="3" t="s">
        <v>144</v>
      </c>
      <c r="BE36" s="3" t="s">
        <v>144</v>
      </c>
      <c r="BF36" s="3" t="s">
        <v>144</v>
      </c>
      <c r="BG36" s="3" t="s">
        <v>144</v>
      </c>
      <c r="BH36" s="3" t="s">
        <v>144</v>
      </c>
      <c r="BI36" s="3" t="s">
        <v>144</v>
      </c>
      <c r="BJ36" s="3" t="s">
        <v>144</v>
      </c>
      <c r="BK36" s="3" t="s">
        <v>144</v>
      </c>
      <c r="BL36" s="3" t="s">
        <v>144</v>
      </c>
      <c r="BM36" s="3" t="s">
        <v>144</v>
      </c>
      <c r="BN36" s="3" t="s">
        <v>144</v>
      </c>
      <c r="BO36" s="3" t="s">
        <v>144</v>
      </c>
      <c r="BP36" s="3" t="s">
        <v>144</v>
      </c>
      <c r="BQ36" s="3" t="s">
        <v>144</v>
      </c>
      <c r="BR36" s="3" t="s">
        <v>144</v>
      </c>
      <c r="BS36" s="3" t="s">
        <v>144</v>
      </c>
      <c r="BT36" s="3" t="s">
        <v>144</v>
      </c>
      <c r="BU36" s="3" t="s">
        <v>144</v>
      </c>
      <c r="BV36" s="3" t="s">
        <v>144</v>
      </c>
      <c r="BW36" s="3" t="s">
        <v>144</v>
      </c>
      <c r="BX36" s="3" t="s">
        <v>144</v>
      </c>
    </row>
    <row r="37" spans="1:76" x14ac:dyDescent="0.25">
      <c r="A37" s="3">
        <v>55</v>
      </c>
      <c r="B37" s="3">
        <v>1.35</v>
      </c>
      <c r="C37" s="3">
        <v>25.18</v>
      </c>
      <c r="D37" s="3">
        <v>29.08</v>
      </c>
      <c r="E37" s="3">
        <v>64.8</v>
      </c>
      <c r="F37" s="3">
        <v>212</v>
      </c>
      <c r="G37" s="3">
        <v>33.4</v>
      </c>
      <c r="H37" s="3">
        <v>7.4</v>
      </c>
      <c r="I37" s="3">
        <v>194</v>
      </c>
      <c r="J37" s="3">
        <v>1.56</v>
      </c>
      <c r="K37" s="3">
        <v>15</v>
      </c>
      <c r="L37" s="3">
        <v>4.2</v>
      </c>
      <c r="M37" s="3">
        <v>4.0999999999999996</v>
      </c>
      <c r="N37" s="3">
        <v>15.3</v>
      </c>
      <c r="O37" s="3">
        <v>24</v>
      </c>
      <c r="P37" s="3">
        <v>0.14000000000000001</v>
      </c>
      <c r="Q37" s="3">
        <v>0.66</v>
      </c>
      <c r="R37" s="3">
        <v>0.59</v>
      </c>
      <c r="S37" s="3">
        <v>24</v>
      </c>
      <c r="T37" s="3">
        <v>0.25</v>
      </c>
      <c r="U37" s="3">
        <v>2.1000000000000001E-2</v>
      </c>
      <c r="V37" s="3">
        <v>20</v>
      </c>
      <c r="W37" s="3">
        <v>35.799999999999997</v>
      </c>
      <c r="X37" s="3">
        <v>0.48</v>
      </c>
      <c r="Y37" s="3">
        <v>172.3</v>
      </c>
      <c r="Z37" s="3">
        <v>1.6E-2</v>
      </c>
      <c r="AA37" s="3">
        <v>4</v>
      </c>
      <c r="AB37" s="3">
        <v>1.28</v>
      </c>
      <c r="AC37" s="3">
        <v>1.2999999999999999E-2</v>
      </c>
      <c r="AD37" s="3">
        <v>0.09</v>
      </c>
      <c r="AE37" s="3">
        <v>0.5</v>
      </c>
      <c r="AF37" s="3">
        <v>3.3</v>
      </c>
      <c r="AG37" s="3">
        <v>0.5</v>
      </c>
      <c r="AH37" s="3" t="s">
        <v>142</v>
      </c>
      <c r="AI37" s="3">
        <v>23</v>
      </c>
      <c r="AJ37" s="3">
        <v>0.2</v>
      </c>
      <c r="AK37" s="3">
        <v>0.04</v>
      </c>
      <c r="AL37" s="3">
        <v>4.8</v>
      </c>
      <c r="AM37" s="3"/>
      <c r="AN37" s="3">
        <v>1.35</v>
      </c>
      <c r="AO37" s="3">
        <v>25.18</v>
      </c>
      <c r="AP37" s="3">
        <v>29.08</v>
      </c>
      <c r="AQ37" s="3">
        <v>64.8</v>
      </c>
      <c r="AR37" s="3">
        <v>212</v>
      </c>
      <c r="AS37" s="3">
        <v>33.4</v>
      </c>
      <c r="AT37" s="3">
        <v>7.4</v>
      </c>
      <c r="AU37" s="3">
        <v>194</v>
      </c>
      <c r="AV37" s="3">
        <v>1.56</v>
      </c>
      <c r="AW37" s="3">
        <v>15</v>
      </c>
      <c r="AX37" s="3">
        <v>4.2</v>
      </c>
      <c r="AY37" s="3">
        <v>4.0999999999999996</v>
      </c>
      <c r="AZ37" s="3">
        <v>15.3</v>
      </c>
      <c r="BA37" s="3">
        <v>24</v>
      </c>
      <c r="BB37" s="3">
        <v>0.14000000000000001</v>
      </c>
      <c r="BC37" s="3">
        <v>0.66</v>
      </c>
      <c r="BD37" s="3">
        <v>0.59</v>
      </c>
      <c r="BE37" s="3">
        <v>24</v>
      </c>
      <c r="BF37" s="3">
        <v>0.25</v>
      </c>
      <c r="BG37" s="3">
        <v>2.1000000000000001E-2</v>
      </c>
      <c r="BH37" s="3">
        <v>20</v>
      </c>
      <c r="BI37" s="3">
        <v>35.799999999999997</v>
      </c>
      <c r="BJ37" s="3">
        <v>0.48</v>
      </c>
      <c r="BK37" s="3">
        <v>172.3</v>
      </c>
      <c r="BL37" s="3">
        <v>1.6E-2</v>
      </c>
      <c r="BM37" s="3">
        <v>4</v>
      </c>
      <c r="BN37" s="3">
        <v>1.28</v>
      </c>
      <c r="BO37" s="3">
        <v>1.2999999999999999E-2</v>
      </c>
      <c r="BP37" s="3">
        <v>0.09</v>
      </c>
      <c r="BQ37" s="3">
        <v>0.5</v>
      </c>
      <c r="BR37" s="3">
        <v>3.3</v>
      </c>
      <c r="BS37" s="3">
        <v>0.5</v>
      </c>
      <c r="BT37" s="3" t="s">
        <v>142</v>
      </c>
      <c r="BU37" s="3">
        <v>23</v>
      </c>
      <c r="BV37" s="3">
        <v>0.2</v>
      </c>
      <c r="BW37" s="3">
        <v>0.04</v>
      </c>
      <c r="BX37" s="3">
        <v>4.8</v>
      </c>
    </row>
    <row r="38" spans="1:76" x14ac:dyDescent="0.25">
      <c r="A38" s="3">
        <v>56</v>
      </c>
      <c r="B38" s="3">
        <v>0.45</v>
      </c>
      <c r="C38" s="3">
        <v>21.59</v>
      </c>
      <c r="D38" s="3">
        <v>13.34</v>
      </c>
      <c r="E38" s="3">
        <v>51.2</v>
      </c>
      <c r="F38" s="3">
        <v>156</v>
      </c>
      <c r="G38" s="3">
        <v>33.1</v>
      </c>
      <c r="H38" s="3">
        <v>5.4</v>
      </c>
      <c r="I38" s="3">
        <v>58</v>
      </c>
      <c r="J38" s="3">
        <v>1.1000000000000001</v>
      </c>
      <c r="K38" s="3">
        <v>6.7</v>
      </c>
      <c r="L38" s="3">
        <v>3.1</v>
      </c>
      <c r="M38" s="3">
        <v>4.5</v>
      </c>
      <c r="N38" s="3">
        <v>14.7</v>
      </c>
      <c r="O38" s="3">
        <v>13.5</v>
      </c>
      <c r="P38" s="3">
        <v>0.08</v>
      </c>
      <c r="Q38" s="3">
        <v>0.26</v>
      </c>
      <c r="R38" s="3">
        <v>0.33</v>
      </c>
      <c r="S38" s="3">
        <v>12</v>
      </c>
      <c r="T38" s="3">
        <v>0.17</v>
      </c>
      <c r="U38" s="3">
        <v>2.3E-2</v>
      </c>
      <c r="V38" s="3">
        <v>24</v>
      </c>
      <c r="W38" s="3">
        <v>39.799999999999997</v>
      </c>
      <c r="X38" s="3">
        <v>0.36</v>
      </c>
      <c r="Y38" s="3">
        <v>63.2</v>
      </c>
      <c r="Z38" s="3">
        <v>6.0000000000000001E-3</v>
      </c>
      <c r="AA38" s="3">
        <v>5</v>
      </c>
      <c r="AB38" s="3">
        <v>0.94</v>
      </c>
      <c r="AC38" s="3">
        <v>0.01</v>
      </c>
      <c r="AD38" s="3">
        <v>0.08</v>
      </c>
      <c r="AE38" s="3">
        <v>1.1000000000000001</v>
      </c>
      <c r="AF38" s="3">
        <v>2.1</v>
      </c>
      <c r="AG38" s="3">
        <v>0.28000000000000003</v>
      </c>
      <c r="AH38" s="3" t="s">
        <v>142</v>
      </c>
      <c r="AI38" s="3">
        <v>16</v>
      </c>
      <c r="AJ38" s="3" t="s">
        <v>143</v>
      </c>
      <c r="AK38" s="3">
        <v>0.06</v>
      </c>
      <c r="AL38" s="3">
        <v>2.8</v>
      </c>
      <c r="AM38" s="3"/>
      <c r="AN38" s="3" t="s">
        <v>144</v>
      </c>
      <c r="AO38" s="3" t="s">
        <v>144</v>
      </c>
      <c r="AP38" s="3" t="s">
        <v>144</v>
      </c>
      <c r="AQ38" s="3" t="s">
        <v>144</v>
      </c>
      <c r="AR38" s="3" t="s">
        <v>144</v>
      </c>
      <c r="AS38" s="3" t="s">
        <v>144</v>
      </c>
      <c r="AT38" s="3" t="s">
        <v>144</v>
      </c>
      <c r="AU38" s="3" t="s">
        <v>144</v>
      </c>
      <c r="AV38" s="3" t="s">
        <v>144</v>
      </c>
      <c r="AW38" s="3" t="s">
        <v>144</v>
      </c>
      <c r="AX38" s="3" t="s">
        <v>144</v>
      </c>
      <c r="AY38" s="3" t="s">
        <v>144</v>
      </c>
      <c r="AZ38" s="3" t="s">
        <v>144</v>
      </c>
      <c r="BA38" s="3" t="s">
        <v>144</v>
      </c>
      <c r="BB38" s="3" t="s">
        <v>144</v>
      </c>
      <c r="BC38" s="3" t="s">
        <v>144</v>
      </c>
      <c r="BD38" s="3" t="s">
        <v>144</v>
      </c>
      <c r="BE38" s="3" t="s">
        <v>144</v>
      </c>
      <c r="BF38" s="3" t="s">
        <v>144</v>
      </c>
      <c r="BG38" s="3" t="s">
        <v>144</v>
      </c>
      <c r="BH38" s="3" t="s">
        <v>144</v>
      </c>
      <c r="BI38" s="3" t="s">
        <v>144</v>
      </c>
      <c r="BJ38" s="3" t="s">
        <v>144</v>
      </c>
      <c r="BK38" s="3" t="s">
        <v>144</v>
      </c>
      <c r="BL38" s="3" t="s">
        <v>144</v>
      </c>
      <c r="BM38" s="3" t="s">
        <v>144</v>
      </c>
      <c r="BN38" s="3" t="s">
        <v>144</v>
      </c>
      <c r="BO38" s="3" t="s">
        <v>144</v>
      </c>
      <c r="BP38" s="3" t="s">
        <v>144</v>
      </c>
      <c r="BQ38" s="3" t="s">
        <v>144</v>
      </c>
      <c r="BR38" s="3" t="s">
        <v>144</v>
      </c>
      <c r="BS38" s="3" t="s">
        <v>144</v>
      </c>
      <c r="BT38" s="3" t="s">
        <v>144</v>
      </c>
      <c r="BU38" s="3" t="s">
        <v>144</v>
      </c>
      <c r="BV38" s="3" t="s">
        <v>144</v>
      </c>
      <c r="BW38" s="3" t="s">
        <v>144</v>
      </c>
      <c r="BX38" s="3" t="s">
        <v>144</v>
      </c>
    </row>
    <row r="39" spans="1:76" x14ac:dyDescent="0.25">
      <c r="A39" s="3">
        <v>57</v>
      </c>
      <c r="B39" s="3">
        <v>0.34</v>
      </c>
      <c r="C39" s="3">
        <v>9.2899999999999991</v>
      </c>
      <c r="D39" s="3">
        <v>12.27</v>
      </c>
      <c r="E39" s="3">
        <v>46.4</v>
      </c>
      <c r="F39" s="3">
        <v>38</v>
      </c>
      <c r="G39" s="3">
        <v>17.3</v>
      </c>
      <c r="H39" s="3">
        <v>2.5</v>
      </c>
      <c r="I39" s="3">
        <v>34</v>
      </c>
      <c r="J39" s="3">
        <v>0.53</v>
      </c>
      <c r="K39" s="3">
        <v>5.8</v>
      </c>
      <c r="L39" s="3">
        <v>3.9</v>
      </c>
      <c r="M39" s="3">
        <v>2.1</v>
      </c>
      <c r="N39" s="3">
        <v>15.6</v>
      </c>
      <c r="O39" s="3">
        <v>9.9</v>
      </c>
      <c r="P39" s="3">
        <v>0.05</v>
      </c>
      <c r="Q39" s="3">
        <v>0.19</v>
      </c>
      <c r="R39" s="3">
        <v>0.43</v>
      </c>
      <c r="S39" s="3">
        <v>4</v>
      </c>
      <c r="T39" s="3">
        <v>0.16</v>
      </c>
      <c r="U39" s="3">
        <v>1.9E-2</v>
      </c>
      <c r="V39" s="3">
        <v>12.2</v>
      </c>
      <c r="W39" s="3">
        <v>16.399999999999999</v>
      </c>
      <c r="X39" s="3">
        <v>0.19</v>
      </c>
      <c r="Y39" s="3">
        <v>30</v>
      </c>
      <c r="Z39" s="3">
        <v>3.0000000000000001E-3</v>
      </c>
      <c r="AA39" s="3">
        <v>2</v>
      </c>
      <c r="AB39" s="3">
        <v>0.46</v>
      </c>
      <c r="AC39" s="3">
        <v>3.5999999999999997E-2</v>
      </c>
      <c r="AD39" s="3">
        <v>0.1</v>
      </c>
      <c r="AE39" s="3">
        <v>0.7</v>
      </c>
      <c r="AF39" s="3">
        <v>1</v>
      </c>
      <c r="AG39" s="3">
        <v>0.45</v>
      </c>
      <c r="AH39" s="3" t="s">
        <v>142</v>
      </c>
      <c r="AI39" s="3">
        <v>8</v>
      </c>
      <c r="AJ39" s="3">
        <v>0.1</v>
      </c>
      <c r="AK39" s="3" t="s">
        <v>142</v>
      </c>
      <c r="AL39" s="3">
        <v>2.1</v>
      </c>
      <c r="AM39" s="3"/>
      <c r="AN39" s="3" t="s">
        <v>144</v>
      </c>
      <c r="AO39" s="3" t="s">
        <v>144</v>
      </c>
      <c r="AP39" s="3" t="s">
        <v>144</v>
      </c>
      <c r="AQ39" s="3" t="s">
        <v>144</v>
      </c>
      <c r="AR39" s="3" t="s">
        <v>144</v>
      </c>
      <c r="AS39" s="3" t="s">
        <v>144</v>
      </c>
      <c r="AT39" s="3" t="s">
        <v>144</v>
      </c>
      <c r="AU39" s="3" t="s">
        <v>144</v>
      </c>
      <c r="AV39" s="3" t="s">
        <v>144</v>
      </c>
      <c r="AW39" s="3" t="s">
        <v>144</v>
      </c>
      <c r="AX39" s="3" t="s">
        <v>144</v>
      </c>
      <c r="AY39" s="3" t="s">
        <v>144</v>
      </c>
      <c r="AZ39" s="3" t="s">
        <v>144</v>
      </c>
      <c r="BA39" s="3" t="s">
        <v>144</v>
      </c>
      <c r="BB39" s="3" t="s">
        <v>144</v>
      </c>
      <c r="BC39" s="3" t="s">
        <v>144</v>
      </c>
      <c r="BD39" s="3" t="s">
        <v>144</v>
      </c>
      <c r="BE39" s="3" t="s">
        <v>144</v>
      </c>
      <c r="BF39" s="3" t="s">
        <v>144</v>
      </c>
      <c r="BG39" s="3" t="s">
        <v>144</v>
      </c>
      <c r="BH39" s="3" t="s">
        <v>144</v>
      </c>
      <c r="BI39" s="3" t="s">
        <v>144</v>
      </c>
      <c r="BJ39" s="3" t="s">
        <v>144</v>
      </c>
      <c r="BK39" s="3" t="s">
        <v>144</v>
      </c>
      <c r="BL39" s="3" t="s">
        <v>144</v>
      </c>
      <c r="BM39" s="3" t="s">
        <v>144</v>
      </c>
      <c r="BN39" s="3" t="s">
        <v>144</v>
      </c>
      <c r="BO39" s="3" t="s">
        <v>144</v>
      </c>
      <c r="BP39" s="3" t="s">
        <v>144</v>
      </c>
      <c r="BQ39" s="3" t="s">
        <v>144</v>
      </c>
      <c r="BR39" s="3" t="s">
        <v>144</v>
      </c>
      <c r="BS39" s="3" t="s">
        <v>144</v>
      </c>
      <c r="BT39" s="3" t="s">
        <v>144</v>
      </c>
      <c r="BU39" s="3" t="s">
        <v>144</v>
      </c>
      <c r="BV39" s="3" t="s">
        <v>144</v>
      </c>
      <c r="BW39" s="3" t="s">
        <v>144</v>
      </c>
      <c r="BX39" s="3" t="s">
        <v>144</v>
      </c>
    </row>
    <row r="40" spans="1:76" x14ac:dyDescent="0.25">
      <c r="A40" s="3">
        <v>58</v>
      </c>
      <c r="B40" s="3">
        <v>3.86</v>
      </c>
      <c r="C40" s="3">
        <v>17.149999999999999</v>
      </c>
      <c r="D40" s="3">
        <v>38.200000000000003</v>
      </c>
      <c r="E40" s="3">
        <v>123.5</v>
      </c>
      <c r="F40" s="3">
        <v>179</v>
      </c>
      <c r="G40" s="3">
        <v>33.9</v>
      </c>
      <c r="H40" s="3">
        <v>5.7</v>
      </c>
      <c r="I40" s="3">
        <v>110</v>
      </c>
      <c r="J40" s="3">
        <v>0.84</v>
      </c>
      <c r="K40" s="3">
        <v>15.1</v>
      </c>
      <c r="L40" s="3">
        <v>10.4</v>
      </c>
      <c r="M40" s="3">
        <v>0.3</v>
      </c>
      <c r="N40" s="3">
        <v>32.200000000000003</v>
      </c>
      <c r="O40" s="3">
        <v>22.5</v>
      </c>
      <c r="P40" s="3">
        <v>0.45</v>
      </c>
      <c r="Q40" s="3">
        <v>1.05</v>
      </c>
      <c r="R40" s="3">
        <v>2.48</v>
      </c>
      <c r="S40" s="3">
        <v>7</v>
      </c>
      <c r="T40" s="3">
        <v>0.34</v>
      </c>
      <c r="U40" s="3">
        <v>3.5999999999999997E-2</v>
      </c>
      <c r="V40" s="3">
        <v>24.3</v>
      </c>
      <c r="W40" s="3">
        <v>22.9</v>
      </c>
      <c r="X40" s="3">
        <v>0.43</v>
      </c>
      <c r="Y40" s="3">
        <v>72.900000000000006</v>
      </c>
      <c r="Z40" s="3">
        <v>5.0000000000000001E-3</v>
      </c>
      <c r="AA40" s="3">
        <v>5</v>
      </c>
      <c r="AB40" s="3">
        <v>0.95</v>
      </c>
      <c r="AC40" s="3">
        <v>1.2E-2</v>
      </c>
      <c r="AD40" s="3">
        <v>0.17</v>
      </c>
      <c r="AE40" s="3">
        <v>1.1000000000000001</v>
      </c>
      <c r="AF40" s="3">
        <v>1.3</v>
      </c>
      <c r="AG40" s="3">
        <v>0.82</v>
      </c>
      <c r="AH40" s="3" t="s">
        <v>142</v>
      </c>
      <c r="AI40" s="3">
        <v>14</v>
      </c>
      <c r="AJ40" s="3">
        <v>0.6</v>
      </c>
      <c r="AK40" s="3">
        <v>0.02</v>
      </c>
      <c r="AL40" s="3">
        <v>4.0999999999999996</v>
      </c>
      <c r="AM40" s="3"/>
      <c r="AN40" s="3">
        <v>3.86</v>
      </c>
      <c r="AO40" s="3">
        <v>17.149999999999999</v>
      </c>
      <c r="AP40" s="3">
        <v>38.200000000000003</v>
      </c>
      <c r="AQ40" s="3">
        <v>123.5</v>
      </c>
      <c r="AR40" s="3">
        <v>179</v>
      </c>
      <c r="AS40" s="3">
        <v>33.9</v>
      </c>
      <c r="AT40" s="3">
        <v>5.7</v>
      </c>
      <c r="AU40" s="3">
        <v>110</v>
      </c>
      <c r="AV40" s="3">
        <v>0.84</v>
      </c>
      <c r="AW40" s="3">
        <v>15.1</v>
      </c>
      <c r="AX40" s="3">
        <v>10.4</v>
      </c>
      <c r="AY40" s="3">
        <v>0.3</v>
      </c>
      <c r="AZ40" s="3">
        <v>32.200000000000003</v>
      </c>
      <c r="BA40" s="3">
        <v>22.5</v>
      </c>
      <c r="BB40" s="3">
        <v>0.45</v>
      </c>
      <c r="BC40" s="3">
        <v>1.05</v>
      </c>
      <c r="BD40" s="3">
        <v>2.48</v>
      </c>
      <c r="BE40" s="3">
        <v>7</v>
      </c>
      <c r="BF40" s="3">
        <v>0.34</v>
      </c>
      <c r="BG40" s="3">
        <v>3.5999999999999997E-2</v>
      </c>
      <c r="BH40" s="3">
        <v>24.3</v>
      </c>
      <c r="BI40" s="3">
        <v>22.9</v>
      </c>
      <c r="BJ40" s="3">
        <v>0.43</v>
      </c>
      <c r="BK40" s="3">
        <v>72.900000000000006</v>
      </c>
      <c r="BL40" s="3">
        <v>5.0000000000000001E-3</v>
      </c>
      <c r="BM40" s="3">
        <v>5</v>
      </c>
      <c r="BN40" s="3">
        <v>0.95</v>
      </c>
      <c r="BO40" s="3">
        <v>1.2E-2</v>
      </c>
      <c r="BP40" s="3">
        <v>0.17</v>
      </c>
      <c r="BQ40" s="3">
        <v>1.1000000000000001</v>
      </c>
      <c r="BR40" s="3">
        <v>1.3</v>
      </c>
      <c r="BS40" s="3">
        <v>0.82</v>
      </c>
      <c r="BT40" s="3" t="s">
        <v>142</v>
      </c>
      <c r="BU40" s="3">
        <v>14</v>
      </c>
      <c r="BV40" s="3">
        <v>0.6</v>
      </c>
      <c r="BW40" s="3">
        <v>0.02</v>
      </c>
      <c r="BX40" s="3">
        <v>4.0999999999999996</v>
      </c>
    </row>
    <row r="41" spans="1:76" x14ac:dyDescent="0.25">
      <c r="A41" s="3">
        <v>59</v>
      </c>
      <c r="B41" s="3">
        <v>0.98</v>
      </c>
      <c r="C41" s="3">
        <v>11.75</v>
      </c>
      <c r="D41" s="3">
        <v>39.92</v>
      </c>
      <c r="E41" s="3">
        <v>147.80000000000001</v>
      </c>
      <c r="F41" s="3">
        <v>144</v>
      </c>
      <c r="G41" s="3">
        <v>35.5</v>
      </c>
      <c r="H41" s="3">
        <v>3.3</v>
      </c>
      <c r="I41" s="3">
        <v>159</v>
      </c>
      <c r="J41" s="3">
        <v>1.1100000000000001</v>
      </c>
      <c r="K41" s="3">
        <v>19.8</v>
      </c>
      <c r="L41" s="3">
        <v>12.4</v>
      </c>
      <c r="M41" s="3">
        <v>0.8</v>
      </c>
      <c r="N41" s="3">
        <v>47.5</v>
      </c>
      <c r="O41" s="3">
        <v>24.7</v>
      </c>
      <c r="P41" s="3">
        <v>0.91</v>
      </c>
      <c r="Q41" s="3">
        <v>0.97</v>
      </c>
      <c r="R41" s="3">
        <v>9.8000000000000007</v>
      </c>
      <c r="S41" s="3">
        <v>7</v>
      </c>
      <c r="T41" s="3">
        <v>0.54</v>
      </c>
      <c r="U41" s="3">
        <v>1.6E-2</v>
      </c>
      <c r="V41" s="3">
        <v>24.1</v>
      </c>
      <c r="W41" s="3">
        <v>28.3</v>
      </c>
      <c r="X41" s="3">
        <v>0.49</v>
      </c>
      <c r="Y41" s="3">
        <v>107.8</v>
      </c>
      <c r="Z41" s="3">
        <v>6.0000000000000001E-3</v>
      </c>
      <c r="AA41" s="3">
        <v>8</v>
      </c>
      <c r="AB41" s="3">
        <v>1.55</v>
      </c>
      <c r="AC41" s="3">
        <v>1.4999999999999999E-2</v>
      </c>
      <c r="AD41" s="3">
        <v>0.18</v>
      </c>
      <c r="AE41" s="3">
        <v>1</v>
      </c>
      <c r="AF41" s="3">
        <v>1.6</v>
      </c>
      <c r="AG41" s="3">
        <v>0.72</v>
      </c>
      <c r="AH41" s="3" t="s">
        <v>142</v>
      </c>
      <c r="AI41" s="3">
        <v>11</v>
      </c>
      <c r="AJ41" s="3">
        <v>0.7</v>
      </c>
      <c r="AK41" s="3" t="s">
        <v>142</v>
      </c>
      <c r="AL41" s="3">
        <v>7.5</v>
      </c>
      <c r="AM41" s="3"/>
      <c r="AN41" s="3">
        <v>0.98</v>
      </c>
      <c r="AO41" s="3">
        <v>11.75</v>
      </c>
      <c r="AP41" s="3">
        <v>39.92</v>
      </c>
      <c r="AQ41" s="3">
        <v>147.80000000000001</v>
      </c>
      <c r="AR41" s="3">
        <v>144</v>
      </c>
      <c r="AS41" s="3">
        <v>35.5</v>
      </c>
      <c r="AT41" s="3">
        <v>3.3</v>
      </c>
      <c r="AU41" s="3">
        <v>159</v>
      </c>
      <c r="AV41" s="3">
        <v>1.1100000000000001</v>
      </c>
      <c r="AW41" s="3">
        <v>19.8</v>
      </c>
      <c r="AX41" s="3">
        <v>12.4</v>
      </c>
      <c r="AY41" s="3">
        <v>0.8</v>
      </c>
      <c r="AZ41" s="3">
        <v>47.5</v>
      </c>
      <c r="BA41" s="3">
        <v>24.7</v>
      </c>
      <c r="BB41" s="3">
        <v>0.91</v>
      </c>
      <c r="BC41" s="3">
        <v>0.97</v>
      </c>
      <c r="BD41" s="3">
        <v>9.8000000000000007</v>
      </c>
      <c r="BE41" s="3">
        <v>7</v>
      </c>
      <c r="BF41" s="3">
        <v>0.54</v>
      </c>
      <c r="BG41" s="3">
        <v>1.6E-2</v>
      </c>
      <c r="BH41" s="3">
        <v>24.1</v>
      </c>
      <c r="BI41" s="3">
        <v>28.3</v>
      </c>
      <c r="BJ41" s="3">
        <v>0.49</v>
      </c>
      <c r="BK41" s="3">
        <v>107.8</v>
      </c>
      <c r="BL41" s="3">
        <v>6.0000000000000001E-3</v>
      </c>
      <c r="BM41" s="3">
        <v>8</v>
      </c>
      <c r="BN41" s="3">
        <v>1.55</v>
      </c>
      <c r="BO41" s="3">
        <v>1.4999999999999999E-2</v>
      </c>
      <c r="BP41" s="3">
        <v>0.18</v>
      </c>
      <c r="BQ41" s="3">
        <v>1</v>
      </c>
      <c r="BR41" s="3">
        <v>1.6</v>
      </c>
      <c r="BS41" s="3">
        <v>0.72</v>
      </c>
      <c r="BT41" s="3" t="s">
        <v>142</v>
      </c>
      <c r="BU41" s="3">
        <v>11</v>
      </c>
      <c r="BV41" s="3">
        <v>0.7</v>
      </c>
      <c r="BW41" s="3" t="s">
        <v>142</v>
      </c>
      <c r="BX41" s="3">
        <v>7.5</v>
      </c>
    </row>
    <row r="42" spans="1:76" x14ac:dyDescent="0.25">
      <c r="A42" s="3">
        <v>60</v>
      </c>
      <c r="B42" s="3">
        <v>2.58</v>
      </c>
      <c r="C42" s="3">
        <v>15</v>
      </c>
      <c r="D42" s="3">
        <v>29.21</v>
      </c>
      <c r="E42" s="3">
        <v>99.6</v>
      </c>
      <c r="F42" s="3">
        <v>216</v>
      </c>
      <c r="G42" s="3">
        <v>26.8</v>
      </c>
      <c r="H42" s="3">
        <v>6.9</v>
      </c>
      <c r="I42" s="3">
        <v>967</v>
      </c>
      <c r="J42" s="3">
        <v>1.48</v>
      </c>
      <c r="K42" s="3">
        <v>58.9</v>
      </c>
      <c r="L42" s="3">
        <v>13.3</v>
      </c>
      <c r="M42" s="3" t="s">
        <v>147</v>
      </c>
      <c r="N42" s="3">
        <v>27.5</v>
      </c>
      <c r="O42" s="3">
        <v>63.4</v>
      </c>
      <c r="P42" s="3">
        <v>0.84</v>
      </c>
      <c r="Q42" s="3">
        <v>1.35</v>
      </c>
      <c r="R42" s="3">
        <v>8.9600000000000009</v>
      </c>
      <c r="S42" s="3">
        <v>25</v>
      </c>
      <c r="T42" s="3">
        <v>0.56999999999999995</v>
      </c>
      <c r="U42" s="3">
        <v>6.6000000000000003E-2</v>
      </c>
      <c r="V42" s="3">
        <v>31.7</v>
      </c>
      <c r="W42" s="3">
        <v>25</v>
      </c>
      <c r="X42" s="3">
        <v>0.31</v>
      </c>
      <c r="Y42" s="3">
        <v>178.6</v>
      </c>
      <c r="Z42" s="3">
        <v>8.0000000000000002E-3</v>
      </c>
      <c r="AA42" s="3">
        <v>7</v>
      </c>
      <c r="AB42" s="3">
        <v>1.22</v>
      </c>
      <c r="AC42" s="3">
        <v>6.6000000000000003E-2</v>
      </c>
      <c r="AD42" s="3">
        <v>0.28999999999999998</v>
      </c>
      <c r="AE42" s="3">
        <v>0.3</v>
      </c>
      <c r="AF42" s="3">
        <v>3.9</v>
      </c>
      <c r="AG42" s="3">
        <v>0.97</v>
      </c>
      <c r="AH42" s="3" t="s">
        <v>142</v>
      </c>
      <c r="AI42" s="3">
        <v>14</v>
      </c>
      <c r="AJ42" s="3">
        <v>1.2</v>
      </c>
      <c r="AK42" s="3">
        <v>0.03</v>
      </c>
      <c r="AL42" s="3">
        <v>4.4000000000000004</v>
      </c>
      <c r="AM42" s="3"/>
      <c r="AN42" s="3">
        <v>2.58</v>
      </c>
      <c r="AO42" s="3">
        <v>15</v>
      </c>
      <c r="AP42" s="3">
        <v>29.21</v>
      </c>
      <c r="AQ42" s="3">
        <v>99.6</v>
      </c>
      <c r="AR42" s="3">
        <v>216</v>
      </c>
      <c r="AS42" s="3">
        <v>26.8</v>
      </c>
      <c r="AT42" s="3">
        <v>6.9</v>
      </c>
      <c r="AU42" s="3">
        <v>967</v>
      </c>
      <c r="AV42" s="3">
        <v>1.48</v>
      </c>
      <c r="AW42" s="3">
        <v>58.9</v>
      </c>
      <c r="AX42" s="3">
        <v>13.3</v>
      </c>
      <c r="AY42" s="3" t="s">
        <v>147</v>
      </c>
      <c r="AZ42" s="3">
        <v>27.5</v>
      </c>
      <c r="BA42" s="3">
        <v>63.4</v>
      </c>
      <c r="BB42" s="3">
        <v>0.84</v>
      </c>
      <c r="BC42" s="3">
        <v>1.35</v>
      </c>
      <c r="BD42" s="3">
        <v>8.9600000000000009</v>
      </c>
      <c r="BE42" s="3">
        <v>25</v>
      </c>
      <c r="BF42" s="3">
        <v>0.56999999999999995</v>
      </c>
      <c r="BG42" s="3">
        <v>6.6000000000000003E-2</v>
      </c>
      <c r="BH42" s="3">
        <v>31.7</v>
      </c>
      <c r="BI42" s="3">
        <v>25</v>
      </c>
      <c r="BJ42" s="3">
        <v>0.31</v>
      </c>
      <c r="BK42" s="3">
        <v>178.6</v>
      </c>
      <c r="BL42" s="3">
        <v>8.0000000000000002E-3</v>
      </c>
      <c r="BM42" s="3">
        <v>7</v>
      </c>
      <c r="BN42" s="3">
        <v>1.22</v>
      </c>
      <c r="BO42" s="3">
        <v>6.6000000000000003E-2</v>
      </c>
      <c r="BP42" s="3">
        <v>0.28999999999999998</v>
      </c>
      <c r="BQ42" s="3">
        <v>0.3</v>
      </c>
      <c r="BR42" s="3">
        <v>3.9</v>
      </c>
      <c r="BS42" s="3">
        <v>0.97</v>
      </c>
      <c r="BT42" s="3" t="s">
        <v>142</v>
      </c>
      <c r="BU42" s="3">
        <v>14</v>
      </c>
      <c r="BV42" s="3">
        <v>1.2</v>
      </c>
      <c r="BW42" s="3">
        <v>0.03</v>
      </c>
      <c r="BX42" s="3">
        <v>4.4000000000000004</v>
      </c>
    </row>
    <row r="43" spans="1:76" x14ac:dyDescent="0.25">
      <c r="A43" s="3">
        <v>61</v>
      </c>
      <c r="B43" s="3">
        <v>1.41</v>
      </c>
      <c r="C43" s="3">
        <v>11.32</v>
      </c>
      <c r="D43" s="3">
        <v>17.93</v>
      </c>
      <c r="E43" s="3">
        <v>71.3</v>
      </c>
      <c r="F43" s="3">
        <v>105</v>
      </c>
      <c r="G43" s="3">
        <v>14.7</v>
      </c>
      <c r="H43" s="3">
        <v>3.3</v>
      </c>
      <c r="I43" s="3">
        <v>89</v>
      </c>
      <c r="J43" s="3">
        <v>1.17</v>
      </c>
      <c r="K43" s="3">
        <v>12.1</v>
      </c>
      <c r="L43" s="3">
        <v>6.7</v>
      </c>
      <c r="M43" s="3">
        <v>2.2999999999999998</v>
      </c>
      <c r="N43" s="3">
        <v>24</v>
      </c>
      <c r="O43" s="3">
        <v>16.7</v>
      </c>
      <c r="P43" s="3">
        <v>0.16</v>
      </c>
      <c r="Q43" s="3">
        <v>0.72</v>
      </c>
      <c r="R43" s="3">
        <v>3.1</v>
      </c>
      <c r="S43" s="3">
        <v>12</v>
      </c>
      <c r="T43" s="3">
        <v>0.28999999999999998</v>
      </c>
      <c r="U43" s="3">
        <v>3.2000000000000001E-2</v>
      </c>
      <c r="V43" s="3">
        <v>20.5</v>
      </c>
      <c r="W43" s="3">
        <v>13.9</v>
      </c>
      <c r="X43" s="3">
        <v>0.24</v>
      </c>
      <c r="Y43" s="3">
        <v>50.1</v>
      </c>
      <c r="Z43" s="3">
        <v>8.9999999999999993E-3</v>
      </c>
      <c r="AA43" s="3">
        <v>6</v>
      </c>
      <c r="AB43" s="3">
        <v>0.8</v>
      </c>
      <c r="AC43" s="3">
        <v>2.4E-2</v>
      </c>
      <c r="AD43" s="3">
        <v>0.15</v>
      </c>
      <c r="AE43" s="3">
        <v>2.1</v>
      </c>
      <c r="AF43" s="3">
        <v>2.2000000000000002</v>
      </c>
      <c r="AG43" s="3">
        <v>0.54</v>
      </c>
      <c r="AH43" s="3" t="s">
        <v>142</v>
      </c>
      <c r="AI43" s="3">
        <v>5</v>
      </c>
      <c r="AJ43" s="3">
        <v>0.2</v>
      </c>
      <c r="AK43" s="3" t="s">
        <v>142</v>
      </c>
      <c r="AL43" s="3">
        <v>3.8</v>
      </c>
      <c r="AM43" s="3"/>
      <c r="AN43" s="3">
        <v>1.41</v>
      </c>
      <c r="AO43" s="3">
        <v>11.32</v>
      </c>
      <c r="AP43" s="3">
        <v>17.93</v>
      </c>
      <c r="AQ43" s="3">
        <v>71.3</v>
      </c>
      <c r="AR43" s="3">
        <v>105</v>
      </c>
      <c r="AS43" s="3">
        <v>14.7</v>
      </c>
      <c r="AT43" s="3">
        <v>3.3</v>
      </c>
      <c r="AU43" s="3">
        <v>89</v>
      </c>
      <c r="AV43" s="3">
        <v>1.17</v>
      </c>
      <c r="AW43" s="3">
        <v>12.1</v>
      </c>
      <c r="AX43" s="3">
        <v>6.7</v>
      </c>
      <c r="AY43" s="3">
        <v>2.2999999999999998</v>
      </c>
      <c r="AZ43" s="3">
        <v>24</v>
      </c>
      <c r="BA43" s="3">
        <v>16.7</v>
      </c>
      <c r="BB43" s="3">
        <v>0.16</v>
      </c>
      <c r="BC43" s="3">
        <v>0.72</v>
      </c>
      <c r="BD43" s="3">
        <v>3.1</v>
      </c>
      <c r="BE43" s="3">
        <v>12</v>
      </c>
      <c r="BF43" s="3">
        <v>0.28999999999999998</v>
      </c>
      <c r="BG43" s="3">
        <v>3.2000000000000001E-2</v>
      </c>
      <c r="BH43" s="3">
        <v>20.5</v>
      </c>
      <c r="BI43" s="3">
        <v>13.9</v>
      </c>
      <c r="BJ43" s="3">
        <v>0.24</v>
      </c>
      <c r="BK43" s="3">
        <v>50.1</v>
      </c>
      <c r="BL43" s="3">
        <v>8.9999999999999993E-3</v>
      </c>
      <c r="BM43" s="3">
        <v>6</v>
      </c>
      <c r="BN43" s="3">
        <v>0.8</v>
      </c>
      <c r="BO43" s="3">
        <v>2.4E-2</v>
      </c>
      <c r="BP43" s="3">
        <v>0.15</v>
      </c>
      <c r="BQ43" s="3">
        <v>2.1</v>
      </c>
      <c r="BR43" s="3">
        <v>2.2000000000000002</v>
      </c>
      <c r="BS43" s="3">
        <v>0.54</v>
      </c>
      <c r="BT43" s="3" t="s">
        <v>142</v>
      </c>
      <c r="BU43" s="3">
        <v>5</v>
      </c>
      <c r="BV43" s="3">
        <v>0.2</v>
      </c>
      <c r="BW43" s="3" t="s">
        <v>142</v>
      </c>
      <c r="BX43" s="3">
        <v>3.8</v>
      </c>
    </row>
    <row r="44" spans="1:76" x14ac:dyDescent="0.25">
      <c r="A44" s="3">
        <v>62</v>
      </c>
      <c r="B44" s="3">
        <v>0.26</v>
      </c>
      <c r="C44" s="3">
        <v>18.739999999999998</v>
      </c>
      <c r="D44" s="3">
        <v>20.16</v>
      </c>
      <c r="E44" s="3">
        <v>83.8</v>
      </c>
      <c r="F44" s="3">
        <v>154</v>
      </c>
      <c r="G44" s="3">
        <v>21.2</v>
      </c>
      <c r="H44" s="3">
        <v>6</v>
      </c>
      <c r="I44" s="3">
        <v>148</v>
      </c>
      <c r="J44" s="3">
        <v>1.31</v>
      </c>
      <c r="K44" s="3">
        <v>9.6</v>
      </c>
      <c r="L44" s="3">
        <v>6.6</v>
      </c>
      <c r="M44" s="3" t="s">
        <v>147</v>
      </c>
      <c r="N44" s="3">
        <v>23.1</v>
      </c>
      <c r="O44" s="3">
        <v>35.299999999999997</v>
      </c>
      <c r="P44" s="3">
        <v>0.57999999999999996</v>
      </c>
      <c r="Q44" s="3">
        <v>0.98</v>
      </c>
      <c r="R44" s="3">
        <v>2.7</v>
      </c>
      <c r="S44" s="3">
        <v>19</v>
      </c>
      <c r="T44" s="3">
        <v>0.47</v>
      </c>
      <c r="U44" s="3">
        <v>0.05</v>
      </c>
      <c r="V44" s="3">
        <v>24.2</v>
      </c>
      <c r="W44" s="3">
        <v>22.6</v>
      </c>
      <c r="X44" s="3">
        <v>0.37</v>
      </c>
      <c r="Y44" s="3">
        <v>97.7</v>
      </c>
      <c r="Z44" s="3">
        <v>7.0000000000000001E-3</v>
      </c>
      <c r="AA44" s="3">
        <v>6</v>
      </c>
      <c r="AB44" s="3">
        <v>1.22</v>
      </c>
      <c r="AC44" s="3">
        <v>4.2999999999999997E-2</v>
      </c>
      <c r="AD44" s="3">
        <v>0.25</v>
      </c>
      <c r="AE44" s="3">
        <v>0.4</v>
      </c>
      <c r="AF44" s="3">
        <v>3.2</v>
      </c>
      <c r="AG44" s="3">
        <v>0.52</v>
      </c>
      <c r="AH44" s="3" t="s">
        <v>142</v>
      </c>
      <c r="AI44" s="3">
        <v>11</v>
      </c>
      <c r="AJ44" s="3">
        <v>0.4</v>
      </c>
      <c r="AK44" s="3">
        <v>0.02</v>
      </c>
      <c r="AL44" s="3">
        <v>4.8</v>
      </c>
      <c r="AM44" s="3"/>
      <c r="AN44" s="3">
        <v>0.26</v>
      </c>
      <c r="AO44" s="3">
        <v>18.739999999999998</v>
      </c>
      <c r="AP44" s="3">
        <v>20.16</v>
      </c>
      <c r="AQ44" s="3">
        <v>83.8</v>
      </c>
      <c r="AR44" s="3">
        <v>154</v>
      </c>
      <c r="AS44" s="3">
        <v>21.2</v>
      </c>
      <c r="AT44" s="3">
        <v>6</v>
      </c>
      <c r="AU44" s="3">
        <v>148</v>
      </c>
      <c r="AV44" s="3">
        <v>1.31</v>
      </c>
      <c r="AW44" s="3">
        <v>9.6</v>
      </c>
      <c r="AX44" s="3">
        <v>6.6</v>
      </c>
      <c r="AY44" s="3" t="s">
        <v>147</v>
      </c>
      <c r="AZ44" s="3">
        <v>23.1</v>
      </c>
      <c r="BA44" s="3">
        <v>35.299999999999997</v>
      </c>
      <c r="BB44" s="3">
        <v>0.57999999999999996</v>
      </c>
      <c r="BC44" s="3">
        <v>0.98</v>
      </c>
      <c r="BD44" s="3">
        <v>2.7</v>
      </c>
      <c r="BE44" s="3">
        <v>19</v>
      </c>
      <c r="BF44" s="3">
        <v>0.47</v>
      </c>
      <c r="BG44" s="3">
        <v>0.05</v>
      </c>
      <c r="BH44" s="3">
        <v>24.2</v>
      </c>
      <c r="BI44" s="3">
        <v>22.6</v>
      </c>
      <c r="BJ44" s="3">
        <v>0.37</v>
      </c>
      <c r="BK44" s="3">
        <v>97.7</v>
      </c>
      <c r="BL44" s="3">
        <v>7.0000000000000001E-3</v>
      </c>
      <c r="BM44" s="3">
        <v>6</v>
      </c>
      <c r="BN44" s="3">
        <v>1.22</v>
      </c>
      <c r="BO44" s="3">
        <v>4.2999999999999997E-2</v>
      </c>
      <c r="BP44" s="3">
        <v>0.25</v>
      </c>
      <c r="BQ44" s="3">
        <v>0.4</v>
      </c>
      <c r="BR44" s="3">
        <v>3.2</v>
      </c>
      <c r="BS44" s="3">
        <v>0.52</v>
      </c>
      <c r="BT44" s="3" t="s">
        <v>142</v>
      </c>
      <c r="BU44" s="3">
        <v>11</v>
      </c>
      <c r="BV44" s="3">
        <v>0.4</v>
      </c>
      <c r="BW44" s="3">
        <v>0.02</v>
      </c>
      <c r="BX44" s="3">
        <v>4.8</v>
      </c>
    </row>
    <row r="45" spans="1:76" x14ac:dyDescent="0.25">
      <c r="A45" s="3">
        <v>63</v>
      </c>
      <c r="B45" s="3">
        <v>0.15</v>
      </c>
      <c r="C45" s="3">
        <v>12.45</v>
      </c>
      <c r="D45" s="3">
        <v>22.31</v>
      </c>
      <c r="E45" s="3">
        <v>67.400000000000006</v>
      </c>
      <c r="F45" s="3">
        <v>97</v>
      </c>
      <c r="G45" s="3">
        <v>21.2</v>
      </c>
      <c r="H45" s="3">
        <v>1.6</v>
      </c>
      <c r="I45" s="3">
        <v>53</v>
      </c>
      <c r="J45" s="3">
        <v>0.61</v>
      </c>
      <c r="K45" s="3">
        <v>6.8</v>
      </c>
      <c r="L45" s="3">
        <v>9.6</v>
      </c>
      <c r="M45" s="3">
        <v>1.9</v>
      </c>
      <c r="N45" s="3">
        <v>31</v>
      </c>
      <c r="O45" s="3">
        <v>20.399999999999999</v>
      </c>
      <c r="P45" s="3">
        <v>0.18</v>
      </c>
      <c r="Q45" s="3">
        <v>0.57999999999999996</v>
      </c>
      <c r="R45" s="3">
        <v>1.33</v>
      </c>
      <c r="S45" s="3">
        <v>4</v>
      </c>
      <c r="T45" s="3">
        <v>0.32</v>
      </c>
      <c r="U45" s="3">
        <v>1.7000000000000001E-2</v>
      </c>
      <c r="V45" s="3">
        <v>18</v>
      </c>
      <c r="W45" s="3">
        <v>23.8</v>
      </c>
      <c r="X45" s="3">
        <v>0.26</v>
      </c>
      <c r="Y45" s="3">
        <v>77.599999999999994</v>
      </c>
      <c r="Z45" s="3">
        <v>5.0000000000000001E-3</v>
      </c>
      <c r="AA45" s="3">
        <v>6</v>
      </c>
      <c r="AB45" s="3">
        <v>0.87</v>
      </c>
      <c r="AC45" s="3">
        <v>0.05</v>
      </c>
      <c r="AD45" s="3">
        <v>0.21</v>
      </c>
      <c r="AE45" s="3">
        <v>0.5</v>
      </c>
      <c r="AF45" s="3">
        <v>1.1000000000000001</v>
      </c>
      <c r="AG45" s="3">
        <v>0.36</v>
      </c>
      <c r="AH45" s="3" t="s">
        <v>142</v>
      </c>
      <c r="AI45" s="3">
        <v>7</v>
      </c>
      <c r="AJ45" s="3" t="s">
        <v>143</v>
      </c>
      <c r="AK45" s="3">
        <v>0.03</v>
      </c>
      <c r="AL45" s="3">
        <v>4.8</v>
      </c>
      <c r="AM45" s="3"/>
      <c r="AN45" s="3" t="s">
        <v>144</v>
      </c>
      <c r="AO45" s="3" t="s">
        <v>144</v>
      </c>
      <c r="AP45" s="3" t="s">
        <v>144</v>
      </c>
      <c r="AQ45" s="3" t="s">
        <v>144</v>
      </c>
      <c r="AR45" s="3" t="s">
        <v>144</v>
      </c>
      <c r="AS45" s="3" t="s">
        <v>144</v>
      </c>
      <c r="AT45" s="3" t="s">
        <v>144</v>
      </c>
      <c r="AU45" s="3" t="s">
        <v>144</v>
      </c>
      <c r="AV45" s="3" t="s">
        <v>144</v>
      </c>
      <c r="AW45" s="3" t="s">
        <v>144</v>
      </c>
      <c r="AX45" s="3" t="s">
        <v>144</v>
      </c>
      <c r="AY45" s="3" t="s">
        <v>144</v>
      </c>
      <c r="AZ45" s="3" t="s">
        <v>144</v>
      </c>
      <c r="BA45" s="3" t="s">
        <v>144</v>
      </c>
      <c r="BB45" s="3" t="s">
        <v>144</v>
      </c>
      <c r="BC45" s="3" t="s">
        <v>144</v>
      </c>
      <c r="BD45" s="3" t="s">
        <v>144</v>
      </c>
      <c r="BE45" s="3" t="s">
        <v>144</v>
      </c>
      <c r="BF45" s="3" t="s">
        <v>144</v>
      </c>
      <c r="BG45" s="3" t="s">
        <v>144</v>
      </c>
      <c r="BH45" s="3" t="s">
        <v>144</v>
      </c>
      <c r="BI45" s="3" t="s">
        <v>144</v>
      </c>
      <c r="BJ45" s="3" t="s">
        <v>144</v>
      </c>
      <c r="BK45" s="3" t="s">
        <v>144</v>
      </c>
      <c r="BL45" s="3" t="s">
        <v>144</v>
      </c>
      <c r="BM45" s="3" t="s">
        <v>144</v>
      </c>
      <c r="BN45" s="3" t="s">
        <v>144</v>
      </c>
      <c r="BO45" s="3" t="s">
        <v>144</v>
      </c>
      <c r="BP45" s="3" t="s">
        <v>144</v>
      </c>
      <c r="BQ45" s="3" t="s">
        <v>144</v>
      </c>
      <c r="BR45" s="3" t="s">
        <v>144</v>
      </c>
      <c r="BS45" s="3" t="s">
        <v>144</v>
      </c>
      <c r="BT45" s="3" t="s">
        <v>144</v>
      </c>
      <c r="BU45" s="3" t="s">
        <v>144</v>
      </c>
      <c r="BV45" s="3" t="s">
        <v>144</v>
      </c>
      <c r="BW45" s="3" t="s">
        <v>144</v>
      </c>
      <c r="BX45" s="3" t="s">
        <v>144</v>
      </c>
    </row>
    <row r="46" spans="1:76" x14ac:dyDescent="0.25">
      <c r="A46" s="3">
        <v>64</v>
      </c>
      <c r="B46" s="3">
        <v>1.0900000000000001</v>
      </c>
      <c r="C46" s="3">
        <v>11.72</v>
      </c>
      <c r="D46" s="3">
        <v>16.329999999999998</v>
      </c>
      <c r="E46" s="3">
        <v>64.599999999999994</v>
      </c>
      <c r="F46" s="3">
        <v>150</v>
      </c>
      <c r="G46" s="3">
        <v>49.5</v>
      </c>
      <c r="H46" s="3">
        <v>4.7</v>
      </c>
      <c r="I46" s="3">
        <v>94</v>
      </c>
      <c r="J46" s="3">
        <v>1.0900000000000001</v>
      </c>
      <c r="K46" s="3">
        <v>33.6</v>
      </c>
      <c r="L46" s="3">
        <v>4.8</v>
      </c>
      <c r="M46" s="3">
        <v>1.9</v>
      </c>
      <c r="N46" s="3">
        <v>16.2</v>
      </c>
      <c r="O46" s="3">
        <v>14.3</v>
      </c>
      <c r="P46" s="3">
        <v>7.0000000000000007E-2</v>
      </c>
      <c r="Q46" s="3">
        <v>0.46</v>
      </c>
      <c r="R46" s="3">
        <v>1.75</v>
      </c>
      <c r="S46" s="3">
        <v>7</v>
      </c>
      <c r="T46" s="3">
        <v>0.2</v>
      </c>
      <c r="U46" s="3">
        <v>1.4999999999999999E-2</v>
      </c>
      <c r="V46" s="3">
        <v>13</v>
      </c>
      <c r="W46" s="3">
        <v>33.5</v>
      </c>
      <c r="X46" s="3">
        <v>0.32</v>
      </c>
      <c r="Y46" s="3">
        <v>47.7</v>
      </c>
      <c r="Z46" s="3">
        <v>4.0000000000000001E-3</v>
      </c>
      <c r="AA46" s="3">
        <v>4</v>
      </c>
      <c r="AB46" s="3">
        <v>0.8</v>
      </c>
      <c r="AC46" s="3">
        <v>1.7999999999999999E-2</v>
      </c>
      <c r="AD46" s="3">
        <v>0.15</v>
      </c>
      <c r="AE46" s="3">
        <v>0.6</v>
      </c>
      <c r="AF46" s="3">
        <v>1.3</v>
      </c>
      <c r="AG46" s="3">
        <v>0.69</v>
      </c>
      <c r="AH46" s="3" t="s">
        <v>142</v>
      </c>
      <c r="AI46" s="3">
        <v>8</v>
      </c>
      <c r="AJ46" s="3">
        <v>0.7</v>
      </c>
      <c r="AK46" s="3">
        <v>0.04</v>
      </c>
      <c r="AL46" s="3">
        <v>3.6</v>
      </c>
      <c r="AM46" s="3"/>
      <c r="AN46" s="3" t="s">
        <v>144</v>
      </c>
      <c r="AO46" s="3" t="s">
        <v>144</v>
      </c>
      <c r="AP46" s="3" t="s">
        <v>144</v>
      </c>
      <c r="AQ46" s="3" t="s">
        <v>144</v>
      </c>
      <c r="AR46" s="3" t="s">
        <v>144</v>
      </c>
      <c r="AS46" s="3" t="s">
        <v>144</v>
      </c>
      <c r="AT46" s="3" t="s">
        <v>144</v>
      </c>
      <c r="AU46" s="3" t="s">
        <v>144</v>
      </c>
      <c r="AV46" s="3" t="s">
        <v>144</v>
      </c>
      <c r="AW46" s="3" t="s">
        <v>144</v>
      </c>
      <c r="AX46" s="3" t="s">
        <v>144</v>
      </c>
      <c r="AY46" s="3" t="s">
        <v>144</v>
      </c>
      <c r="AZ46" s="3" t="s">
        <v>144</v>
      </c>
      <c r="BA46" s="3" t="s">
        <v>144</v>
      </c>
      <c r="BB46" s="3" t="s">
        <v>144</v>
      </c>
      <c r="BC46" s="3" t="s">
        <v>144</v>
      </c>
      <c r="BD46" s="3" t="s">
        <v>144</v>
      </c>
      <c r="BE46" s="3" t="s">
        <v>144</v>
      </c>
      <c r="BF46" s="3" t="s">
        <v>144</v>
      </c>
      <c r="BG46" s="3" t="s">
        <v>144</v>
      </c>
      <c r="BH46" s="3" t="s">
        <v>144</v>
      </c>
      <c r="BI46" s="3" t="s">
        <v>144</v>
      </c>
      <c r="BJ46" s="3" t="s">
        <v>144</v>
      </c>
      <c r="BK46" s="3" t="s">
        <v>144</v>
      </c>
      <c r="BL46" s="3" t="s">
        <v>144</v>
      </c>
      <c r="BM46" s="3" t="s">
        <v>144</v>
      </c>
      <c r="BN46" s="3" t="s">
        <v>144</v>
      </c>
      <c r="BO46" s="3" t="s">
        <v>144</v>
      </c>
      <c r="BP46" s="3" t="s">
        <v>144</v>
      </c>
      <c r="BQ46" s="3" t="s">
        <v>144</v>
      </c>
      <c r="BR46" s="3" t="s">
        <v>144</v>
      </c>
      <c r="BS46" s="3" t="s">
        <v>144</v>
      </c>
      <c r="BT46" s="3" t="s">
        <v>144</v>
      </c>
      <c r="BU46" s="3" t="s">
        <v>144</v>
      </c>
      <c r="BV46" s="3" t="s">
        <v>144</v>
      </c>
      <c r="BW46" s="3" t="s">
        <v>144</v>
      </c>
      <c r="BX46" s="3" t="s">
        <v>144</v>
      </c>
    </row>
    <row r="47" spans="1:76" x14ac:dyDescent="0.25">
      <c r="A47" s="3">
        <v>65</v>
      </c>
      <c r="B47" s="3">
        <v>0.68</v>
      </c>
      <c r="C47" s="3">
        <v>10.66</v>
      </c>
      <c r="D47" s="3">
        <v>22.49</v>
      </c>
      <c r="E47" s="3">
        <v>92.9</v>
      </c>
      <c r="F47" s="3">
        <v>139</v>
      </c>
      <c r="G47" s="3">
        <v>18.3</v>
      </c>
      <c r="H47" s="3">
        <v>3.9</v>
      </c>
      <c r="I47" s="3">
        <v>70</v>
      </c>
      <c r="J47" s="3">
        <v>1.21</v>
      </c>
      <c r="K47" s="3">
        <v>11.7</v>
      </c>
      <c r="L47" s="3">
        <v>6</v>
      </c>
      <c r="M47" s="3">
        <v>1.1000000000000001</v>
      </c>
      <c r="N47" s="3">
        <v>17.100000000000001</v>
      </c>
      <c r="O47" s="3">
        <v>25.6</v>
      </c>
      <c r="P47" s="3">
        <v>0.23</v>
      </c>
      <c r="Q47" s="3">
        <v>0.48</v>
      </c>
      <c r="R47" s="3">
        <v>3.16</v>
      </c>
      <c r="S47" s="3">
        <v>13</v>
      </c>
      <c r="T47" s="3">
        <v>0.28000000000000003</v>
      </c>
      <c r="U47" s="3">
        <v>3.4000000000000002E-2</v>
      </c>
      <c r="V47" s="3">
        <v>20.100000000000001</v>
      </c>
      <c r="W47" s="3">
        <v>21.4</v>
      </c>
      <c r="X47" s="3">
        <v>0.33</v>
      </c>
      <c r="Y47" s="3">
        <v>99.2</v>
      </c>
      <c r="Z47" s="3">
        <v>7.0000000000000001E-3</v>
      </c>
      <c r="AA47" s="3">
        <v>6</v>
      </c>
      <c r="AB47" s="3">
        <v>1.1599999999999999</v>
      </c>
      <c r="AC47" s="3">
        <v>2.3E-2</v>
      </c>
      <c r="AD47" s="3">
        <v>0.19</v>
      </c>
      <c r="AE47" s="3">
        <v>0.3</v>
      </c>
      <c r="AF47" s="3">
        <v>2.2000000000000002</v>
      </c>
      <c r="AG47" s="3">
        <v>1.01</v>
      </c>
      <c r="AH47" s="3" t="s">
        <v>142</v>
      </c>
      <c r="AI47" s="3">
        <v>10</v>
      </c>
      <c r="AJ47" s="3" t="s">
        <v>143</v>
      </c>
      <c r="AK47" s="3">
        <v>0.05</v>
      </c>
      <c r="AL47" s="3">
        <v>5.4</v>
      </c>
      <c r="AM47" s="3"/>
      <c r="AN47" s="3" t="s">
        <v>144</v>
      </c>
      <c r="AO47" s="3" t="s">
        <v>144</v>
      </c>
      <c r="AP47" s="3" t="s">
        <v>144</v>
      </c>
      <c r="AQ47" s="3" t="s">
        <v>144</v>
      </c>
      <c r="AR47" s="3" t="s">
        <v>144</v>
      </c>
      <c r="AS47" s="3" t="s">
        <v>144</v>
      </c>
      <c r="AT47" s="3" t="s">
        <v>144</v>
      </c>
      <c r="AU47" s="3" t="s">
        <v>144</v>
      </c>
      <c r="AV47" s="3" t="s">
        <v>144</v>
      </c>
      <c r="AW47" s="3" t="s">
        <v>144</v>
      </c>
      <c r="AX47" s="3" t="s">
        <v>144</v>
      </c>
      <c r="AY47" s="3" t="s">
        <v>144</v>
      </c>
      <c r="AZ47" s="3" t="s">
        <v>144</v>
      </c>
      <c r="BA47" s="3" t="s">
        <v>144</v>
      </c>
      <c r="BB47" s="3" t="s">
        <v>144</v>
      </c>
      <c r="BC47" s="3" t="s">
        <v>144</v>
      </c>
      <c r="BD47" s="3" t="s">
        <v>144</v>
      </c>
      <c r="BE47" s="3" t="s">
        <v>144</v>
      </c>
      <c r="BF47" s="3" t="s">
        <v>144</v>
      </c>
      <c r="BG47" s="3" t="s">
        <v>144</v>
      </c>
      <c r="BH47" s="3" t="s">
        <v>144</v>
      </c>
      <c r="BI47" s="3" t="s">
        <v>144</v>
      </c>
      <c r="BJ47" s="3" t="s">
        <v>144</v>
      </c>
      <c r="BK47" s="3" t="s">
        <v>144</v>
      </c>
      <c r="BL47" s="3" t="s">
        <v>144</v>
      </c>
      <c r="BM47" s="3" t="s">
        <v>144</v>
      </c>
      <c r="BN47" s="3" t="s">
        <v>144</v>
      </c>
      <c r="BO47" s="3" t="s">
        <v>144</v>
      </c>
      <c r="BP47" s="3" t="s">
        <v>144</v>
      </c>
      <c r="BQ47" s="3" t="s">
        <v>144</v>
      </c>
      <c r="BR47" s="3" t="s">
        <v>144</v>
      </c>
      <c r="BS47" s="3" t="s">
        <v>144</v>
      </c>
      <c r="BT47" s="3" t="s">
        <v>144</v>
      </c>
      <c r="BU47" s="3" t="s">
        <v>144</v>
      </c>
      <c r="BV47" s="3" t="s">
        <v>144</v>
      </c>
      <c r="BW47" s="3" t="s">
        <v>144</v>
      </c>
      <c r="BX47" s="3" t="s">
        <v>144</v>
      </c>
    </row>
    <row r="48" spans="1:76" x14ac:dyDescent="0.25">
      <c r="A48" s="3">
        <v>66</v>
      </c>
      <c r="B48" s="3">
        <v>1.36</v>
      </c>
      <c r="C48" s="3">
        <v>27.03</v>
      </c>
      <c r="D48" s="3">
        <v>14.29</v>
      </c>
      <c r="E48" s="3">
        <v>66.599999999999994</v>
      </c>
      <c r="F48" s="3">
        <v>61</v>
      </c>
      <c r="G48" s="3">
        <v>37.700000000000003</v>
      </c>
      <c r="H48" s="3">
        <v>9.1999999999999993</v>
      </c>
      <c r="I48" s="3">
        <v>236</v>
      </c>
      <c r="J48" s="3">
        <v>2.4900000000000002</v>
      </c>
      <c r="K48" s="3">
        <v>13.2</v>
      </c>
      <c r="L48" s="3">
        <v>4.0999999999999996</v>
      </c>
      <c r="M48" s="3">
        <v>3.1</v>
      </c>
      <c r="N48" s="3">
        <v>11.7</v>
      </c>
      <c r="O48" s="3">
        <v>25</v>
      </c>
      <c r="P48" s="3">
        <v>0.08</v>
      </c>
      <c r="Q48" s="3">
        <v>0.8</v>
      </c>
      <c r="R48" s="3">
        <v>0.31</v>
      </c>
      <c r="S48" s="3">
        <v>51</v>
      </c>
      <c r="T48" s="3">
        <v>0.32</v>
      </c>
      <c r="U48" s="3">
        <v>0.04</v>
      </c>
      <c r="V48" s="3">
        <v>18.600000000000001</v>
      </c>
      <c r="W48" s="3">
        <v>42.1</v>
      </c>
      <c r="X48" s="3">
        <v>0.48</v>
      </c>
      <c r="Y48" s="3">
        <v>286.10000000000002</v>
      </c>
      <c r="Z48" s="3">
        <v>7.4999999999999997E-2</v>
      </c>
      <c r="AA48" s="3">
        <v>2</v>
      </c>
      <c r="AB48" s="3">
        <v>1.64</v>
      </c>
      <c r="AC48" s="3">
        <v>1.7999999999999999E-2</v>
      </c>
      <c r="AD48" s="3">
        <v>0.08</v>
      </c>
      <c r="AE48" s="3">
        <v>0.3</v>
      </c>
      <c r="AF48" s="3">
        <v>5.2</v>
      </c>
      <c r="AG48" s="3">
        <v>0.2</v>
      </c>
      <c r="AH48" s="3" t="s">
        <v>142</v>
      </c>
      <c r="AI48" s="3">
        <v>25</v>
      </c>
      <c r="AJ48" s="3">
        <v>0.1</v>
      </c>
      <c r="AK48" s="3">
        <v>0.05</v>
      </c>
      <c r="AL48" s="3">
        <v>5.3</v>
      </c>
      <c r="AM48" s="3"/>
      <c r="AN48" s="3" t="s">
        <v>144</v>
      </c>
      <c r="AO48" s="3" t="s">
        <v>144</v>
      </c>
      <c r="AP48" s="3" t="s">
        <v>144</v>
      </c>
      <c r="AQ48" s="3" t="s">
        <v>144</v>
      </c>
      <c r="AR48" s="3" t="s">
        <v>144</v>
      </c>
      <c r="AS48" s="3" t="s">
        <v>144</v>
      </c>
      <c r="AT48" s="3" t="s">
        <v>144</v>
      </c>
      <c r="AU48" s="3" t="s">
        <v>144</v>
      </c>
      <c r="AV48" s="3" t="s">
        <v>144</v>
      </c>
      <c r="AW48" s="3" t="s">
        <v>144</v>
      </c>
      <c r="AX48" s="3" t="s">
        <v>144</v>
      </c>
      <c r="AY48" s="3" t="s">
        <v>144</v>
      </c>
      <c r="AZ48" s="3" t="s">
        <v>144</v>
      </c>
      <c r="BA48" s="3" t="s">
        <v>144</v>
      </c>
      <c r="BB48" s="3" t="s">
        <v>144</v>
      </c>
      <c r="BC48" s="3" t="s">
        <v>144</v>
      </c>
      <c r="BD48" s="3" t="s">
        <v>144</v>
      </c>
      <c r="BE48" s="3" t="s">
        <v>144</v>
      </c>
      <c r="BF48" s="3" t="s">
        <v>144</v>
      </c>
      <c r="BG48" s="3" t="s">
        <v>144</v>
      </c>
      <c r="BH48" s="3" t="s">
        <v>144</v>
      </c>
      <c r="BI48" s="3" t="s">
        <v>144</v>
      </c>
      <c r="BJ48" s="3" t="s">
        <v>144</v>
      </c>
      <c r="BK48" s="3" t="s">
        <v>144</v>
      </c>
      <c r="BL48" s="3" t="s">
        <v>144</v>
      </c>
      <c r="BM48" s="3" t="s">
        <v>144</v>
      </c>
      <c r="BN48" s="3" t="s">
        <v>144</v>
      </c>
      <c r="BO48" s="3" t="s">
        <v>144</v>
      </c>
      <c r="BP48" s="3" t="s">
        <v>144</v>
      </c>
      <c r="BQ48" s="3" t="s">
        <v>144</v>
      </c>
      <c r="BR48" s="3" t="s">
        <v>144</v>
      </c>
      <c r="BS48" s="3" t="s">
        <v>144</v>
      </c>
      <c r="BT48" s="3" t="s">
        <v>144</v>
      </c>
      <c r="BU48" s="3" t="s">
        <v>144</v>
      </c>
      <c r="BV48" s="3" t="s">
        <v>144</v>
      </c>
      <c r="BW48" s="3" t="s">
        <v>144</v>
      </c>
      <c r="BX48" s="3" t="s">
        <v>144</v>
      </c>
    </row>
    <row r="49" spans="1:76" x14ac:dyDescent="0.25">
      <c r="A49" s="3">
        <v>67</v>
      </c>
      <c r="B49" s="3">
        <v>2.87</v>
      </c>
      <c r="C49" s="3">
        <v>55.88</v>
      </c>
      <c r="D49" s="3">
        <v>22.27</v>
      </c>
      <c r="E49" s="3">
        <v>130.69999999999999</v>
      </c>
      <c r="F49" s="3">
        <v>69</v>
      </c>
      <c r="G49" s="3">
        <v>95.1</v>
      </c>
      <c r="H49" s="3">
        <v>16.3</v>
      </c>
      <c r="I49" s="3">
        <v>272</v>
      </c>
      <c r="J49" s="3">
        <v>2.58</v>
      </c>
      <c r="K49" s="3">
        <v>32.200000000000003</v>
      </c>
      <c r="L49" s="3">
        <v>6</v>
      </c>
      <c r="M49" s="3">
        <v>1.5</v>
      </c>
      <c r="N49" s="3">
        <v>21.5</v>
      </c>
      <c r="O49" s="3">
        <v>15.2</v>
      </c>
      <c r="P49" s="3">
        <v>0.19</v>
      </c>
      <c r="Q49" s="3">
        <v>1.21</v>
      </c>
      <c r="R49" s="3">
        <v>0.66</v>
      </c>
      <c r="S49" s="3">
        <v>32</v>
      </c>
      <c r="T49" s="3">
        <v>0.16</v>
      </c>
      <c r="U49" s="3">
        <v>2.1000000000000001E-2</v>
      </c>
      <c r="V49" s="3">
        <v>30.6</v>
      </c>
      <c r="W49" s="3">
        <v>79.900000000000006</v>
      </c>
      <c r="X49" s="3">
        <v>0.54</v>
      </c>
      <c r="Y49" s="3">
        <v>146.69999999999999</v>
      </c>
      <c r="Z49" s="3">
        <v>1.7000000000000001E-2</v>
      </c>
      <c r="AA49" s="3">
        <v>3</v>
      </c>
      <c r="AB49" s="3">
        <v>1.2</v>
      </c>
      <c r="AC49" s="3">
        <v>6.0000000000000001E-3</v>
      </c>
      <c r="AD49" s="3">
        <v>0.06</v>
      </c>
      <c r="AE49" s="3">
        <v>0.6</v>
      </c>
      <c r="AF49" s="3">
        <v>5</v>
      </c>
      <c r="AG49" s="3">
        <v>0.32</v>
      </c>
      <c r="AH49" s="3" t="s">
        <v>142</v>
      </c>
      <c r="AI49" s="3">
        <v>43</v>
      </c>
      <c r="AJ49" s="3">
        <v>1.5</v>
      </c>
      <c r="AK49" s="3">
        <v>0.06</v>
      </c>
      <c r="AL49" s="3">
        <v>4.0999999999999996</v>
      </c>
      <c r="AM49" s="3"/>
      <c r="AN49" s="3">
        <v>2.87</v>
      </c>
      <c r="AO49" s="3">
        <v>55.88</v>
      </c>
      <c r="AP49" s="3">
        <v>22.27</v>
      </c>
      <c r="AQ49" s="3">
        <v>130.69999999999999</v>
      </c>
      <c r="AR49" s="3">
        <v>69</v>
      </c>
      <c r="AS49" s="3">
        <v>95.1</v>
      </c>
      <c r="AT49" s="3">
        <v>16.3</v>
      </c>
      <c r="AU49" s="3">
        <v>272</v>
      </c>
      <c r="AV49" s="3">
        <v>2.58</v>
      </c>
      <c r="AW49" s="3">
        <v>32.200000000000003</v>
      </c>
      <c r="AX49" s="3">
        <v>6</v>
      </c>
      <c r="AY49" s="3">
        <v>1.5</v>
      </c>
      <c r="AZ49" s="3">
        <v>21.5</v>
      </c>
      <c r="BA49" s="3">
        <v>15.2</v>
      </c>
      <c r="BB49" s="3">
        <v>0.19</v>
      </c>
      <c r="BC49" s="3">
        <v>1.21</v>
      </c>
      <c r="BD49" s="3">
        <v>0.66</v>
      </c>
      <c r="BE49" s="3">
        <v>32</v>
      </c>
      <c r="BF49" s="3">
        <v>0.16</v>
      </c>
      <c r="BG49" s="3">
        <v>2.1000000000000001E-2</v>
      </c>
      <c r="BH49" s="3">
        <v>30.6</v>
      </c>
      <c r="BI49" s="3">
        <v>79.900000000000006</v>
      </c>
      <c r="BJ49" s="3">
        <v>0.54</v>
      </c>
      <c r="BK49" s="3">
        <v>146.69999999999999</v>
      </c>
      <c r="BL49" s="3">
        <v>1.7000000000000001E-2</v>
      </c>
      <c r="BM49" s="3">
        <v>3</v>
      </c>
      <c r="BN49" s="3">
        <v>1.2</v>
      </c>
      <c r="BO49" s="3">
        <v>6.0000000000000001E-3</v>
      </c>
      <c r="BP49" s="3">
        <v>0.06</v>
      </c>
      <c r="BQ49" s="3">
        <v>0.6</v>
      </c>
      <c r="BR49" s="3">
        <v>5</v>
      </c>
      <c r="BS49" s="3">
        <v>0.32</v>
      </c>
      <c r="BT49" s="3" t="s">
        <v>142</v>
      </c>
      <c r="BU49" s="3">
        <v>43</v>
      </c>
      <c r="BV49" s="3">
        <v>1.5</v>
      </c>
      <c r="BW49" s="3">
        <v>0.06</v>
      </c>
      <c r="BX49" s="3">
        <v>4.0999999999999996</v>
      </c>
    </row>
    <row r="50" spans="1:76" x14ac:dyDescent="0.25">
      <c r="A50" s="3">
        <v>68</v>
      </c>
      <c r="B50" s="3">
        <v>1.17</v>
      </c>
      <c r="C50" s="3">
        <v>26.06</v>
      </c>
      <c r="D50" s="3">
        <v>21.69</v>
      </c>
      <c r="E50" s="3">
        <v>68</v>
      </c>
      <c r="F50" s="3">
        <v>212</v>
      </c>
      <c r="G50" s="3">
        <v>46.5</v>
      </c>
      <c r="H50" s="3">
        <v>7.3</v>
      </c>
      <c r="I50" s="3">
        <v>249</v>
      </c>
      <c r="J50" s="3">
        <v>1.63</v>
      </c>
      <c r="K50" s="3">
        <v>19.100000000000001</v>
      </c>
      <c r="L50" s="3">
        <v>6.5</v>
      </c>
      <c r="M50" s="3">
        <v>2.2999999999999998</v>
      </c>
      <c r="N50" s="3">
        <v>18</v>
      </c>
      <c r="O50" s="3">
        <v>20.6</v>
      </c>
      <c r="P50" s="3">
        <v>0.19</v>
      </c>
      <c r="Q50" s="3">
        <v>0.44</v>
      </c>
      <c r="R50" s="3">
        <v>0.63</v>
      </c>
      <c r="S50" s="3">
        <v>16</v>
      </c>
      <c r="T50" s="3">
        <v>0.38</v>
      </c>
      <c r="U50" s="3">
        <v>4.1000000000000002E-2</v>
      </c>
      <c r="V50" s="3">
        <v>22.8</v>
      </c>
      <c r="W50" s="3">
        <v>47.8</v>
      </c>
      <c r="X50" s="3">
        <v>0.5</v>
      </c>
      <c r="Y50" s="3">
        <v>77.7</v>
      </c>
      <c r="Z50" s="3">
        <v>7.0000000000000001E-3</v>
      </c>
      <c r="AA50" s="3">
        <v>5</v>
      </c>
      <c r="AB50" s="3">
        <v>1.1399999999999999</v>
      </c>
      <c r="AC50" s="3">
        <v>1.4999999999999999E-2</v>
      </c>
      <c r="AD50" s="3">
        <v>0.11</v>
      </c>
      <c r="AE50" s="3">
        <v>0.7</v>
      </c>
      <c r="AF50" s="3">
        <v>2.6</v>
      </c>
      <c r="AG50" s="3">
        <v>0.56000000000000005</v>
      </c>
      <c r="AH50" s="3" t="s">
        <v>142</v>
      </c>
      <c r="AI50" s="3">
        <v>13</v>
      </c>
      <c r="AJ50" s="3">
        <v>0.5</v>
      </c>
      <c r="AK50" s="3">
        <v>0.06</v>
      </c>
      <c r="AL50" s="3">
        <v>4.5</v>
      </c>
      <c r="AM50" s="3"/>
      <c r="AN50" s="3" t="s">
        <v>144</v>
      </c>
      <c r="AO50" s="3" t="s">
        <v>144</v>
      </c>
      <c r="AP50" s="3" t="s">
        <v>144</v>
      </c>
      <c r="AQ50" s="3" t="s">
        <v>144</v>
      </c>
      <c r="AR50" s="3" t="s">
        <v>144</v>
      </c>
      <c r="AS50" s="3" t="s">
        <v>144</v>
      </c>
      <c r="AT50" s="3" t="s">
        <v>144</v>
      </c>
      <c r="AU50" s="3" t="s">
        <v>144</v>
      </c>
      <c r="AV50" s="3" t="s">
        <v>144</v>
      </c>
      <c r="AW50" s="3" t="s">
        <v>144</v>
      </c>
      <c r="AX50" s="3" t="s">
        <v>144</v>
      </c>
      <c r="AY50" s="3" t="s">
        <v>144</v>
      </c>
      <c r="AZ50" s="3" t="s">
        <v>144</v>
      </c>
      <c r="BA50" s="3" t="s">
        <v>144</v>
      </c>
      <c r="BB50" s="3" t="s">
        <v>144</v>
      </c>
      <c r="BC50" s="3" t="s">
        <v>144</v>
      </c>
      <c r="BD50" s="3" t="s">
        <v>144</v>
      </c>
      <c r="BE50" s="3" t="s">
        <v>144</v>
      </c>
      <c r="BF50" s="3" t="s">
        <v>144</v>
      </c>
      <c r="BG50" s="3" t="s">
        <v>144</v>
      </c>
      <c r="BH50" s="3" t="s">
        <v>144</v>
      </c>
      <c r="BI50" s="3" t="s">
        <v>144</v>
      </c>
      <c r="BJ50" s="3" t="s">
        <v>144</v>
      </c>
      <c r="BK50" s="3" t="s">
        <v>144</v>
      </c>
      <c r="BL50" s="3" t="s">
        <v>144</v>
      </c>
      <c r="BM50" s="3" t="s">
        <v>144</v>
      </c>
      <c r="BN50" s="3" t="s">
        <v>144</v>
      </c>
      <c r="BO50" s="3" t="s">
        <v>144</v>
      </c>
      <c r="BP50" s="3" t="s">
        <v>144</v>
      </c>
      <c r="BQ50" s="3" t="s">
        <v>144</v>
      </c>
      <c r="BR50" s="3" t="s">
        <v>144</v>
      </c>
      <c r="BS50" s="3" t="s">
        <v>144</v>
      </c>
      <c r="BT50" s="3" t="s">
        <v>144</v>
      </c>
      <c r="BU50" s="3" t="s">
        <v>144</v>
      </c>
      <c r="BV50" s="3" t="s">
        <v>144</v>
      </c>
      <c r="BW50" s="3" t="s">
        <v>144</v>
      </c>
      <c r="BX50" s="3" t="s">
        <v>144</v>
      </c>
    </row>
    <row r="51" spans="1:76" x14ac:dyDescent="0.25">
      <c r="A51" s="3">
        <v>69</v>
      </c>
      <c r="B51" s="3">
        <v>4.8899999999999997</v>
      </c>
      <c r="C51" s="3">
        <v>52.84</v>
      </c>
      <c r="D51" s="3">
        <v>35.74</v>
      </c>
      <c r="E51" s="3">
        <v>143.19999999999999</v>
      </c>
      <c r="F51" s="3">
        <v>563</v>
      </c>
      <c r="G51" s="3">
        <v>79.400000000000006</v>
      </c>
      <c r="H51" s="3">
        <v>12.6</v>
      </c>
      <c r="I51" s="3">
        <v>200</v>
      </c>
      <c r="J51" s="3">
        <v>3.31</v>
      </c>
      <c r="K51" s="3">
        <v>35.9</v>
      </c>
      <c r="L51" s="3">
        <v>11</v>
      </c>
      <c r="M51" s="3">
        <v>0.3</v>
      </c>
      <c r="N51" s="3">
        <v>32.200000000000003</v>
      </c>
      <c r="O51" s="3">
        <v>28.7</v>
      </c>
      <c r="P51" s="3">
        <v>0.21</v>
      </c>
      <c r="Q51" s="3">
        <v>0.96</v>
      </c>
      <c r="R51" s="3">
        <v>1.06</v>
      </c>
      <c r="S51" s="3">
        <v>29</v>
      </c>
      <c r="T51" s="3">
        <v>0.24</v>
      </c>
      <c r="U51" s="3">
        <v>4.2999999999999997E-2</v>
      </c>
      <c r="V51" s="3">
        <v>21.3</v>
      </c>
      <c r="W51" s="3">
        <v>54</v>
      </c>
      <c r="X51" s="3">
        <v>0.5</v>
      </c>
      <c r="Y51" s="3">
        <v>124.2</v>
      </c>
      <c r="Z51" s="3">
        <v>1.6E-2</v>
      </c>
      <c r="AA51" s="3">
        <v>3</v>
      </c>
      <c r="AB51" s="3">
        <v>1.43</v>
      </c>
      <c r="AC51" s="3">
        <v>2.1000000000000001E-2</v>
      </c>
      <c r="AD51" s="3">
        <v>0.18</v>
      </c>
      <c r="AE51" s="3">
        <v>0.5</v>
      </c>
      <c r="AF51" s="3">
        <v>3.9</v>
      </c>
      <c r="AG51" s="3">
        <v>0.41</v>
      </c>
      <c r="AH51" s="3">
        <v>0.11</v>
      </c>
      <c r="AI51" s="3">
        <v>19</v>
      </c>
      <c r="AJ51" s="3">
        <v>2.9</v>
      </c>
      <c r="AK51" s="3">
        <v>0.06</v>
      </c>
      <c r="AL51" s="3">
        <v>6</v>
      </c>
      <c r="AM51" s="3"/>
      <c r="AN51" s="3">
        <v>4.8899999999999997</v>
      </c>
      <c r="AO51" s="3">
        <v>52.84</v>
      </c>
      <c r="AP51" s="3">
        <v>35.74</v>
      </c>
      <c r="AQ51" s="3">
        <v>143.19999999999999</v>
      </c>
      <c r="AR51" s="3">
        <v>563</v>
      </c>
      <c r="AS51" s="3">
        <v>79.400000000000006</v>
      </c>
      <c r="AT51" s="3">
        <v>12.6</v>
      </c>
      <c r="AU51" s="3">
        <v>200</v>
      </c>
      <c r="AV51" s="3">
        <v>3.31</v>
      </c>
      <c r="AW51" s="3">
        <v>35.9</v>
      </c>
      <c r="AX51" s="3">
        <v>11</v>
      </c>
      <c r="AY51" s="3">
        <v>0.3</v>
      </c>
      <c r="AZ51" s="3">
        <v>32.200000000000003</v>
      </c>
      <c r="BA51" s="3">
        <v>28.7</v>
      </c>
      <c r="BB51" s="3">
        <v>0.21</v>
      </c>
      <c r="BC51" s="3">
        <v>0.96</v>
      </c>
      <c r="BD51" s="3">
        <v>1.06</v>
      </c>
      <c r="BE51" s="3">
        <v>29</v>
      </c>
      <c r="BF51" s="3">
        <v>0.24</v>
      </c>
      <c r="BG51" s="3">
        <v>4.2999999999999997E-2</v>
      </c>
      <c r="BH51" s="3">
        <v>21.3</v>
      </c>
      <c r="BI51" s="3">
        <v>54</v>
      </c>
      <c r="BJ51" s="3">
        <v>0.5</v>
      </c>
      <c r="BK51" s="3">
        <v>124.2</v>
      </c>
      <c r="BL51" s="3">
        <v>1.6E-2</v>
      </c>
      <c r="BM51" s="3">
        <v>3</v>
      </c>
      <c r="BN51" s="3">
        <v>1.43</v>
      </c>
      <c r="BO51" s="3">
        <v>2.1000000000000001E-2</v>
      </c>
      <c r="BP51" s="3">
        <v>0.18</v>
      </c>
      <c r="BQ51" s="3">
        <v>0.5</v>
      </c>
      <c r="BR51" s="3">
        <v>3.9</v>
      </c>
      <c r="BS51" s="3">
        <v>0.41</v>
      </c>
      <c r="BT51" s="3">
        <v>0.11</v>
      </c>
      <c r="BU51" s="3">
        <v>19</v>
      </c>
      <c r="BV51" s="3">
        <v>2.9</v>
      </c>
      <c r="BW51" s="3">
        <v>0.06</v>
      </c>
      <c r="BX51" s="3">
        <v>6</v>
      </c>
    </row>
    <row r="52" spans="1:76" x14ac:dyDescent="0.25">
      <c r="A52" s="3">
        <v>70</v>
      </c>
      <c r="B52" s="3">
        <v>2.19</v>
      </c>
      <c r="C52" s="3">
        <v>12.3</v>
      </c>
      <c r="D52" s="3">
        <v>14.58</v>
      </c>
      <c r="E52" s="3">
        <v>89.6</v>
      </c>
      <c r="F52" s="3">
        <v>165</v>
      </c>
      <c r="G52" s="3">
        <v>14.4</v>
      </c>
      <c r="H52" s="3">
        <v>3.9</v>
      </c>
      <c r="I52" s="3">
        <v>153</v>
      </c>
      <c r="J52" s="3">
        <v>1.39</v>
      </c>
      <c r="K52" s="3">
        <v>20.8</v>
      </c>
      <c r="L52" s="3">
        <v>3.2</v>
      </c>
      <c r="M52" s="3" t="s">
        <v>147</v>
      </c>
      <c r="N52" s="3">
        <v>19.399999999999999</v>
      </c>
      <c r="O52" s="3">
        <v>14</v>
      </c>
      <c r="P52" s="3">
        <v>0.09</v>
      </c>
      <c r="Q52" s="3">
        <v>0.46</v>
      </c>
      <c r="R52" s="3">
        <v>0.5</v>
      </c>
      <c r="S52" s="3">
        <v>18</v>
      </c>
      <c r="T52" s="3">
        <v>0.17</v>
      </c>
      <c r="U52" s="3">
        <v>1.7999999999999999E-2</v>
      </c>
      <c r="V52" s="3">
        <v>14</v>
      </c>
      <c r="W52" s="3">
        <v>16.7</v>
      </c>
      <c r="X52" s="3">
        <v>0.24</v>
      </c>
      <c r="Y52" s="3">
        <v>126.6</v>
      </c>
      <c r="Z52" s="3">
        <v>1.9E-2</v>
      </c>
      <c r="AA52" s="3">
        <v>3</v>
      </c>
      <c r="AB52" s="3">
        <v>1.31</v>
      </c>
      <c r="AC52" s="3">
        <v>7.0000000000000001E-3</v>
      </c>
      <c r="AD52" s="3">
        <v>0.13</v>
      </c>
      <c r="AE52" s="3">
        <v>0.5</v>
      </c>
      <c r="AF52" s="3">
        <v>1.8</v>
      </c>
      <c r="AG52" s="3">
        <v>0.39</v>
      </c>
      <c r="AH52" s="3" t="s">
        <v>142</v>
      </c>
      <c r="AI52" s="3" t="s">
        <v>145</v>
      </c>
      <c r="AJ52" s="3" t="s">
        <v>143</v>
      </c>
      <c r="AK52" s="3" t="s">
        <v>142</v>
      </c>
      <c r="AL52" s="3">
        <v>6</v>
      </c>
      <c r="AM52" s="3"/>
      <c r="AN52" s="3">
        <v>2.19</v>
      </c>
      <c r="AO52" s="3">
        <v>12.3</v>
      </c>
      <c r="AP52" s="3">
        <v>14.58</v>
      </c>
      <c r="AQ52" s="3">
        <v>89.6</v>
      </c>
      <c r="AR52" s="3">
        <v>165</v>
      </c>
      <c r="AS52" s="3">
        <v>14.4</v>
      </c>
      <c r="AT52" s="3">
        <v>3.9</v>
      </c>
      <c r="AU52" s="3">
        <v>153</v>
      </c>
      <c r="AV52" s="3">
        <v>1.39</v>
      </c>
      <c r="AW52" s="3">
        <v>20.8</v>
      </c>
      <c r="AX52" s="3">
        <v>3.2</v>
      </c>
      <c r="AY52" s="3" t="s">
        <v>147</v>
      </c>
      <c r="AZ52" s="3">
        <v>19.399999999999999</v>
      </c>
      <c r="BA52" s="3">
        <v>14</v>
      </c>
      <c r="BB52" s="3">
        <v>0.09</v>
      </c>
      <c r="BC52" s="3">
        <v>0.46</v>
      </c>
      <c r="BD52" s="3">
        <v>0.5</v>
      </c>
      <c r="BE52" s="3">
        <v>18</v>
      </c>
      <c r="BF52" s="3">
        <v>0.17</v>
      </c>
      <c r="BG52" s="3">
        <v>1.7999999999999999E-2</v>
      </c>
      <c r="BH52" s="3">
        <v>14</v>
      </c>
      <c r="BI52" s="3">
        <v>16.7</v>
      </c>
      <c r="BJ52" s="3">
        <v>0.24</v>
      </c>
      <c r="BK52" s="3">
        <v>126.6</v>
      </c>
      <c r="BL52" s="3">
        <v>1.9E-2</v>
      </c>
      <c r="BM52" s="3">
        <v>3</v>
      </c>
      <c r="BN52" s="3">
        <v>1.31</v>
      </c>
      <c r="BO52" s="3">
        <v>7.0000000000000001E-3</v>
      </c>
      <c r="BP52" s="3">
        <v>0.13</v>
      </c>
      <c r="BQ52" s="3">
        <v>0.5</v>
      </c>
      <c r="BR52" s="3">
        <v>1.8</v>
      </c>
      <c r="BS52" s="3">
        <v>0.39</v>
      </c>
      <c r="BT52" s="3" t="s">
        <v>142</v>
      </c>
      <c r="BU52" s="3" t="s">
        <v>145</v>
      </c>
      <c r="BV52" s="3" t="s">
        <v>143</v>
      </c>
      <c r="BW52" s="3" t="s">
        <v>142</v>
      </c>
      <c r="BX52" s="3">
        <v>6</v>
      </c>
    </row>
    <row r="53" spans="1:76" x14ac:dyDescent="0.25">
      <c r="A53" s="3">
        <v>71</v>
      </c>
      <c r="B53" s="3">
        <v>2.62</v>
      </c>
      <c r="C53" s="3">
        <v>62.07</v>
      </c>
      <c r="D53" s="3">
        <v>23.04</v>
      </c>
      <c r="E53" s="3">
        <v>137.5</v>
      </c>
      <c r="F53" s="3">
        <v>305</v>
      </c>
      <c r="G53" s="3">
        <v>182.5</v>
      </c>
      <c r="H53" s="3">
        <v>26.2</v>
      </c>
      <c r="I53" s="3">
        <v>438</v>
      </c>
      <c r="J53" s="3">
        <v>3.2</v>
      </c>
      <c r="K53" s="3">
        <v>15.9</v>
      </c>
      <c r="L53" s="3">
        <v>2.7</v>
      </c>
      <c r="M53" s="3">
        <v>0.8</v>
      </c>
      <c r="N53" s="3">
        <v>15.6</v>
      </c>
      <c r="O53" s="3">
        <v>78.7</v>
      </c>
      <c r="P53" s="3">
        <v>0.63</v>
      </c>
      <c r="Q53" s="3">
        <v>0.76</v>
      </c>
      <c r="R53" s="3">
        <v>0.56000000000000005</v>
      </c>
      <c r="S53" s="3">
        <v>25</v>
      </c>
      <c r="T53" s="3">
        <v>0.73</v>
      </c>
      <c r="U53" s="3">
        <v>7.9000000000000001E-2</v>
      </c>
      <c r="V53" s="3">
        <v>29.7</v>
      </c>
      <c r="W53" s="3">
        <v>51.6</v>
      </c>
      <c r="X53" s="3">
        <v>0.63</v>
      </c>
      <c r="Y53" s="3">
        <v>281.7</v>
      </c>
      <c r="Z53" s="3">
        <v>1.2E-2</v>
      </c>
      <c r="AA53" s="3">
        <v>5</v>
      </c>
      <c r="AB53" s="3">
        <v>1.34</v>
      </c>
      <c r="AC53" s="3">
        <v>1.6E-2</v>
      </c>
      <c r="AD53" s="3">
        <v>0.12</v>
      </c>
      <c r="AE53" s="3">
        <v>0.2</v>
      </c>
      <c r="AF53" s="3">
        <v>5.0999999999999996</v>
      </c>
      <c r="AG53" s="3">
        <v>0.61</v>
      </c>
      <c r="AH53" s="3" t="s">
        <v>142</v>
      </c>
      <c r="AI53" s="3">
        <v>46</v>
      </c>
      <c r="AJ53" s="3">
        <v>0.8</v>
      </c>
      <c r="AK53" s="3">
        <v>0.06</v>
      </c>
      <c r="AL53" s="3">
        <v>3.7</v>
      </c>
      <c r="AM53" s="3"/>
      <c r="AN53" s="3">
        <v>2.62</v>
      </c>
      <c r="AO53" s="3">
        <v>62.07</v>
      </c>
      <c r="AP53" s="3">
        <v>23.04</v>
      </c>
      <c r="AQ53" s="3">
        <v>137.5</v>
      </c>
      <c r="AR53" s="3">
        <v>305</v>
      </c>
      <c r="AS53" s="3">
        <v>182.5</v>
      </c>
      <c r="AT53" s="3">
        <v>26.2</v>
      </c>
      <c r="AU53" s="3">
        <v>438</v>
      </c>
      <c r="AV53" s="3">
        <v>3.2</v>
      </c>
      <c r="AW53" s="3">
        <v>15.9</v>
      </c>
      <c r="AX53" s="3">
        <v>2.7</v>
      </c>
      <c r="AY53" s="3">
        <v>0.8</v>
      </c>
      <c r="AZ53" s="3">
        <v>15.6</v>
      </c>
      <c r="BA53" s="3">
        <v>78.7</v>
      </c>
      <c r="BB53" s="3">
        <v>0.63</v>
      </c>
      <c r="BC53" s="3">
        <v>0.76</v>
      </c>
      <c r="BD53" s="3">
        <v>0.56000000000000005</v>
      </c>
      <c r="BE53" s="3">
        <v>25</v>
      </c>
      <c r="BF53" s="3">
        <v>0.73</v>
      </c>
      <c r="BG53" s="3">
        <v>7.9000000000000001E-2</v>
      </c>
      <c r="BH53" s="3">
        <v>29.7</v>
      </c>
      <c r="BI53" s="3">
        <v>51.6</v>
      </c>
      <c r="BJ53" s="3">
        <v>0.63</v>
      </c>
      <c r="BK53" s="3">
        <v>281.7</v>
      </c>
      <c r="BL53" s="3">
        <v>1.2E-2</v>
      </c>
      <c r="BM53" s="3">
        <v>5</v>
      </c>
      <c r="BN53" s="3">
        <v>1.34</v>
      </c>
      <c r="BO53" s="3">
        <v>1.6E-2</v>
      </c>
      <c r="BP53" s="3">
        <v>0.12</v>
      </c>
      <c r="BQ53" s="3">
        <v>0.2</v>
      </c>
      <c r="BR53" s="3">
        <v>5.0999999999999996</v>
      </c>
      <c r="BS53" s="3">
        <v>0.61</v>
      </c>
      <c r="BT53" s="3" t="s">
        <v>142</v>
      </c>
      <c r="BU53" s="3">
        <v>46</v>
      </c>
      <c r="BV53" s="3">
        <v>0.8</v>
      </c>
      <c r="BW53" s="3">
        <v>0.06</v>
      </c>
      <c r="BX53" s="3">
        <v>3.7</v>
      </c>
    </row>
    <row r="54" spans="1:76" x14ac:dyDescent="0.25">
      <c r="A54" s="3">
        <v>72</v>
      </c>
      <c r="B54" s="3">
        <v>2.39</v>
      </c>
      <c r="C54" s="3">
        <v>23.16</v>
      </c>
      <c r="D54" s="3">
        <v>23.5</v>
      </c>
      <c r="E54" s="3">
        <v>77.099999999999994</v>
      </c>
      <c r="F54" s="3">
        <v>103</v>
      </c>
      <c r="G54" s="3">
        <v>73.099999999999994</v>
      </c>
      <c r="H54" s="3">
        <v>9.6999999999999993</v>
      </c>
      <c r="I54" s="3">
        <v>181</v>
      </c>
      <c r="J54" s="3">
        <v>2.19</v>
      </c>
      <c r="K54" s="3">
        <v>33.700000000000003</v>
      </c>
      <c r="L54" s="3">
        <v>7.3</v>
      </c>
      <c r="M54" s="3">
        <v>1.5</v>
      </c>
      <c r="N54" s="3">
        <v>25.5</v>
      </c>
      <c r="O54" s="3">
        <v>44.7</v>
      </c>
      <c r="P54" s="3">
        <v>0.14000000000000001</v>
      </c>
      <c r="Q54" s="3">
        <v>0.86</v>
      </c>
      <c r="R54" s="3">
        <v>0.81</v>
      </c>
      <c r="S54" s="3">
        <v>35</v>
      </c>
      <c r="T54" s="3">
        <v>0.36</v>
      </c>
      <c r="U54" s="3">
        <v>3.6999999999999998E-2</v>
      </c>
      <c r="V54" s="3">
        <v>25</v>
      </c>
      <c r="W54" s="3">
        <v>60.5</v>
      </c>
      <c r="X54" s="3">
        <v>0.5</v>
      </c>
      <c r="Y54" s="3">
        <v>188.3</v>
      </c>
      <c r="Z54" s="3">
        <v>2.5000000000000001E-2</v>
      </c>
      <c r="AA54" s="3">
        <v>3</v>
      </c>
      <c r="AB54" s="3">
        <v>1.61</v>
      </c>
      <c r="AC54" s="3">
        <v>0.02</v>
      </c>
      <c r="AD54" s="3">
        <v>7.0000000000000007E-2</v>
      </c>
      <c r="AE54" s="3">
        <v>0.2</v>
      </c>
      <c r="AF54" s="3">
        <v>4.9000000000000004</v>
      </c>
      <c r="AG54" s="3">
        <v>0.61</v>
      </c>
      <c r="AH54" s="3" t="s">
        <v>142</v>
      </c>
      <c r="AI54" s="3">
        <v>14</v>
      </c>
      <c r="AJ54" s="3">
        <v>0.5</v>
      </c>
      <c r="AK54" s="3">
        <v>0.03</v>
      </c>
      <c r="AL54" s="3">
        <v>5.5</v>
      </c>
      <c r="AM54" s="3"/>
      <c r="AN54" s="3">
        <v>2.39</v>
      </c>
      <c r="AO54" s="3">
        <v>23.16</v>
      </c>
      <c r="AP54" s="3">
        <v>23.5</v>
      </c>
      <c r="AQ54" s="3">
        <v>77.099999999999994</v>
      </c>
      <c r="AR54" s="3">
        <v>103</v>
      </c>
      <c r="AS54" s="3">
        <v>73.099999999999994</v>
      </c>
      <c r="AT54" s="3">
        <v>9.6999999999999993</v>
      </c>
      <c r="AU54" s="3">
        <v>181</v>
      </c>
      <c r="AV54" s="3">
        <v>2.19</v>
      </c>
      <c r="AW54" s="3">
        <v>33.700000000000003</v>
      </c>
      <c r="AX54" s="3">
        <v>7.3</v>
      </c>
      <c r="AY54" s="3">
        <v>1.5</v>
      </c>
      <c r="AZ54" s="3">
        <v>25.5</v>
      </c>
      <c r="BA54" s="3">
        <v>44.7</v>
      </c>
      <c r="BB54" s="3">
        <v>0.14000000000000001</v>
      </c>
      <c r="BC54" s="3">
        <v>0.86</v>
      </c>
      <c r="BD54" s="3">
        <v>0.81</v>
      </c>
      <c r="BE54" s="3">
        <v>35</v>
      </c>
      <c r="BF54" s="3">
        <v>0.36</v>
      </c>
      <c r="BG54" s="3">
        <v>3.6999999999999998E-2</v>
      </c>
      <c r="BH54" s="3">
        <v>25</v>
      </c>
      <c r="BI54" s="3">
        <v>60.5</v>
      </c>
      <c r="BJ54" s="3">
        <v>0.5</v>
      </c>
      <c r="BK54" s="3">
        <v>188.3</v>
      </c>
      <c r="BL54" s="3">
        <v>2.5000000000000001E-2</v>
      </c>
      <c r="BM54" s="3">
        <v>3</v>
      </c>
      <c r="BN54" s="3">
        <v>1.61</v>
      </c>
      <c r="BO54" s="3">
        <v>0.02</v>
      </c>
      <c r="BP54" s="3">
        <v>7.0000000000000007E-2</v>
      </c>
      <c r="BQ54" s="3">
        <v>0.2</v>
      </c>
      <c r="BR54" s="3">
        <v>4.9000000000000004</v>
      </c>
      <c r="BS54" s="3">
        <v>0.61</v>
      </c>
      <c r="BT54" s="3" t="s">
        <v>142</v>
      </c>
      <c r="BU54" s="3">
        <v>14</v>
      </c>
      <c r="BV54" s="3">
        <v>0.5</v>
      </c>
      <c r="BW54" s="3">
        <v>0.03</v>
      </c>
      <c r="BX54" s="3">
        <v>5.5</v>
      </c>
    </row>
    <row r="55" spans="1:76" x14ac:dyDescent="0.25">
      <c r="A55" s="3">
        <v>73</v>
      </c>
      <c r="B55" s="3">
        <v>1.6</v>
      </c>
      <c r="C55" s="3">
        <v>19.36</v>
      </c>
      <c r="D55" s="3">
        <v>32.68</v>
      </c>
      <c r="E55" s="3">
        <v>50.3</v>
      </c>
      <c r="F55" s="3">
        <v>150</v>
      </c>
      <c r="G55" s="3">
        <v>32.9</v>
      </c>
      <c r="H55" s="3">
        <v>4.7</v>
      </c>
      <c r="I55" s="3">
        <v>121</v>
      </c>
      <c r="J55" s="3">
        <v>0.85</v>
      </c>
      <c r="K55" s="3">
        <v>23.8</v>
      </c>
      <c r="L55" s="3">
        <v>8.1</v>
      </c>
      <c r="M55" s="3">
        <v>1.6</v>
      </c>
      <c r="N55" s="3">
        <v>24.4</v>
      </c>
      <c r="O55" s="3">
        <v>18.3</v>
      </c>
      <c r="P55" s="3">
        <v>0.31</v>
      </c>
      <c r="Q55" s="3">
        <v>0.45</v>
      </c>
      <c r="R55" s="3">
        <v>0.81</v>
      </c>
      <c r="S55" s="3">
        <v>8</v>
      </c>
      <c r="T55" s="3">
        <v>0.23</v>
      </c>
      <c r="U55" s="3">
        <v>2.1999999999999999E-2</v>
      </c>
      <c r="V55" s="3">
        <v>21.9</v>
      </c>
      <c r="W55" s="3">
        <v>31</v>
      </c>
      <c r="X55" s="3">
        <v>0.44</v>
      </c>
      <c r="Y55" s="3">
        <v>49.3</v>
      </c>
      <c r="Z55" s="3">
        <v>6.0000000000000001E-3</v>
      </c>
      <c r="AA55" s="3">
        <v>4</v>
      </c>
      <c r="AB55" s="3">
        <v>0.8</v>
      </c>
      <c r="AC55" s="3">
        <v>3.5999999999999997E-2</v>
      </c>
      <c r="AD55" s="3">
        <v>0.15</v>
      </c>
      <c r="AE55" s="3">
        <v>0.4</v>
      </c>
      <c r="AF55" s="3">
        <v>1.3</v>
      </c>
      <c r="AG55" s="3">
        <v>0.49</v>
      </c>
      <c r="AH55" s="3" t="s">
        <v>142</v>
      </c>
      <c r="AI55" s="3">
        <v>10</v>
      </c>
      <c r="AJ55" s="3">
        <v>0.7</v>
      </c>
      <c r="AK55" s="3">
        <v>0.03</v>
      </c>
      <c r="AL55" s="3">
        <v>3.8</v>
      </c>
      <c r="AM55" s="3"/>
      <c r="AN55" s="3">
        <v>1.6</v>
      </c>
      <c r="AO55" s="3">
        <v>19.36</v>
      </c>
      <c r="AP55" s="3">
        <v>32.68</v>
      </c>
      <c r="AQ55" s="3">
        <v>50.3</v>
      </c>
      <c r="AR55" s="3">
        <v>150</v>
      </c>
      <c r="AS55" s="3">
        <v>32.9</v>
      </c>
      <c r="AT55" s="3">
        <v>4.7</v>
      </c>
      <c r="AU55" s="3">
        <v>121</v>
      </c>
      <c r="AV55" s="3">
        <v>0.85</v>
      </c>
      <c r="AW55" s="3">
        <v>23.8</v>
      </c>
      <c r="AX55" s="3">
        <v>8.1</v>
      </c>
      <c r="AY55" s="3">
        <v>1.6</v>
      </c>
      <c r="AZ55" s="3">
        <v>24.4</v>
      </c>
      <c r="BA55" s="3">
        <v>18.3</v>
      </c>
      <c r="BB55" s="3">
        <v>0.31</v>
      </c>
      <c r="BC55" s="3">
        <v>0.45</v>
      </c>
      <c r="BD55" s="3">
        <v>0.81</v>
      </c>
      <c r="BE55" s="3">
        <v>8</v>
      </c>
      <c r="BF55" s="3">
        <v>0.23</v>
      </c>
      <c r="BG55" s="3">
        <v>2.1999999999999999E-2</v>
      </c>
      <c r="BH55" s="3">
        <v>21.9</v>
      </c>
      <c r="BI55" s="3">
        <v>31</v>
      </c>
      <c r="BJ55" s="3">
        <v>0.44</v>
      </c>
      <c r="BK55" s="3">
        <v>49.3</v>
      </c>
      <c r="BL55" s="3">
        <v>6.0000000000000001E-3</v>
      </c>
      <c r="BM55" s="3">
        <v>4</v>
      </c>
      <c r="BN55" s="3">
        <v>0.8</v>
      </c>
      <c r="BO55" s="3">
        <v>3.5999999999999997E-2</v>
      </c>
      <c r="BP55" s="3">
        <v>0.15</v>
      </c>
      <c r="BQ55" s="3">
        <v>0.4</v>
      </c>
      <c r="BR55" s="3">
        <v>1.3</v>
      </c>
      <c r="BS55" s="3">
        <v>0.49</v>
      </c>
      <c r="BT55" s="3" t="s">
        <v>142</v>
      </c>
      <c r="BU55" s="3">
        <v>10</v>
      </c>
      <c r="BV55" s="3">
        <v>0.7</v>
      </c>
      <c r="BW55" s="3">
        <v>0.03</v>
      </c>
      <c r="BX55" s="3">
        <v>3.8</v>
      </c>
    </row>
    <row r="56" spans="1:76" x14ac:dyDescent="0.25">
      <c r="A56" s="3">
        <v>74</v>
      </c>
      <c r="B56" s="3">
        <v>1.55</v>
      </c>
      <c r="C56" s="3">
        <v>9.81</v>
      </c>
      <c r="D56" s="3">
        <v>23.77</v>
      </c>
      <c r="E56" s="3">
        <v>66.3</v>
      </c>
      <c r="F56" s="3">
        <v>70</v>
      </c>
      <c r="G56" s="3">
        <v>20.7</v>
      </c>
      <c r="H56" s="3">
        <v>2.9</v>
      </c>
      <c r="I56" s="3">
        <v>108</v>
      </c>
      <c r="J56" s="3">
        <v>0.68</v>
      </c>
      <c r="K56" s="3">
        <v>13.4</v>
      </c>
      <c r="L56" s="3">
        <v>5.0999999999999996</v>
      </c>
      <c r="M56" s="3">
        <v>0.3</v>
      </c>
      <c r="N56" s="3">
        <v>17.899999999999999</v>
      </c>
      <c r="O56" s="3">
        <v>11.6</v>
      </c>
      <c r="P56" s="3">
        <v>0.13</v>
      </c>
      <c r="Q56" s="3">
        <v>0.27</v>
      </c>
      <c r="R56" s="3">
        <v>6.15</v>
      </c>
      <c r="S56" s="3">
        <v>5</v>
      </c>
      <c r="T56" s="3">
        <v>0.14000000000000001</v>
      </c>
      <c r="U56" s="3">
        <v>1.7999999999999999E-2</v>
      </c>
      <c r="V56" s="3">
        <v>16.899999999999999</v>
      </c>
      <c r="W56" s="3">
        <v>23.6</v>
      </c>
      <c r="X56" s="3">
        <v>0.21</v>
      </c>
      <c r="Y56" s="3">
        <v>63</v>
      </c>
      <c r="Z56" s="3">
        <v>6.0000000000000001E-3</v>
      </c>
      <c r="AA56" s="3">
        <v>3</v>
      </c>
      <c r="AB56" s="3">
        <v>0.62</v>
      </c>
      <c r="AC56" s="3">
        <v>8.0000000000000002E-3</v>
      </c>
      <c r="AD56" s="3">
        <v>0.11</v>
      </c>
      <c r="AE56" s="3">
        <v>0.9</v>
      </c>
      <c r="AF56" s="3">
        <v>1.1000000000000001</v>
      </c>
      <c r="AG56" s="3">
        <v>0.54</v>
      </c>
      <c r="AH56" s="3" t="s">
        <v>142</v>
      </c>
      <c r="AI56" s="3">
        <v>8</v>
      </c>
      <c r="AJ56" s="3">
        <v>0.2</v>
      </c>
      <c r="AK56" s="3">
        <v>0.02</v>
      </c>
      <c r="AL56" s="3">
        <v>3.4</v>
      </c>
      <c r="AM56" s="3"/>
      <c r="AN56" s="3" t="s">
        <v>144</v>
      </c>
      <c r="AO56" s="3" t="s">
        <v>144</v>
      </c>
      <c r="AP56" s="3" t="s">
        <v>144</v>
      </c>
      <c r="AQ56" s="3" t="s">
        <v>144</v>
      </c>
      <c r="AR56" s="3" t="s">
        <v>144</v>
      </c>
      <c r="AS56" s="3" t="s">
        <v>144</v>
      </c>
      <c r="AT56" s="3" t="s">
        <v>144</v>
      </c>
      <c r="AU56" s="3" t="s">
        <v>144</v>
      </c>
      <c r="AV56" s="3" t="s">
        <v>144</v>
      </c>
      <c r="AW56" s="3" t="s">
        <v>144</v>
      </c>
      <c r="AX56" s="3" t="s">
        <v>144</v>
      </c>
      <c r="AY56" s="3" t="s">
        <v>144</v>
      </c>
      <c r="AZ56" s="3" t="s">
        <v>144</v>
      </c>
      <c r="BA56" s="3" t="s">
        <v>144</v>
      </c>
      <c r="BB56" s="3" t="s">
        <v>144</v>
      </c>
      <c r="BC56" s="3" t="s">
        <v>144</v>
      </c>
      <c r="BD56" s="3" t="s">
        <v>144</v>
      </c>
      <c r="BE56" s="3" t="s">
        <v>144</v>
      </c>
      <c r="BF56" s="3" t="s">
        <v>144</v>
      </c>
      <c r="BG56" s="3" t="s">
        <v>144</v>
      </c>
      <c r="BH56" s="3" t="s">
        <v>144</v>
      </c>
      <c r="BI56" s="3" t="s">
        <v>144</v>
      </c>
      <c r="BJ56" s="3" t="s">
        <v>144</v>
      </c>
      <c r="BK56" s="3" t="s">
        <v>144</v>
      </c>
      <c r="BL56" s="3" t="s">
        <v>144</v>
      </c>
      <c r="BM56" s="3" t="s">
        <v>144</v>
      </c>
      <c r="BN56" s="3" t="s">
        <v>144</v>
      </c>
      <c r="BO56" s="3" t="s">
        <v>144</v>
      </c>
      <c r="BP56" s="3" t="s">
        <v>144</v>
      </c>
      <c r="BQ56" s="3" t="s">
        <v>144</v>
      </c>
      <c r="BR56" s="3" t="s">
        <v>144</v>
      </c>
      <c r="BS56" s="3" t="s">
        <v>144</v>
      </c>
      <c r="BT56" s="3" t="s">
        <v>144</v>
      </c>
      <c r="BU56" s="3" t="s">
        <v>144</v>
      </c>
      <c r="BV56" s="3" t="s">
        <v>144</v>
      </c>
      <c r="BW56" s="3" t="s">
        <v>144</v>
      </c>
      <c r="BX56" s="3" t="s">
        <v>144</v>
      </c>
    </row>
    <row r="57" spans="1:76" x14ac:dyDescent="0.25">
      <c r="A57" s="3">
        <v>75</v>
      </c>
      <c r="B57" s="3">
        <v>5.07</v>
      </c>
      <c r="C57" s="3">
        <v>20.34</v>
      </c>
      <c r="D57" s="3">
        <v>19.420000000000002</v>
      </c>
      <c r="E57" s="3">
        <v>94.4</v>
      </c>
      <c r="F57" s="3">
        <v>282</v>
      </c>
      <c r="G57" s="3">
        <v>33</v>
      </c>
      <c r="H57" s="3">
        <v>8.1999999999999993</v>
      </c>
      <c r="I57" s="3">
        <v>1852</v>
      </c>
      <c r="J57" s="3">
        <v>1.52</v>
      </c>
      <c r="K57" s="3">
        <v>13.3</v>
      </c>
      <c r="L57" s="3">
        <v>8.6999999999999993</v>
      </c>
      <c r="M57" s="3">
        <v>1</v>
      </c>
      <c r="N57" s="3">
        <v>16.5</v>
      </c>
      <c r="O57" s="3">
        <v>24.6</v>
      </c>
      <c r="P57" s="3">
        <v>1.45</v>
      </c>
      <c r="Q57" s="3">
        <v>0.5</v>
      </c>
      <c r="R57" s="3">
        <v>3.03</v>
      </c>
      <c r="S57" s="3">
        <v>19</v>
      </c>
      <c r="T57" s="3">
        <v>0.28000000000000003</v>
      </c>
      <c r="U57" s="3">
        <v>3.5999999999999997E-2</v>
      </c>
      <c r="V57" s="3">
        <v>26.8</v>
      </c>
      <c r="W57" s="3">
        <v>21.4</v>
      </c>
      <c r="X57" s="3">
        <v>0.31</v>
      </c>
      <c r="Y57" s="3">
        <v>74.3</v>
      </c>
      <c r="Z57" s="3">
        <v>4.0000000000000001E-3</v>
      </c>
      <c r="AA57" s="3">
        <v>6</v>
      </c>
      <c r="AB57" s="3">
        <v>1.01</v>
      </c>
      <c r="AC57" s="3">
        <v>3.5000000000000003E-2</v>
      </c>
      <c r="AD57" s="3">
        <v>0.17</v>
      </c>
      <c r="AE57" s="3">
        <v>0.2</v>
      </c>
      <c r="AF57" s="3">
        <v>2.9</v>
      </c>
      <c r="AG57" s="3">
        <v>1.33</v>
      </c>
      <c r="AH57" s="3">
        <v>0.02</v>
      </c>
      <c r="AI57" s="3">
        <v>18</v>
      </c>
      <c r="AJ57" s="3">
        <v>1.1000000000000001</v>
      </c>
      <c r="AK57" s="3">
        <v>0.06</v>
      </c>
      <c r="AL57" s="3">
        <v>3.7</v>
      </c>
      <c r="AM57" s="3"/>
      <c r="AN57" s="3" t="s">
        <v>144</v>
      </c>
      <c r="AO57" s="3" t="s">
        <v>144</v>
      </c>
      <c r="AP57" s="3" t="s">
        <v>144</v>
      </c>
      <c r="AQ57" s="3" t="s">
        <v>144</v>
      </c>
      <c r="AR57" s="3" t="s">
        <v>144</v>
      </c>
      <c r="AS57" s="3" t="s">
        <v>144</v>
      </c>
      <c r="AT57" s="3" t="s">
        <v>144</v>
      </c>
      <c r="AU57" s="3" t="s">
        <v>144</v>
      </c>
      <c r="AV57" s="3" t="s">
        <v>144</v>
      </c>
      <c r="AW57" s="3" t="s">
        <v>144</v>
      </c>
      <c r="AX57" s="3" t="s">
        <v>144</v>
      </c>
      <c r="AY57" s="3" t="s">
        <v>144</v>
      </c>
      <c r="AZ57" s="3" t="s">
        <v>144</v>
      </c>
      <c r="BA57" s="3" t="s">
        <v>144</v>
      </c>
      <c r="BB57" s="3" t="s">
        <v>144</v>
      </c>
      <c r="BC57" s="3" t="s">
        <v>144</v>
      </c>
      <c r="BD57" s="3" t="s">
        <v>144</v>
      </c>
      <c r="BE57" s="3" t="s">
        <v>144</v>
      </c>
      <c r="BF57" s="3" t="s">
        <v>144</v>
      </c>
      <c r="BG57" s="3" t="s">
        <v>144</v>
      </c>
      <c r="BH57" s="3" t="s">
        <v>144</v>
      </c>
      <c r="BI57" s="3" t="s">
        <v>144</v>
      </c>
      <c r="BJ57" s="3" t="s">
        <v>144</v>
      </c>
      <c r="BK57" s="3" t="s">
        <v>144</v>
      </c>
      <c r="BL57" s="3" t="s">
        <v>144</v>
      </c>
      <c r="BM57" s="3" t="s">
        <v>144</v>
      </c>
      <c r="BN57" s="3" t="s">
        <v>144</v>
      </c>
      <c r="BO57" s="3" t="s">
        <v>144</v>
      </c>
      <c r="BP57" s="3" t="s">
        <v>144</v>
      </c>
      <c r="BQ57" s="3" t="s">
        <v>144</v>
      </c>
      <c r="BR57" s="3" t="s">
        <v>144</v>
      </c>
      <c r="BS57" s="3" t="s">
        <v>144</v>
      </c>
      <c r="BT57" s="3" t="s">
        <v>144</v>
      </c>
      <c r="BU57" s="3" t="s">
        <v>144</v>
      </c>
      <c r="BV57" s="3" t="s">
        <v>144</v>
      </c>
      <c r="BW57" s="3" t="s">
        <v>144</v>
      </c>
      <c r="BX57" s="3" t="s">
        <v>144</v>
      </c>
    </row>
    <row r="58" spans="1:76" x14ac:dyDescent="0.25">
      <c r="A58" s="3">
        <v>76</v>
      </c>
      <c r="B58" s="3">
        <v>6.35</v>
      </c>
      <c r="C58" s="3">
        <v>25.57</v>
      </c>
      <c r="D58" s="3">
        <v>25.71</v>
      </c>
      <c r="E58" s="3">
        <v>125.2</v>
      </c>
      <c r="F58" s="3">
        <v>169</v>
      </c>
      <c r="G58" s="3">
        <v>38.1</v>
      </c>
      <c r="H58" s="3">
        <v>10.8</v>
      </c>
      <c r="I58" s="3">
        <v>803</v>
      </c>
      <c r="J58" s="3">
        <v>1.34</v>
      </c>
      <c r="K58" s="3">
        <v>24.8</v>
      </c>
      <c r="L58" s="3">
        <v>8.5</v>
      </c>
      <c r="M58" s="3">
        <v>0.3</v>
      </c>
      <c r="N58" s="3">
        <v>24.1</v>
      </c>
      <c r="O58" s="3">
        <v>34</v>
      </c>
      <c r="P58" s="3">
        <v>0.54</v>
      </c>
      <c r="Q58" s="3">
        <v>0.79</v>
      </c>
      <c r="R58" s="3">
        <v>3.49</v>
      </c>
      <c r="S58" s="3">
        <v>17</v>
      </c>
      <c r="T58" s="3">
        <v>0.36</v>
      </c>
      <c r="U58" s="3">
        <v>4.8000000000000001E-2</v>
      </c>
      <c r="V58" s="3">
        <v>29.1</v>
      </c>
      <c r="W58" s="3">
        <v>27.9</v>
      </c>
      <c r="X58" s="3">
        <v>0.4</v>
      </c>
      <c r="Y58" s="3">
        <v>86.1</v>
      </c>
      <c r="Z58" s="3">
        <v>5.0000000000000001E-3</v>
      </c>
      <c r="AA58" s="3">
        <v>7</v>
      </c>
      <c r="AB58" s="3">
        <v>0.96</v>
      </c>
      <c r="AC58" s="3">
        <v>1.9E-2</v>
      </c>
      <c r="AD58" s="3">
        <v>0.14000000000000001</v>
      </c>
      <c r="AE58" s="3">
        <v>0.2</v>
      </c>
      <c r="AF58" s="3">
        <v>3.4</v>
      </c>
      <c r="AG58" s="3">
        <v>1.33</v>
      </c>
      <c r="AH58" s="3" t="s">
        <v>142</v>
      </c>
      <c r="AI58" s="3">
        <v>19</v>
      </c>
      <c r="AJ58" s="3">
        <v>1.3</v>
      </c>
      <c r="AK58" s="3">
        <v>0.03</v>
      </c>
      <c r="AL58" s="3">
        <v>3.8</v>
      </c>
      <c r="AM58" s="3"/>
      <c r="AN58" s="3">
        <v>6.35</v>
      </c>
      <c r="AO58" s="3">
        <v>25.57</v>
      </c>
      <c r="AP58" s="3">
        <v>25.71</v>
      </c>
      <c r="AQ58" s="3">
        <v>125.2</v>
      </c>
      <c r="AR58" s="3">
        <v>169</v>
      </c>
      <c r="AS58" s="3">
        <v>38.1</v>
      </c>
      <c r="AT58" s="3">
        <v>10.8</v>
      </c>
      <c r="AU58" s="3">
        <v>803</v>
      </c>
      <c r="AV58" s="3">
        <v>1.34</v>
      </c>
      <c r="AW58" s="3">
        <v>24.8</v>
      </c>
      <c r="AX58" s="3">
        <v>8.5</v>
      </c>
      <c r="AY58" s="3">
        <v>0.3</v>
      </c>
      <c r="AZ58" s="3">
        <v>24.1</v>
      </c>
      <c r="BA58" s="3">
        <v>34</v>
      </c>
      <c r="BB58" s="3">
        <v>0.54</v>
      </c>
      <c r="BC58" s="3">
        <v>0.79</v>
      </c>
      <c r="BD58" s="3">
        <v>3.49</v>
      </c>
      <c r="BE58" s="3">
        <v>17</v>
      </c>
      <c r="BF58" s="3">
        <v>0.36</v>
      </c>
      <c r="BG58" s="3">
        <v>4.8000000000000001E-2</v>
      </c>
      <c r="BH58" s="3">
        <v>29.1</v>
      </c>
      <c r="BI58" s="3">
        <v>27.9</v>
      </c>
      <c r="BJ58" s="3">
        <v>0.4</v>
      </c>
      <c r="BK58" s="3">
        <v>86.1</v>
      </c>
      <c r="BL58" s="3">
        <v>5.0000000000000001E-3</v>
      </c>
      <c r="BM58" s="3">
        <v>7</v>
      </c>
      <c r="BN58" s="3">
        <v>0.96</v>
      </c>
      <c r="BO58" s="3">
        <v>1.9E-2</v>
      </c>
      <c r="BP58" s="3">
        <v>0.14000000000000001</v>
      </c>
      <c r="BQ58" s="3">
        <v>0.2</v>
      </c>
      <c r="BR58" s="3">
        <v>3.4</v>
      </c>
      <c r="BS58" s="3">
        <v>1.33</v>
      </c>
      <c r="BT58" s="3" t="s">
        <v>142</v>
      </c>
      <c r="BU58" s="3">
        <v>19</v>
      </c>
      <c r="BV58" s="3">
        <v>1.3</v>
      </c>
      <c r="BW58" s="3">
        <v>0.03</v>
      </c>
      <c r="BX58" s="3">
        <v>3.8</v>
      </c>
    </row>
    <row r="59" spans="1:76" x14ac:dyDescent="0.25">
      <c r="A59" s="3">
        <v>77</v>
      </c>
      <c r="B59" s="3">
        <v>2.0299999999999998</v>
      </c>
      <c r="C59" s="3">
        <v>15.47</v>
      </c>
      <c r="D59" s="3">
        <v>40.33</v>
      </c>
      <c r="E59" s="3">
        <v>101</v>
      </c>
      <c r="F59" s="3">
        <v>173</v>
      </c>
      <c r="G59" s="3">
        <v>25.6</v>
      </c>
      <c r="H59" s="3">
        <v>8.1</v>
      </c>
      <c r="I59" s="3">
        <v>449</v>
      </c>
      <c r="J59" s="3">
        <v>1.1599999999999999</v>
      </c>
      <c r="K59" s="3">
        <v>34.200000000000003</v>
      </c>
      <c r="L59" s="3">
        <v>13.8</v>
      </c>
      <c r="M59" s="3">
        <v>1.1000000000000001</v>
      </c>
      <c r="N59" s="3">
        <v>28.3</v>
      </c>
      <c r="O59" s="3">
        <v>35.299999999999997</v>
      </c>
      <c r="P59" s="3">
        <v>0.35</v>
      </c>
      <c r="Q59" s="3">
        <v>0.76</v>
      </c>
      <c r="R59" s="3">
        <v>4.95</v>
      </c>
      <c r="S59" s="3">
        <v>16</v>
      </c>
      <c r="T59" s="3">
        <v>0.42</v>
      </c>
      <c r="U59" s="3">
        <v>3.5999999999999997E-2</v>
      </c>
      <c r="V59" s="3">
        <v>24.5</v>
      </c>
      <c r="W59" s="3">
        <v>23.7</v>
      </c>
      <c r="X59" s="3">
        <v>0.33</v>
      </c>
      <c r="Y59" s="3">
        <v>134.9</v>
      </c>
      <c r="Z59" s="3">
        <v>6.0000000000000001E-3</v>
      </c>
      <c r="AA59" s="3">
        <v>6</v>
      </c>
      <c r="AB59" s="3">
        <v>1.24</v>
      </c>
      <c r="AC59" s="3">
        <v>3.5999999999999997E-2</v>
      </c>
      <c r="AD59" s="3">
        <v>0.18</v>
      </c>
      <c r="AE59" s="3">
        <v>0.7</v>
      </c>
      <c r="AF59" s="3">
        <v>2.8</v>
      </c>
      <c r="AG59" s="3">
        <v>1.1200000000000001</v>
      </c>
      <c r="AH59" s="3" t="s">
        <v>142</v>
      </c>
      <c r="AI59" s="3">
        <v>7</v>
      </c>
      <c r="AJ59" s="3">
        <v>0.9</v>
      </c>
      <c r="AK59" s="3">
        <v>0.04</v>
      </c>
      <c r="AL59" s="3">
        <v>5.6</v>
      </c>
      <c r="AM59" s="3"/>
      <c r="AN59" s="3" t="s">
        <v>144</v>
      </c>
      <c r="AO59" s="3" t="s">
        <v>144</v>
      </c>
      <c r="AP59" s="3" t="s">
        <v>144</v>
      </c>
      <c r="AQ59" s="3" t="s">
        <v>144</v>
      </c>
      <c r="AR59" s="3" t="s">
        <v>144</v>
      </c>
      <c r="AS59" s="3" t="s">
        <v>144</v>
      </c>
      <c r="AT59" s="3" t="s">
        <v>144</v>
      </c>
      <c r="AU59" s="3" t="s">
        <v>144</v>
      </c>
      <c r="AV59" s="3" t="s">
        <v>144</v>
      </c>
      <c r="AW59" s="3" t="s">
        <v>144</v>
      </c>
      <c r="AX59" s="3" t="s">
        <v>144</v>
      </c>
      <c r="AY59" s="3" t="s">
        <v>144</v>
      </c>
      <c r="AZ59" s="3" t="s">
        <v>144</v>
      </c>
      <c r="BA59" s="3" t="s">
        <v>144</v>
      </c>
      <c r="BB59" s="3" t="s">
        <v>144</v>
      </c>
      <c r="BC59" s="3" t="s">
        <v>144</v>
      </c>
      <c r="BD59" s="3" t="s">
        <v>144</v>
      </c>
      <c r="BE59" s="3" t="s">
        <v>144</v>
      </c>
      <c r="BF59" s="3" t="s">
        <v>144</v>
      </c>
      <c r="BG59" s="3" t="s">
        <v>144</v>
      </c>
      <c r="BH59" s="3" t="s">
        <v>144</v>
      </c>
      <c r="BI59" s="3" t="s">
        <v>144</v>
      </c>
      <c r="BJ59" s="3" t="s">
        <v>144</v>
      </c>
      <c r="BK59" s="3" t="s">
        <v>144</v>
      </c>
      <c r="BL59" s="3" t="s">
        <v>144</v>
      </c>
      <c r="BM59" s="3" t="s">
        <v>144</v>
      </c>
      <c r="BN59" s="3" t="s">
        <v>144</v>
      </c>
      <c r="BO59" s="3" t="s">
        <v>144</v>
      </c>
      <c r="BP59" s="3" t="s">
        <v>144</v>
      </c>
      <c r="BQ59" s="3" t="s">
        <v>144</v>
      </c>
      <c r="BR59" s="3" t="s">
        <v>144</v>
      </c>
      <c r="BS59" s="3" t="s">
        <v>144</v>
      </c>
      <c r="BT59" s="3" t="s">
        <v>144</v>
      </c>
      <c r="BU59" s="3" t="s">
        <v>144</v>
      </c>
      <c r="BV59" s="3" t="s">
        <v>144</v>
      </c>
      <c r="BW59" s="3" t="s">
        <v>144</v>
      </c>
      <c r="BX59" s="3" t="s">
        <v>144</v>
      </c>
    </row>
    <row r="60" spans="1:76" x14ac:dyDescent="0.25">
      <c r="A60" s="3">
        <v>78</v>
      </c>
      <c r="B60" s="3">
        <v>0.56000000000000005</v>
      </c>
      <c r="C60" s="3">
        <v>18.45</v>
      </c>
      <c r="D60" s="3">
        <v>19.940000000000001</v>
      </c>
      <c r="E60" s="3">
        <v>81.8</v>
      </c>
      <c r="F60" s="3">
        <v>160</v>
      </c>
      <c r="G60" s="3">
        <v>23.1</v>
      </c>
      <c r="H60" s="3">
        <v>6.1</v>
      </c>
      <c r="I60" s="3">
        <v>158</v>
      </c>
      <c r="J60" s="3">
        <v>1.45</v>
      </c>
      <c r="K60" s="3">
        <v>10.8</v>
      </c>
      <c r="L60" s="3">
        <v>6.7</v>
      </c>
      <c r="M60" s="3">
        <v>0.9</v>
      </c>
      <c r="N60" s="3">
        <v>24.7</v>
      </c>
      <c r="O60" s="3">
        <v>36.1</v>
      </c>
      <c r="P60" s="3">
        <v>0.51</v>
      </c>
      <c r="Q60" s="3">
        <v>1.06</v>
      </c>
      <c r="R60" s="3">
        <v>3.24</v>
      </c>
      <c r="S60" s="3">
        <v>19</v>
      </c>
      <c r="T60" s="3">
        <v>0.46</v>
      </c>
      <c r="U60" s="3">
        <v>4.8000000000000001E-2</v>
      </c>
      <c r="V60" s="3">
        <v>25.1</v>
      </c>
      <c r="W60" s="3">
        <v>20.6</v>
      </c>
      <c r="X60" s="3">
        <v>0.39</v>
      </c>
      <c r="Y60" s="3">
        <v>91.3</v>
      </c>
      <c r="Z60" s="3">
        <v>7.0000000000000001E-3</v>
      </c>
      <c r="AA60" s="3">
        <v>6</v>
      </c>
      <c r="AB60" s="3">
        <v>1.21</v>
      </c>
      <c r="AC60" s="3">
        <v>2.7E-2</v>
      </c>
      <c r="AD60" s="3">
        <v>0.21</v>
      </c>
      <c r="AE60" s="3">
        <v>0.6</v>
      </c>
      <c r="AF60" s="3">
        <v>3.3</v>
      </c>
      <c r="AG60" s="3">
        <v>0.54</v>
      </c>
      <c r="AH60" s="3" t="s">
        <v>142</v>
      </c>
      <c r="AI60" s="3">
        <v>15</v>
      </c>
      <c r="AJ60" s="3">
        <v>0.5</v>
      </c>
      <c r="AK60" s="3">
        <v>0.02</v>
      </c>
      <c r="AL60" s="3">
        <v>4.5999999999999996</v>
      </c>
      <c r="AM60" s="3"/>
      <c r="AN60" s="3">
        <v>0.56000000000000005</v>
      </c>
      <c r="AO60" s="3">
        <v>18.45</v>
      </c>
      <c r="AP60" s="3">
        <v>19.940000000000001</v>
      </c>
      <c r="AQ60" s="3">
        <v>81.8</v>
      </c>
      <c r="AR60" s="3">
        <v>160</v>
      </c>
      <c r="AS60" s="3">
        <v>23.1</v>
      </c>
      <c r="AT60" s="3">
        <v>6.1</v>
      </c>
      <c r="AU60" s="3">
        <v>158</v>
      </c>
      <c r="AV60" s="3">
        <v>1.45</v>
      </c>
      <c r="AW60" s="3">
        <v>10.8</v>
      </c>
      <c r="AX60" s="3">
        <v>6.7</v>
      </c>
      <c r="AY60" s="3">
        <v>0.9</v>
      </c>
      <c r="AZ60" s="3">
        <v>24.7</v>
      </c>
      <c r="BA60" s="3">
        <v>36.1</v>
      </c>
      <c r="BB60" s="3">
        <v>0.51</v>
      </c>
      <c r="BC60" s="3">
        <v>1.06</v>
      </c>
      <c r="BD60" s="3">
        <v>3.24</v>
      </c>
      <c r="BE60" s="3">
        <v>19</v>
      </c>
      <c r="BF60" s="3">
        <v>0.46</v>
      </c>
      <c r="BG60" s="3">
        <v>4.8000000000000001E-2</v>
      </c>
      <c r="BH60" s="3">
        <v>25.1</v>
      </c>
      <c r="BI60" s="3">
        <v>20.6</v>
      </c>
      <c r="BJ60" s="3">
        <v>0.39</v>
      </c>
      <c r="BK60" s="3">
        <v>91.3</v>
      </c>
      <c r="BL60" s="3">
        <v>7.0000000000000001E-3</v>
      </c>
      <c r="BM60" s="3">
        <v>6</v>
      </c>
      <c r="BN60" s="3">
        <v>1.21</v>
      </c>
      <c r="BO60" s="3">
        <v>2.7E-2</v>
      </c>
      <c r="BP60" s="3">
        <v>0.21</v>
      </c>
      <c r="BQ60" s="3">
        <v>0.6</v>
      </c>
      <c r="BR60" s="3">
        <v>3.3</v>
      </c>
      <c r="BS60" s="3">
        <v>0.54</v>
      </c>
      <c r="BT60" s="3" t="s">
        <v>142</v>
      </c>
      <c r="BU60" s="3">
        <v>15</v>
      </c>
      <c r="BV60" s="3">
        <v>0.5</v>
      </c>
      <c r="BW60" s="3">
        <v>0.02</v>
      </c>
      <c r="BX60" s="3">
        <v>4.5999999999999996</v>
      </c>
    </row>
    <row r="61" spans="1:76" x14ac:dyDescent="0.25">
      <c r="A61" s="3">
        <v>79</v>
      </c>
      <c r="B61" s="3">
        <v>0.24</v>
      </c>
      <c r="C61" s="3">
        <v>7.72</v>
      </c>
      <c r="D61" s="3">
        <v>19.71</v>
      </c>
      <c r="E61" s="3">
        <v>54.6</v>
      </c>
      <c r="F61" s="3">
        <v>69</v>
      </c>
      <c r="G61" s="3">
        <v>15.3</v>
      </c>
      <c r="H61" s="3">
        <v>3.1</v>
      </c>
      <c r="I61" s="3">
        <v>228</v>
      </c>
      <c r="J61" s="3">
        <v>0.48</v>
      </c>
      <c r="K61" s="3">
        <v>9.1</v>
      </c>
      <c r="L61" s="3">
        <v>5.3</v>
      </c>
      <c r="M61" s="3" t="s">
        <v>147</v>
      </c>
      <c r="N61" s="3">
        <v>15.2</v>
      </c>
      <c r="O61" s="3">
        <v>20.8</v>
      </c>
      <c r="P61" s="3">
        <v>0.14000000000000001</v>
      </c>
      <c r="Q61" s="3">
        <v>0.49</v>
      </c>
      <c r="R61" s="3">
        <v>1.0900000000000001</v>
      </c>
      <c r="S61" s="3">
        <v>4</v>
      </c>
      <c r="T61" s="3">
        <v>0.27</v>
      </c>
      <c r="U61" s="3">
        <v>1.9E-2</v>
      </c>
      <c r="V61" s="3">
        <v>11.8</v>
      </c>
      <c r="W61" s="3">
        <v>14.8</v>
      </c>
      <c r="X61" s="3">
        <v>0.21</v>
      </c>
      <c r="Y61" s="3">
        <v>66.2</v>
      </c>
      <c r="Z61" s="3">
        <v>4.0000000000000001E-3</v>
      </c>
      <c r="AA61" s="3">
        <v>4</v>
      </c>
      <c r="AB61" s="3">
        <v>0.72</v>
      </c>
      <c r="AC61" s="3">
        <v>5.1999999999999998E-2</v>
      </c>
      <c r="AD61" s="3">
        <v>0.18</v>
      </c>
      <c r="AE61" s="3">
        <v>0.5</v>
      </c>
      <c r="AF61" s="3">
        <v>0.9</v>
      </c>
      <c r="AG61" s="3">
        <v>0.43</v>
      </c>
      <c r="AH61" s="3" t="s">
        <v>142</v>
      </c>
      <c r="AI61" s="3">
        <v>7</v>
      </c>
      <c r="AJ61" s="3" t="s">
        <v>143</v>
      </c>
      <c r="AK61" s="3">
        <v>0.03</v>
      </c>
      <c r="AL61" s="3">
        <v>3.8</v>
      </c>
      <c r="AM61" s="3"/>
      <c r="AN61" s="3" t="s">
        <v>144</v>
      </c>
      <c r="AO61" s="3" t="s">
        <v>144</v>
      </c>
      <c r="AP61" s="3" t="s">
        <v>144</v>
      </c>
      <c r="AQ61" s="3" t="s">
        <v>144</v>
      </c>
      <c r="AR61" s="3" t="s">
        <v>144</v>
      </c>
      <c r="AS61" s="3" t="s">
        <v>144</v>
      </c>
      <c r="AT61" s="3" t="s">
        <v>144</v>
      </c>
      <c r="AU61" s="3" t="s">
        <v>144</v>
      </c>
      <c r="AV61" s="3" t="s">
        <v>144</v>
      </c>
      <c r="AW61" s="3" t="s">
        <v>144</v>
      </c>
      <c r="AX61" s="3" t="s">
        <v>144</v>
      </c>
      <c r="AY61" s="3" t="s">
        <v>144</v>
      </c>
      <c r="AZ61" s="3" t="s">
        <v>144</v>
      </c>
      <c r="BA61" s="3" t="s">
        <v>144</v>
      </c>
      <c r="BB61" s="3" t="s">
        <v>144</v>
      </c>
      <c r="BC61" s="3" t="s">
        <v>144</v>
      </c>
      <c r="BD61" s="3" t="s">
        <v>144</v>
      </c>
      <c r="BE61" s="3" t="s">
        <v>144</v>
      </c>
      <c r="BF61" s="3" t="s">
        <v>144</v>
      </c>
      <c r="BG61" s="3" t="s">
        <v>144</v>
      </c>
      <c r="BH61" s="3" t="s">
        <v>144</v>
      </c>
      <c r="BI61" s="3" t="s">
        <v>144</v>
      </c>
      <c r="BJ61" s="3" t="s">
        <v>144</v>
      </c>
      <c r="BK61" s="3" t="s">
        <v>144</v>
      </c>
      <c r="BL61" s="3" t="s">
        <v>144</v>
      </c>
      <c r="BM61" s="3" t="s">
        <v>144</v>
      </c>
      <c r="BN61" s="3" t="s">
        <v>144</v>
      </c>
      <c r="BO61" s="3" t="s">
        <v>144</v>
      </c>
      <c r="BP61" s="3" t="s">
        <v>144</v>
      </c>
      <c r="BQ61" s="3" t="s">
        <v>144</v>
      </c>
      <c r="BR61" s="3" t="s">
        <v>144</v>
      </c>
      <c r="BS61" s="3" t="s">
        <v>144</v>
      </c>
      <c r="BT61" s="3" t="s">
        <v>144</v>
      </c>
      <c r="BU61" s="3" t="s">
        <v>144</v>
      </c>
      <c r="BV61" s="3" t="s">
        <v>144</v>
      </c>
      <c r="BW61" s="3" t="s">
        <v>144</v>
      </c>
      <c r="BX61" s="3" t="s">
        <v>144</v>
      </c>
    </row>
    <row r="62" spans="1:76" x14ac:dyDescent="0.25">
      <c r="A62" s="3">
        <v>85</v>
      </c>
      <c r="B62" s="3">
        <v>0.23</v>
      </c>
      <c r="C62" s="3">
        <v>7.81</v>
      </c>
      <c r="D62" s="3">
        <v>42.64</v>
      </c>
      <c r="E62" s="3">
        <v>76.7</v>
      </c>
      <c r="F62" s="3">
        <v>215</v>
      </c>
      <c r="G62" s="3">
        <v>11.2</v>
      </c>
      <c r="H62" s="3">
        <v>3.2</v>
      </c>
      <c r="I62" s="3">
        <v>64</v>
      </c>
      <c r="J62" s="3">
        <v>1.03</v>
      </c>
      <c r="K62" s="3">
        <v>10.7</v>
      </c>
      <c r="L62" s="3">
        <v>11.7</v>
      </c>
      <c r="M62" s="3">
        <v>1</v>
      </c>
      <c r="N62" s="3">
        <v>25.8</v>
      </c>
      <c r="O62" s="3">
        <v>82.3</v>
      </c>
      <c r="P62" s="3">
        <v>0.17</v>
      </c>
      <c r="Q62" s="3">
        <v>0.21</v>
      </c>
      <c r="R62" s="3">
        <v>1.37</v>
      </c>
      <c r="S62" s="3">
        <v>8</v>
      </c>
      <c r="T62" s="3">
        <v>0.91</v>
      </c>
      <c r="U62" s="3">
        <v>1.0999999999999999E-2</v>
      </c>
      <c r="V62" s="3">
        <v>12.5</v>
      </c>
      <c r="W62" s="3">
        <v>13.8</v>
      </c>
      <c r="X62" s="3">
        <v>0.37</v>
      </c>
      <c r="Y62" s="3">
        <v>141.69999999999999</v>
      </c>
      <c r="Z62" s="3">
        <v>4.0000000000000001E-3</v>
      </c>
      <c r="AA62" s="3">
        <v>2</v>
      </c>
      <c r="AB62" s="3">
        <v>2.4300000000000002</v>
      </c>
      <c r="AC62" s="3">
        <v>3.6999999999999998E-2</v>
      </c>
      <c r="AD62" s="3">
        <v>0.61</v>
      </c>
      <c r="AE62" s="3">
        <v>1.1000000000000001</v>
      </c>
      <c r="AF62" s="3">
        <v>1.7</v>
      </c>
      <c r="AG62" s="3">
        <v>0.49</v>
      </c>
      <c r="AH62" s="3" t="s">
        <v>142</v>
      </c>
      <c r="AI62" s="3">
        <v>13</v>
      </c>
      <c r="AJ62" s="3">
        <v>0.1</v>
      </c>
      <c r="AK62" s="3">
        <v>0.04</v>
      </c>
      <c r="AL62" s="3">
        <v>8.9</v>
      </c>
      <c r="AM62" s="3"/>
      <c r="AN62" s="3" t="s">
        <v>144</v>
      </c>
      <c r="AO62" s="3" t="s">
        <v>144</v>
      </c>
      <c r="AP62" s="3" t="s">
        <v>144</v>
      </c>
      <c r="AQ62" s="3" t="s">
        <v>144</v>
      </c>
      <c r="AR62" s="3" t="s">
        <v>144</v>
      </c>
      <c r="AS62" s="3" t="s">
        <v>144</v>
      </c>
      <c r="AT62" s="3" t="s">
        <v>144</v>
      </c>
      <c r="AU62" s="3" t="s">
        <v>144</v>
      </c>
      <c r="AV62" s="3" t="s">
        <v>144</v>
      </c>
      <c r="AW62" s="3" t="s">
        <v>144</v>
      </c>
      <c r="AX62" s="3" t="s">
        <v>144</v>
      </c>
      <c r="AY62" s="3" t="s">
        <v>144</v>
      </c>
      <c r="AZ62" s="3" t="s">
        <v>144</v>
      </c>
      <c r="BA62" s="3" t="s">
        <v>144</v>
      </c>
      <c r="BB62" s="3" t="s">
        <v>144</v>
      </c>
      <c r="BC62" s="3" t="s">
        <v>144</v>
      </c>
      <c r="BD62" s="3" t="s">
        <v>144</v>
      </c>
      <c r="BE62" s="3" t="s">
        <v>144</v>
      </c>
      <c r="BF62" s="3" t="s">
        <v>144</v>
      </c>
      <c r="BG62" s="3" t="s">
        <v>144</v>
      </c>
      <c r="BH62" s="3" t="s">
        <v>144</v>
      </c>
      <c r="BI62" s="3" t="s">
        <v>144</v>
      </c>
      <c r="BJ62" s="3" t="s">
        <v>144</v>
      </c>
      <c r="BK62" s="3" t="s">
        <v>144</v>
      </c>
      <c r="BL62" s="3" t="s">
        <v>144</v>
      </c>
      <c r="BM62" s="3" t="s">
        <v>144</v>
      </c>
      <c r="BN62" s="3" t="s">
        <v>144</v>
      </c>
      <c r="BO62" s="3" t="s">
        <v>144</v>
      </c>
      <c r="BP62" s="3" t="s">
        <v>144</v>
      </c>
      <c r="BQ62" s="3" t="s">
        <v>144</v>
      </c>
      <c r="BR62" s="3" t="s">
        <v>144</v>
      </c>
      <c r="BS62" s="3" t="s">
        <v>144</v>
      </c>
      <c r="BT62" s="3" t="s">
        <v>144</v>
      </c>
      <c r="BU62" s="3" t="s">
        <v>144</v>
      </c>
      <c r="BV62" s="3" t="s">
        <v>144</v>
      </c>
      <c r="BW62" s="3" t="s">
        <v>144</v>
      </c>
      <c r="BX62" s="3" t="s">
        <v>144</v>
      </c>
    </row>
    <row r="63" spans="1:76" x14ac:dyDescent="0.25">
      <c r="A63" s="3">
        <v>86</v>
      </c>
      <c r="B63" s="3">
        <v>0.19</v>
      </c>
      <c r="C63" s="3">
        <v>10.72</v>
      </c>
      <c r="D63" s="3">
        <v>28.42</v>
      </c>
      <c r="E63" s="3">
        <v>47.5</v>
      </c>
      <c r="F63" s="3">
        <v>187</v>
      </c>
      <c r="G63" s="3">
        <v>14.5</v>
      </c>
      <c r="H63" s="3">
        <v>2.9</v>
      </c>
      <c r="I63" s="3">
        <v>108</v>
      </c>
      <c r="J63" s="3">
        <v>1.04</v>
      </c>
      <c r="K63" s="3">
        <v>1.8</v>
      </c>
      <c r="L63" s="3">
        <v>3.8</v>
      </c>
      <c r="M63" s="3" t="s">
        <v>147</v>
      </c>
      <c r="N63" s="3">
        <v>28</v>
      </c>
      <c r="O63" s="3">
        <v>56.7</v>
      </c>
      <c r="P63" s="3">
        <v>0.11</v>
      </c>
      <c r="Q63" s="3">
        <v>0.19</v>
      </c>
      <c r="R63" s="3">
        <v>0.75</v>
      </c>
      <c r="S63" s="3">
        <v>6</v>
      </c>
      <c r="T63" s="3">
        <v>0.56999999999999995</v>
      </c>
      <c r="U63" s="3">
        <v>3.9E-2</v>
      </c>
      <c r="V63" s="3">
        <v>24.1</v>
      </c>
      <c r="W63" s="3">
        <v>16.3</v>
      </c>
      <c r="X63" s="3">
        <v>0.46</v>
      </c>
      <c r="Y63" s="3">
        <v>37.9</v>
      </c>
      <c r="Z63" s="3">
        <v>2E-3</v>
      </c>
      <c r="AA63" s="3">
        <v>4</v>
      </c>
      <c r="AB63" s="3">
        <v>1.39</v>
      </c>
      <c r="AC63" s="3">
        <v>4.3999999999999997E-2</v>
      </c>
      <c r="AD63" s="3">
        <v>0.32</v>
      </c>
      <c r="AE63" s="3">
        <v>0.5</v>
      </c>
      <c r="AF63" s="3">
        <v>1.3</v>
      </c>
      <c r="AG63" s="3">
        <v>0.33</v>
      </c>
      <c r="AH63" s="3" t="s">
        <v>142</v>
      </c>
      <c r="AI63" s="3">
        <v>11</v>
      </c>
      <c r="AJ63" s="3" t="s">
        <v>143</v>
      </c>
      <c r="AK63" s="3">
        <v>0.08</v>
      </c>
      <c r="AL63" s="3">
        <v>5.0999999999999996</v>
      </c>
      <c r="AM63" s="3"/>
      <c r="AN63" s="3" t="s">
        <v>144</v>
      </c>
      <c r="AO63" s="3" t="s">
        <v>144</v>
      </c>
      <c r="AP63" s="3" t="s">
        <v>144</v>
      </c>
      <c r="AQ63" s="3" t="s">
        <v>144</v>
      </c>
      <c r="AR63" s="3" t="s">
        <v>144</v>
      </c>
      <c r="AS63" s="3" t="s">
        <v>144</v>
      </c>
      <c r="AT63" s="3" t="s">
        <v>144</v>
      </c>
      <c r="AU63" s="3" t="s">
        <v>144</v>
      </c>
      <c r="AV63" s="3" t="s">
        <v>144</v>
      </c>
      <c r="AW63" s="3" t="s">
        <v>144</v>
      </c>
      <c r="AX63" s="3" t="s">
        <v>144</v>
      </c>
      <c r="AY63" s="3" t="s">
        <v>144</v>
      </c>
      <c r="AZ63" s="3" t="s">
        <v>144</v>
      </c>
      <c r="BA63" s="3" t="s">
        <v>144</v>
      </c>
      <c r="BB63" s="3" t="s">
        <v>144</v>
      </c>
      <c r="BC63" s="3" t="s">
        <v>144</v>
      </c>
      <c r="BD63" s="3" t="s">
        <v>144</v>
      </c>
      <c r="BE63" s="3" t="s">
        <v>144</v>
      </c>
      <c r="BF63" s="3" t="s">
        <v>144</v>
      </c>
      <c r="BG63" s="3" t="s">
        <v>144</v>
      </c>
      <c r="BH63" s="3" t="s">
        <v>144</v>
      </c>
      <c r="BI63" s="3" t="s">
        <v>144</v>
      </c>
      <c r="BJ63" s="3" t="s">
        <v>144</v>
      </c>
      <c r="BK63" s="3" t="s">
        <v>144</v>
      </c>
      <c r="BL63" s="3" t="s">
        <v>144</v>
      </c>
      <c r="BM63" s="3" t="s">
        <v>144</v>
      </c>
      <c r="BN63" s="3" t="s">
        <v>144</v>
      </c>
      <c r="BO63" s="3" t="s">
        <v>144</v>
      </c>
      <c r="BP63" s="3" t="s">
        <v>144</v>
      </c>
      <c r="BQ63" s="3" t="s">
        <v>144</v>
      </c>
      <c r="BR63" s="3" t="s">
        <v>144</v>
      </c>
      <c r="BS63" s="3" t="s">
        <v>144</v>
      </c>
      <c r="BT63" s="3" t="s">
        <v>144</v>
      </c>
      <c r="BU63" s="3" t="s">
        <v>144</v>
      </c>
      <c r="BV63" s="3" t="s">
        <v>144</v>
      </c>
      <c r="BW63" s="3" t="s">
        <v>144</v>
      </c>
      <c r="BX63" s="3" t="s">
        <v>144</v>
      </c>
    </row>
    <row r="64" spans="1:76" x14ac:dyDescent="0.25">
      <c r="A64" s="3">
        <v>87</v>
      </c>
      <c r="B64" s="3">
        <v>0.97</v>
      </c>
      <c r="C64" s="3">
        <v>26.51</v>
      </c>
      <c r="D64" s="3">
        <v>35.21</v>
      </c>
      <c r="E64" s="3">
        <v>89.4</v>
      </c>
      <c r="F64" s="3">
        <v>176</v>
      </c>
      <c r="G64" s="3">
        <v>71.599999999999994</v>
      </c>
      <c r="H64" s="3">
        <v>11</v>
      </c>
      <c r="I64" s="3">
        <v>372</v>
      </c>
      <c r="J64" s="3">
        <v>2.04</v>
      </c>
      <c r="K64" s="3">
        <v>19.600000000000001</v>
      </c>
      <c r="L64" s="3">
        <v>4.5999999999999996</v>
      </c>
      <c r="M64" s="3">
        <v>1.1000000000000001</v>
      </c>
      <c r="N64" s="3">
        <v>25.7</v>
      </c>
      <c r="O64" s="3">
        <v>53.7</v>
      </c>
      <c r="P64" s="3">
        <v>0.42</v>
      </c>
      <c r="Q64" s="3">
        <v>0.74</v>
      </c>
      <c r="R64" s="3">
        <v>0.76</v>
      </c>
      <c r="S64" s="3">
        <v>27</v>
      </c>
      <c r="T64" s="3">
        <v>0.57999999999999996</v>
      </c>
      <c r="U64" s="3">
        <v>3.9E-2</v>
      </c>
      <c r="V64" s="3">
        <v>20.399999999999999</v>
      </c>
      <c r="W64" s="3">
        <v>47.7</v>
      </c>
      <c r="X64" s="3">
        <v>0.59</v>
      </c>
      <c r="Y64" s="3">
        <v>169.9</v>
      </c>
      <c r="Z64" s="3">
        <v>0.02</v>
      </c>
      <c r="AA64" s="3">
        <v>4</v>
      </c>
      <c r="AB64" s="3">
        <v>1.64</v>
      </c>
      <c r="AC64" s="3">
        <v>0.02</v>
      </c>
      <c r="AD64" s="3">
        <v>0.22</v>
      </c>
      <c r="AE64" s="3">
        <v>0.7</v>
      </c>
      <c r="AF64" s="3">
        <v>3.8</v>
      </c>
      <c r="AG64" s="3">
        <v>0.7</v>
      </c>
      <c r="AH64" s="3" t="s">
        <v>142</v>
      </c>
      <c r="AI64" s="3">
        <v>40</v>
      </c>
      <c r="AJ64" s="3">
        <v>0.3</v>
      </c>
      <c r="AK64" s="3">
        <v>7.0000000000000007E-2</v>
      </c>
      <c r="AL64" s="3">
        <v>6.4</v>
      </c>
      <c r="AM64" s="3"/>
      <c r="AN64" s="3" t="s">
        <v>144</v>
      </c>
      <c r="AO64" s="3" t="s">
        <v>144</v>
      </c>
      <c r="AP64" s="3" t="s">
        <v>144</v>
      </c>
      <c r="AQ64" s="3" t="s">
        <v>144</v>
      </c>
      <c r="AR64" s="3" t="s">
        <v>144</v>
      </c>
      <c r="AS64" s="3" t="s">
        <v>144</v>
      </c>
      <c r="AT64" s="3" t="s">
        <v>144</v>
      </c>
      <c r="AU64" s="3" t="s">
        <v>144</v>
      </c>
      <c r="AV64" s="3" t="s">
        <v>144</v>
      </c>
      <c r="AW64" s="3" t="s">
        <v>144</v>
      </c>
      <c r="AX64" s="3" t="s">
        <v>144</v>
      </c>
      <c r="AY64" s="3" t="s">
        <v>144</v>
      </c>
      <c r="AZ64" s="3" t="s">
        <v>144</v>
      </c>
      <c r="BA64" s="3" t="s">
        <v>144</v>
      </c>
      <c r="BB64" s="3" t="s">
        <v>144</v>
      </c>
      <c r="BC64" s="3" t="s">
        <v>144</v>
      </c>
      <c r="BD64" s="3" t="s">
        <v>144</v>
      </c>
      <c r="BE64" s="3" t="s">
        <v>144</v>
      </c>
      <c r="BF64" s="3" t="s">
        <v>144</v>
      </c>
      <c r="BG64" s="3" t="s">
        <v>144</v>
      </c>
      <c r="BH64" s="3" t="s">
        <v>144</v>
      </c>
      <c r="BI64" s="3" t="s">
        <v>144</v>
      </c>
      <c r="BJ64" s="3" t="s">
        <v>144</v>
      </c>
      <c r="BK64" s="3" t="s">
        <v>144</v>
      </c>
      <c r="BL64" s="3" t="s">
        <v>144</v>
      </c>
      <c r="BM64" s="3" t="s">
        <v>144</v>
      </c>
      <c r="BN64" s="3" t="s">
        <v>144</v>
      </c>
      <c r="BO64" s="3" t="s">
        <v>144</v>
      </c>
      <c r="BP64" s="3" t="s">
        <v>144</v>
      </c>
      <c r="BQ64" s="3" t="s">
        <v>144</v>
      </c>
      <c r="BR64" s="3" t="s">
        <v>144</v>
      </c>
      <c r="BS64" s="3" t="s">
        <v>144</v>
      </c>
      <c r="BT64" s="3" t="s">
        <v>144</v>
      </c>
      <c r="BU64" s="3" t="s">
        <v>144</v>
      </c>
      <c r="BV64" s="3" t="s">
        <v>144</v>
      </c>
      <c r="BW64" s="3" t="s">
        <v>144</v>
      </c>
      <c r="BX64" s="3" t="s">
        <v>144</v>
      </c>
    </row>
    <row r="65" spans="1:76" x14ac:dyDescent="0.25">
      <c r="A65" s="3">
        <v>88</v>
      </c>
      <c r="B65" s="3">
        <v>1.17</v>
      </c>
      <c r="C65" s="3">
        <v>39.53</v>
      </c>
      <c r="D65" s="3">
        <v>30.53</v>
      </c>
      <c r="E65" s="3">
        <v>71.099999999999994</v>
      </c>
      <c r="F65" s="3">
        <v>59</v>
      </c>
      <c r="G65" s="3">
        <v>69.599999999999994</v>
      </c>
      <c r="H65" s="3">
        <v>11.4</v>
      </c>
      <c r="I65" s="3">
        <v>236</v>
      </c>
      <c r="J65" s="3">
        <v>2.2999999999999998</v>
      </c>
      <c r="K65" s="3">
        <v>11.6</v>
      </c>
      <c r="L65" s="3">
        <v>3.7</v>
      </c>
      <c r="M65" s="3">
        <v>2.1</v>
      </c>
      <c r="N65" s="3">
        <v>20.100000000000001</v>
      </c>
      <c r="O65" s="3">
        <v>25.7</v>
      </c>
      <c r="P65" s="3">
        <v>0.15</v>
      </c>
      <c r="Q65" s="3">
        <v>1.1200000000000001</v>
      </c>
      <c r="R65" s="3">
        <v>0.6</v>
      </c>
      <c r="S65" s="3">
        <v>37</v>
      </c>
      <c r="T65" s="3">
        <v>0.42</v>
      </c>
      <c r="U65" s="3">
        <v>2.5999999999999999E-2</v>
      </c>
      <c r="V65" s="3">
        <v>18.7</v>
      </c>
      <c r="W65" s="3">
        <v>54.9</v>
      </c>
      <c r="X65" s="3">
        <v>0.56000000000000005</v>
      </c>
      <c r="Y65" s="3">
        <v>206.8</v>
      </c>
      <c r="Z65" s="3">
        <v>3.5000000000000003E-2</v>
      </c>
      <c r="AA65" s="3">
        <v>5</v>
      </c>
      <c r="AB65" s="3">
        <v>1.69</v>
      </c>
      <c r="AC65" s="3">
        <v>0.02</v>
      </c>
      <c r="AD65" s="3">
        <v>0.1</v>
      </c>
      <c r="AE65" s="3">
        <v>0.4</v>
      </c>
      <c r="AF65" s="3">
        <v>4.5999999999999996</v>
      </c>
      <c r="AG65" s="3">
        <v>0.39</v>
      </c>
      <c r="AH65" s="3" t="s">
        <v>142</v>
      </c>
      <c r="AI65" s="3">
        <v>35</v>
      </c>
      <c r="AJ65" s="3">
        <v>0.3</v>
      </c>
      <c r="AK65" s="3">
        <v>0.04</v>
      </c>
      <c r="AL65" s="3">
        <v>6.1</v>
      </c>
      <c r="AM65" s="3"/>
      <c r="AN65" s="3">
        <v>1.17</v>
      </c>
      <c r="AO65" s="3">
        <v>39.53</v>
      </c>
      <c r="AP65" s="3">
        <v>30.53</v>
      </c>
      <c r="AQ65" s="3">
        <v>71.099999999999994</v>
      </c>
      <c r="AR65" s="3">
        <v>59</v>
      </c>
      <c r="AS65" s="3">
        <v>69.599999999999994</v>
      </c>
      <c r="AT65" s="3">
        <v>11.4</v>
      </c>
      <c r="AU65" s="3">
        <v>236</v>
      </c>
      <c r="AV65" s="3">
        <v>2.2999999999999998</v>
      </c>
      <c r="AW65" s="3">
        <v>11.6</v>
      </c>
      <c r="AX65" s="3">
        <v>3.7</v>
      </c>
      <c r="AY65" s="3">
        <v>2.1</v>
      </c>
      <c r="AZ65" s="3">
        <v>20.100000000000001</v>
      </c>
      <c r="BA65" s="3">
        <v>25.7</v>
      </c>
      <c r="BB65" s="3">
        <v>0.15</v>
      </c>
      <c r="BC65" s="3">
        <v>1.1200000000000001</v>
      </c>
      <c r="BD65" s="3">
        <v>0.6</v>
      </c>
      <c r="BE65" s="3">
        <v>37</v>
      </c>
      <c r="BF65" s="3">
        <v>0.42</v>
      </c>
      <c r="BG65" s="3">
        <v>2.5999999999999999E-2</v>
      </c>
      <c r="BH65" s="3">
        <v>18.7</v>
      </c>
      <c r="BI65" s="3">
        <v>54.9</v>
      </c>
      <c r="BJ65" s="3">
        <v>0.56000000000000005</v>
      </c>
      <c r="BK65" s="3">
        <v>206.8</v>
      </c>
      <c r="BL65" s="3">
        <v>3.5000000000000003E-2</v>
      </c>
      <c r="BM65" s="3">
        <v>5</v>
      </c>
      <c r="BN65" s="3">
        <v>1.69</v>
      </c>
      <c r="BO65" s="3">
        <v>0.02</v>
      </c>
      <c r="BP65" s="3">
        <v>0.1</v>
      </c>
      <c r="BQ65" s="3">
        <v>0.4</v>
      </c>
      <c r="BR65" s="3">
        <v>4.5999999999999996</v>
      </c>
      <c r="BS65" s="3">
        <v>0.39</v>
      </c>
      <c r="BT65" s="3" t="s">
        <v>142</v>
      </c>
      <c r="BU65" s="3">
        <v>35</v>
      </c>
      <c r="BV65" s="3">
        <v>0.3</v>
      </c>
      <c r="BW65" s="3">
        <v>0.04</v>
      </c>
      <c r="BX65" s="3">
        <v>6.1</v>
      </c>
    </row>
    <row r="66" spans="1:76" x14ac:dyDescent="0.25">
      <c r="A66" s="3">
        <v>89</v>
      </c>
      <c r="B66" s="3">
        <v>1.1499999999999999</v>
      </c>
      <c r="C66" s="3">
        <v>33.19</v>
      </c>
      <c r="D66" s="3">
        <v>14.84</v>
      </c>
      <c r="E66" s="3">
        <v>63.1</v>
      </c>
      <c r="F66" s="3">
        <v>83</v>
      </c>
      <c r="G66" s="3">
        <v>32.799999999999997</v>
      </c>
      <c r="H66" s="3">
        <v>7.8</v>
      </c>
      <c r="I66" s="3">
        <v>278</v>
      </c>
      <c r="J66" s="3">
        <v>2.65</v>
      </c>
      <c r="K66" s="3">
        <v>13.5</v>
      </c>
      <c r="L66" s="3">
        <v>2.1</v>
      </c>
      <c r="M66" s="3">
        <v>8.1</v>
      </c>
      <c r="N66" s="3">
        <v>8.6999999999999993</v>
      </c>
      <c r="O66" s="3">
        <v>23.5</v>
      </c>
      <c r="P66" s="3">
        <v>0.16</v>
      </c>
      <c r="Q66" s="3">
        <v>1.1499999999999999</v>
      </c>
      <c r="R66" s="3">
        <v>0.37</v>
      </c>
      <c r="S66" s="3">
        <v>48</v>
      </c>
      <c r="T66" s="3">
        <v>0.33</v>
      </c>
      <c r="U66" s="3">
        <v>0.02</v>
      </c>
      <c r="V66" s="3">
        <v>21.8</v>
      </c>
      <c r="W66" s="3">
        <v>36.1</v>
      </c>
      <c r="X66" s="3">
        <v>0.5</v>
      </c>
      <c r="Y66" s="3">
        <v>316.39999999999998</v>
      </c>
      <c r="Z66" s="3">
        <v>6.0999999999999999E-2</v>
      </c>
      <c r="AA66" s="3">
        <v>4</v>
      </c>
      <c r="AB66" s="3">
        <v>1.61</v>
      </c>
      <c r="AC66" s="3">
        <v>1.4E-2</v>
      </c>
      <c r="AD66" s="3">
        <v>7.0000000000000007E-2</v>
      </c>
      <c r="AE66" s="3">
        <v>0.3</v>
      </c>
      <c r="AF66" s="3">
        <v>5.5</v>
      </c>
      <c r="AG66" s="3">
        <v>0.16</v>
      </c>
      <c r="AH66" s="3" t="s">
        <v>142</v>
      </c>
      <c r="AI66" s="3">
        <v>30</v>
      </c>
      <c r="AJ66" s="3" t="s">
        <v>143</v>
      </c>
      <c r="AK66" s="3" t="s">
        <v>142</v>
      </c>
      <c r="AL66" s="3">
        <v>5.2</v>
      </c>
      <c r="AM66" s="3"/>
      <c r="AN66" s="3" t="s">
        <v>144</v>
      </c>
      <c r="AO66" s="3" t="s">
        <v>144</v>
      </c>
      <c r="AP66" s="3" t="s">
        <v>144</v>
      </c>
      <c r="AQ66" s="3" t="s">
        <v>144</v>
      </c>
      <c r="AR66" s="3" t="s">
        <v>144</v>
      </c>
      <c r="AS66" s="3" t="s">
        <v>144</v>
      </c>
      <c r="AT66" s="3" t="s">
        <v>144</v>
      </c>
      <c r="AU66" s="3" t="s">
        <v>144</v>
      </c>
      <c r="AV66" s="3" t="s">
        <v>144</v>
      </c>
      <c r="AW66" s="3" t="s">
        <v>144</v>
      </c>
      <c r="AX66" s="3" t="s">
        <v>144</v>
      </c>
      <c r="AY66" s="3" t="s">
        <v>144</v>
      </c>
      <c r="AZ66" s="3" t="s">
        <v>144</v>
      </c>
      <c r="BA66" s="3" t="s">
        <v>144</v>
      </c>
      <c r="BB66" s="3" t="s">
        <v>144</v>
      </c>
      <c r="BC66" s="3" t="s">
        <v>144</v>
      </c>
      <c r="BD66" s="3" t="s">
        <v>144</v>
      </c>
      <c r="BE66" s="3" t="s">
        <v>144</v>
      </c>
      <c r="BF66" s="3" t="s">
        <v>144</v>
      </c>
      <c r="BG66" s="3" t="s">
        <v>144</v>
      </c>
      <c r="BH66" s="3" t="s">
        <v>144</v>
      </c>
      <c r="BI66" s="3" t="s">
        <v>144</v>
      </c>
      <c r="BJ66" s="3" t="s">
        <v>144</v>
      </c>
      <c r="BK66" s="3" t="s">
        <v>144</v>
      </c>
      <c r="BL66" s="3" t="s">
        <v>144</v>
      </c>
      <c r="BM66" s="3" t="s">
        <v>144</v>
      </c>
      <c r="BN66" s="3" t="s">
        <v>144</v>
      </c>
      <c r="BO66" s="3" t="s">
        <v>144</v>
      </c>
      <c r="BP66" s="3" t="s">
        <v>144</v>
      </c>
      <c r="BQ66" s="3" t="s">
        <v>144</v>
      </c>
      <c r="BR66" s="3" t="s">
        <v>144</v>
      </c>
      <c r="BS66" s="3" t="s">
        <v>144</v>
      </c>
      <c r="BT66" s="3" t="s">
        <v>144</v>
      </c>
      <c r="BU66" s="3" t="s">
        <v>144</v>
      </c>
      <c r="BV66" s="3" t="s">
        <v>144</v>
      </c>
      <c r="BW66" s="3" t="s">
        <v>144</v>
      </c>
      <c r="BX66" s="3" t="s">
        <v>144</v>
      </c>
    </row>
    <row r="67" spans="1:76" x14ac:dyDescent="0.25">
      <c r="A67" s="3">
        <v>90</v>
      </c>
      <c r="B67" s="3">
        <v>1.31</v>
      </c>
      <c r="C67" s="3">
        <v>37.86</v>
      </c>
      <c r="D67" s="3">
        <v>13.09</v>
      </c>
      <c r="E67" s="3">
        <v>66.3</v>
      </c>
      <c r="F67" s="3">
        <v>111</v>
      </c>
      <c r="G67" s="3">
        <v>33.1</v>
      </c>
      <c r="H67" s="3">
        <v>9.6</v>
      </c>
      <c r="I67" s="3">
        <v>279</v>
      </c>
      <c r="J67" s="3">
        <v>2.62</v>
      </c>
      <c r="K67" s="3">
        <v>15.3</v>
      </c>
      <c r="L67" s="3">
        <v>1.1000000000000001</v>
      </c>
      <c r="M67" s="3">
        <v>5.5</v>
      </c>
      <c r="N67" s="3">
        <v>8</v>
      </c>
      <c r="O67" s="3">
        <v>28.3</v>
      </c>
      <c r="P67" s="3">
        <v>0.1</v>
      </c>
      <c r="Q67" s="3">
        <v>1.22</v>
      </c>
      <c r="R67" s="3">
        <v>0.31</v>
      </c>
      <c r="S67" s="3">
        <v>45</v>
      </c>
      <c r="T67" s="3">
        <v>0.34</v>
      </c>
      <c r="U67" s="3">
        <v>3.4000000000000002E-2</v>
      </c>
      <c r="V67" s="3">
        <v>19.399999999999999</v>
      </c>
      <c r="W67" s="3">
        <v>31</v>
      </c>
      <c r="X67" s="3">
        <v>0.5</v>
      </c>
      <c r="Y67" s="3">
        <v>437.3</v>
      </c>
      <c r="Z67" s="3">
        <v>4.2999999999999997E-2</v>
      </c>
      <c r="AA67" s="3">
        <v>3</v>
      </c>
      <c r="AB67" s="3">
        <v>1.43</v>
      </c>
      <c r="AC67" s="3">
        <v>1.4E-2</v>
      </c>
      <c r="AD67" s="3">
        <v>7.0000000000000007E-2</v>
      </c>
      <c r="AE67" s="3">
        <v>0.3</v>
      </c>
      <c r="AF67" s="3">
        <v>4.7</v>
      </c>
      <c r="AG67" s="3">
        <v>0.13</v>
      </c>
      <c r="AH67" s="3" t="s">
        <v>142</v>
      </c>
      <c r="AI67" s="3">
        <v>56</v>
      </c>
      <c r="AJ67" s="3">
        <v>0.3</v>
      </c>
      <c r="AK67" s="3">
        <v>0.05</v>
      </c>
      <c r="AL67" s="3">
        <v>4.5</v>
      </c>
      <c r="AM67" s="3"/>
      <c r="AN67" s="3" t="s">
        <v>144</v>
      </c>
      <c r="AO67" s="3" t="s">
        <v>144</v>
      </c>
      <c r="AP67" s="3" t="s">
        <v>144</v>
      </c>
      <c r="AQ67" s="3" t="s">
        <v>144</v>
      </c>
      <c r="AR67" s="3" t="s">
        <v>144</v>
      </c>
      <c r="AS67" s="3" t="s">
        <v>144</v>
      </c>
      <c r="AT67" s="3" t="s">
        <v>144</v>
      </c>
      <c r="AU67" s="3" t="s">
        <v>144</v>
      </c>
      <c r="AV67" s="3" t="s">
        <v>144</v>
      </c>
      <c r="AW67" s="3" t="s">
        <v>144</v>
      </c>
      <c r="AX67" s="3" t="s">
        <v>144</v>
      </c>
      <c r="AY67" s="3" t="s">
        <v>144</v>
      </c>
      <c r="AZ67" s="3" t="s">
        <v>144</v>
      </c>
      <c r="BA67" s="3" t="s">
        <v>144</v>
      </c>
      <c r="BB67" s="3" t="s">
        <v>144</v>
      </c>
      <c r="BC67" s="3" t="s">
        <v>144</v>
      </c>
      <c r="BD67" s="3" t="s">
        <v>144</v>
      </c>
      <c r="BE67" s="3" t="s">
        <v>144</v>
      </c>
      <c r="BF67" s="3" t="s">
        <v>144</v>
      </c>
      <c r="BG67" s="3" t="s">
        <v>144</v>
      </c>
      <c r="BH67" s="3" t="s">
        <v>144</v>
      </c>
      <c r="BI67" s="3" t="s">
        <v>144</v>
      </c>
      <c r="BJ67" s="3" t="s">
        <v>144</v>
      </c>
      <c r="BK67" s="3" t="s">
        <v>144</v>
      </c>
      <c r="BL67" s="3" t="s">
        <v>144</v>
      </c>
      <c r="BM67" s="3" t="s">
        <v>144</v>
      </c>
      <c r="BN67" s="3" t="s">
        <v>144</v>
      </c>
      <c r="BO67" s="3" t="s">
        <v>144</v>
      </c>
      <c r="BP67" s="3" t="s">
        <v>144</v>
      </c>
      <c r="BQ67" s="3" t="s">
        <v>144</v>
      </c>
      <c r="BR67" s="3" t="s">
        <v>144</v>
      </c>
      <c r="BS67" s="3" t="s">
        <v>144</v>
      </c>
      <c r="BT67" s="3" t="s">
        <v>144</v>
      </c>
      <c r="BU67" s="3" t="s">
        <v>144</v>
      </c>
      <c r="BV67" s="3" t="s">
        <v>144</v>
      </c>
      <c r="BW67" s="3" t="s">
        <v>144</v>
      </c>
      <c r="BX67" s="3" t="s">
        <v>144</v>
      </c>
    </row>
    <row r="68" spans="1:76" x14ac:dyDescent="0.25">
      <c r="A68" s="3">
        <v>91</v>
      </c>
      <c r="B68" s="3">
        <v>0.1</v>
      </c>
      <c r="C68" s="3">
        <v>6.05</v>
      </c>
      <c r="D68" s="3">
        <v>43.9</v>
      </c>
      <c r="E68" s="3">
        <v>79.599999999999994</v>
      </c>
      <c r="F68" s="3">
        <v>170</v>
      </c>
      <c r="G68" s="3">
        <v>23.7</v>
      </c>
      <c r="H68" s="3">
        <v>2.9</v>
      </c>
      <c r="I68" s="3">
        <v>125</v>
      </c>
      <c r="J68" s="3">
        <v>0.69</v>
      </c>
      <c r="K68" s="3">
        <v>10.1</v>
      </c>
      <c r="L68" s="3">
        <v>7.1</v>
      </c>
      <c r="M68" s="3">
        <v>3.1</v>
      </c>
      <c r="N68" s="3">
        <v>33.700000000000003</v>
      </c>
      <c r="O68" s="3">
        <v>41.8</v>
      </c>
      <c r="P68" s="3">
        <v>0.09</v>
      </c>
      <c r="Q68" s="3">
        <v>0.27</v>
      </c>
      <c r="R68" s="3">
        <v>0.85</v>
      </c>
      <c r="S68" s="3">
        <v>5</v>
      </c>
      <c r="T68" s="3">
        <v>0.61</v>
      </c>
      <c r="U68" s="3">
        <v>8.9999999999999993E-3</v>
      </c>
      <c r="V68" s="3">
        <v>10.4</v>
      </c>
      <c r="W68" s="3">
        <v>20.2</v>
      </c>
      <c r="X68" s="3">
        <v>0.33</v>
      </c>
      <c r="Y68" s="3">
        <v>89.2</v>
      </c>
      <c r="Z68" s="3">
        <v>4.0000000000000001E-3</v>
      </c>
      <c r="AA68" s="3">
        <v>5</v>
      </c>
      <c r="AB68" s="3">
        <v>2.27</v>
      </c>
      <c r="AC68" s="3">
        <v>2.8000000000000001E-2</v>
      </c>
      <c r="AD68" s="3">
        <v>0.93</v>
      </c>
      <c r="AE68" s="3">
        <v>0.6</v>
      </c>
      <c r="AF68" s="3">
        <v>0.9</v>
      </c>
      <c r="AG68" s="3">
        <v>1.33</v>
      </c>
      <c r="AH68" s="3" t="s">
        <v>142</v>
      </c>
      <c r="AI68" s="3">
        <v>34</v>
      </c>
      <c r="AJ68" s="3" t="s">
        <v>143</v>
      </c>
      <c r="AK68" s="3">
        <v>0.08</v>
      </c>
      <c r="AL68" s="3">
        <v>9.8000000000000007</v>
      </c>
      <c r="AM68" s="3"/>
      <c r="AN68" s="3" t="s">
        <v>144</v>
      </c>
      <c r="AO68" s="3" t="s">
        <v>144</v>
      </c>
      <c r="AP68" s="3" t="s">
        <v>144</v>
      </c>
      <c r="AQ68" s="3" t="s">
        <v>144</v>
      </c>
      <c r="AR68" s="3" t="s">
        <v>144</v>
      </c>
      <c r="AS68" s="3" t="s">
        <v>144</v>
      </c>
      <c r="AT68" s="3" t="s">
        <v>144</v>
      </c>
      <c r="AU68" s="3" t="s">
        <v>144</v>
      </c>
      <c r="AV68" s="3" t="s">
        <v>144</v>
      </c>
      <c r="AW68" s="3" t="s">
        <v>144</v>
      </c>
      <c r="AX68" s="3" t="s">
        <v>144</v>
      </c>
      <c r="AY68" s="3" t="s">
        <v>144</v>
      </c>
      <c r="AZ68" s="3" t="s">
        <v>144</v>
      </c>
      <c r="BA68" s="3" t="s">
        <v>144</v>
      </c>
      <c r="BB68" s="3" t="s">
        <v>144</v>
      </c>
      <c r="BC68" s="3" t="s">
        <v>144</v>
      </c>
      <c r="BD68" s="3" t="s">
        <v>144</v>
      </c>
      <c r="BE68" s="3" t="s">
        <v>144</v>
      </c>
      <c r="BF68" s="3" t="s">
        <v>144</v>
      </c>
      <c r="BG68" s="3" t="s">
        <v>144</v>
      </c>
      <c r="BH68" s="3" t="s">
        <v>144</v>
      </c>
      <c r="BI68" s="3" t="s">
        <v>144</v>
      </c>
      <c r="BJ68" s="3" t="s">
        <v>144</v>
      </c>
      <c r="BK68" s="3" t="s">
        <v>144</v>
      </c>
      <c r="BL68" s="3" t="s">
        <v>144</v>
      </c>
      <c r="BM68" s="3" t="s">
        <v>144</v>
      </c>
      <c r="BN68" s="3" t="s">
        <v>144</v>
      </c>
      <c r="BO68" s="3" t="s">
        <v>144</v>
      </c>
      <c r="BP68" s="3" t="s">
        <v>144</v>
      </c>
      <c r="BQ68" s="3" t="s">
        <v>144</v>
      </c>
      <c r="BR68" s="3" t="s">
        <v>144</v>
      </c>
      <c r="BS68" s="3" t="s">
        <v>144</v>
      </c>
      <c r="BT68" s="3" t="s">
        <v>144</v>
      </c>
      <c r="BU68" s="3" t="s">
        <v>144</v>
      </c>
      <c r="BV68" s="3" t="s">
        <v>144</v>
      </c>
      <c r="BW68" s="3" t="s">
        <v>144</v>
      </c>
      <c r="BX68" s="3" t="s">
        <v>144</v>
      </c>
    </row>
    <row r="69" spans="1:76" x14ac:dyDescent="0.25">
      <c r="A69" s="8">
        <v>300</v>
      </c>
      <c r="B69" s="8">
        <v>0.39</v>
      </c>
      <c r="C69" s="8">
        <v>6.48</v>
      </c>
      <c r="D69" s="8">
        <v>47.78</v>
      </c>
      <c r="E69" s="8">
        <v>61.4</v>
      </c>
      <c r="F69" s="8">
        <v>263</v>
      </c>
      <c r="G69" s="8">
        <v>36.5</v>
      </c>
      <c r="H69" s="8">
        <v>4.0999999999999996</v>
      </c>
      <c r="I69" s="8">
        <v>78</v>
      </c>
      <c r="J69" s="8">
        <v>0.5</v>
      </c>
      <c r="K69" s="8">
        <v>12.8</v>
      </c>
      <c r="L69" s="8">
        <v>10</v>
      </c>
      <c r="M69" s="8">
        <v>1.5</v>
      </c>
      <c r="N69" s="8">
        <v>26.8</v>
      </c>
      <c r="O69" s="8">
        <v>127.8</v>
      </c>
      <c r="P69" s="8">
        <v>7.0000000000000007E-2</v>
      </c>
      <c r="Q69" s="8">
        <v>0.25</v>
      </c>
      <c r="R69" s="8">
        <v>0.91</v>
      </c>
      <c r="S69" s="8">
        <v>4</v>
      </c>
      <c r="T69" s="8">
        <v>0.99</v>
      </c>
      <c r="U69" s="8">
        <v>1.6E-2</v>
      </c>
      <c r="V69" s="8">
        <v>10.7</v>
      </c>
      <c r="W69" s="8">
        <v>27.1</v>
      </c>
      <c r="X69" s="8">
        <v>0.44</v>
      </c>
      <c r="Y69" s="8">
        <v>123.1</v>
      </c>
      <c r="Z69" s="8">
        <v>4.0000000000000001E-3</v>
      </c>
      <c r="AA69" s="8" t="s">
        <v>146</v>
      </c>
      <c r="AB69" s="8">
        <v>2.84</v>
      </c>
      <c r="AC69" s="8">
        <v>0.16800000000000001</v>
      </c>
      <c r="AD69" s="8">
        <v>0.98</v>
      </c>
      <c r="AE69" s="8">
        <v>0.2</v>
      </c>
      <c r="AF69" s="8">
        <v>0.9</v>
      </c>
      <c r="AG69" s="8">
        <v>0.69</v>
      </c>
      <c r="AH69" s="8" t="s">
        <v>142</v>
      </c>
      <c r="AI69" s="8">
        <v>17</v>
      </c>
      <c r="AJ69" s="8">
        <v>0.8</v>
      </c>
      <c r="AK69" s="8" t="s">
        <v>142</v>
      </c>
      <c r="AL69" s="8">
        <v>8.3000000000000007</v>
      </c>
    </row>
    <row r="70" spans="1:76" x14ac:dyDescent="0.25">
      <c r="A70" s="8">
        <v>301</v>
      </c>
      <c r="B70" s="8">
        <v>1.47</v>
      </c>
      <c r="C70" s="8">
        <v>19.23</v>
      </c>
      <c r="D70" s="8">
        <v>61.2</v>
      </c>
      <c r="E70" s="8">
        <v>210.4</v>
      </c>
      <c r="F70" s="8">
        <v>206</v>
      </c>
      <c r="G70" s="8">
        <v>54.2</v>
      </c>
      <c r="H70" s="8">
        <v>4.2</v>
      </c>
      <c r="I70" s="8">
        <v>178</v>
      </c>
      <c r="J70" s="8">
        <v>1.82</v>
      </c>
      <c r="K70" s="8">
        <v>15</v>
      </c>
      <c r="L70" s="8">
        <v>10.4</v>
      </c>
      <c r="M70" s="8">
        <v>5</v>
      </c>
      <c r="N70" s="8">
        <v>47.2</v>
      </c>
      <c r="O70" s="8">
        <v>185.8</v>
      </c>
      <c r="P70" s="8">
        <v>0.16</v>
      </c>
      <c r="Q70" s="8">
        <v>0.45</v>
      </c>
      <c r="R70" s="8">
        <v>1.37</v>
      </c>
      <c r="S70" s="8">
        <v>14</v>
      </c>
      <c r="T70" s="8">
        <v>0.84</v>
      </c>
      <c r="U70" s="8">
        <v>2.4E-2</v>
      </c>
      <c r="V70" s="8">
        <v>20.6</v>
      </c>
      <c r="W70" s="8">
        <v>39.5</v>
      </c>
      <c r="X70" s="8">
        <v>0.7</v>
      </c>
      <c r="Y70" s="8">
        <v>280.5</v>
      </c>
      <c r="Z70" s="8">
        <v>2.1000000000000001E-2</v>
      </c>
      <c r="AA70" s="8">
        <v>4</v>
      </c>
      <c r="AB70" s="8">
        <v>3.01</v>
      </c>
      <c r="AC70" s="8">
        <v>7.6999999999999999E-2</v>
      </c>
      <c r="AD70" s="8">
        <v>0.42</v>
      </c>
      <c r="AE70" s="8">
        <v>0.3</v>
      </c>
      <c r="AF70" s="8">
        <v>2.5</v>
      </c>
      <c r="AG70" s="8">
        <v>0.72</v>
      </c>
      <c r="AH70" s="8" t="s">
        <v>142</v>
      </c>
      <c r="AI70" s="8">
        <v>8</v>
      </c>
      <c r="AJ70" s="8">
        <v>1.3</v>
      </c>
      <c r="AK70" s="8" t="s">
        <v>142</v>
      </c>
      <c r="AL70" s="8">
        <v>14.1</v>
      </c>
    </row>
    <row r="71" spans="1:76" x14ac:dyDescent="0.25">
      <c r="A71" s="8">
        <v>302</v>
      </c>
      <c r="B71" s="8">
        <v>3.39</v>
      </c>
      <c r="C71" s="8">
        <v>41.12</v>
      </c>
      <c r="D71" s="8">
        <v>39.03</v>
      </c>
      <c r="E71" s="8">
        <v>118.7</v>
      </c>
      <c r="F71" s="8">
        <v>245</v>
      </c>
      <c r="G71" s="8">
        <v>79.5</v>
      </c>
      <c r="H71" s="8">
        <v>9.1</v>
      </c>
      <c r="I71" s="8">
        <v>247</v>
      </c>
      <c r="J71" s="8">
        <v>2.6</v>
      </c>
      <c r="K71" s="8">
        <v>25.9</v>
      </c>
      <c r="L71" s="8">
        <v>9.6</v>
      </c>
      <c r="M71" s="8">
        <v>4.8</v>
      </c>
      <c r="N71" s="8">
        <v>19.100000000000001</v>
      </c>
      <c r="O71" s="8">
        <v>32.1</v>
      </c>
      <c r="P71" s="8">
        <v>0.24</v>
      </c>
      <c r="Q71" s="8">
        <v>0.59</v>
      </c>
      <c r="R71" s="8">
        <v>0.57999999999999996</v>
      </c>
      <c r="S71" s="8">
        <v>23</v>
      </c>
      <c r="T71" s="8">
        <v>0.41</v>
      </c>
      <c r="U71" s="8">
        <v>4.4999999999999998E-2</v>
      </c>
      <c r="V71" s="8">
        <v>25.3</v>
      </c>
      <c r="W71" s="8">
        <v>75.8</v>
      </c>
      <c r="X71" s="8">
        <v>0.56000000000000005</v>
      </c>
      <c r="Y71" s="8">
        <v>122.6</v>
      </c>
      <c r="Z71" s="8">
        <v>1.2999999999999999E-2</v>
      </c>
      <c r="AA71" s="8">
        <v>4</v>
      </c>
      <c r="AB71" s="8">
        <v>1.51</v>
      </c>
      <c r="AC71" s="8">
        <v>1.7000000000000001E-2</v>
      </c>
      <c r="AD71" s="8">
        <v>0.14000000000000001</v>
      </c>
      <c r="AE71" s="8">
        <v>0.6</v>
      </c>
      <c r="AF71" s="8">
        <v>3.3</v>
      </c>
      <c r="AG71" s="8">
        <v>0.91</v>
      </c>
      <c r="AH71" s="8">
        <v>0.04</v>
      </c>
      <c r="AI71" s="8">
        <v>8</v>
      </c>
      <c r="AJ71" s="8">
        <v>1.7</v>
      </c>
      <c r="AK71" s="8">
        <v>0.09</v>
      </c>
      <c r="AL71" s="8">
        <v>6</v>
      </c>
    </row>
    <row r="72" spans="1:76" x14ac:dyDescent="0.25">
      <c r="A72" s="8">
        <v>303</v>
      </c>
      <c r="B72" s="8">
        <v>1.41</v>
      </c>
      <c r="C72" s="8">
        <v>29.76</v>
      </c>
      <c r="D72" s="8">
        <v>19.86</v>
      </c>
      <c r="E72" s="8">
        <v>85.2</v>
      </c>
      <c r="F72" s="8">
        <v>178</v>
      </c>
      <c r="G72" s="8">
        <v>47.5</v>
      </c>
      <c r="H72" s="8">
        <v>7</v>
      </c>
      <c r="I72" s="8">
        <v>165</v>
      </c>
      <c r="J72" s="8">
        <v>2.15</v>
      </c>
      <c r="K72" s="8">
        <v>17.7</v>
      </c>
      <c r="L72" s="8">
        <v>3.7</v>
      </c>
      <c r="M72" s="8">
        <v>3.8</v>
      </c>
      <c r="N72" s="8">
        <v>14.1</v>
      </c>
      <c r="O72" s="8">
        <v>43.7</v>
      </c>
      <c r="P72" s="8">
        <v>0.08</v>
      </c>
      <c r="Q72" s="8">
        <v>0.48</v>
      </c>
      <c r="R72" s="8">
        <v>0.48</v>
      </c>
      <c r="S72" s="8">
        <v>27</v>
      </c>
      <c r="T72" s="8">
        <v>0.44</v>
      </c>
      <c r="U72" s="8">
        <v>3.4000000000000002E-2</v>
      </c>
      <c r="V72" s="8">
        <v>17.600000000000001</v>
      </c>
      <c r="W72" s="8">
        <v>47.8</v>
      </c>
      <c r="X72" s="8">
        <v>0.49</v>
      </c>
      <c r="Y72" s="8">
        <v>267.10000000000002</v>
      </c>
      <c r="Z72" s="8">
        <v>2.1999999999999999E-2</v>
      </c>
      <c r="AA72" s="8">
        <v>2</v>
      </c>
      <c r="AB72" s="8">
        <v>1.67</v>
      </c>
      <c r="AC72" s="8">
        <v>2.8000000000000001E-2</v>
      </c>
      <c r="AD72" s="8">
        <v>0.14000000000000001</v>
      </c>
      <c r="AE72" s="8">
        <v>0.5</v>
      </c>
      <c r="AF72" s="8">
        <v>3.3</v>
      </c>
      <c r="AG72" s="8">
        <v>0.51</v>
      </c>
      <c r="AH72" s="8" t="s">
        <v>142</v>
      </c>
      <c r="AI72" s="8">
        <v>30</v>
      </c>
      <c r="AJ72" s="8">
        <v>0.7</v>
      </c>
      <c r="AK72" s="8">
        <v>0.03</v>
      </c>
      <c r="AL72" s="8">
        <v>6.5</v>
      </c>
    </row>
    <row r="73" spans="1:76" x14ac:dyDescent="0.25">
      <c r="A73" s="8">
        <v>304</v>
      </c>
      <c r="B73" s="8">
        <v>0.61</v>
      </c>
      <c r="C73" s="8">
        <v>15.32</v>
      </c>
      <c r="D73" s="8">
        <v>32.26</v>
      </c>
      <c r="E73" s="8">
        <v>52.3</v>
      </c>
      <c r="F73" s="8">
        <v>88</v>
      </c>
      <c r="G73" s="8">
        <v>28.5</v>
      </c>
      <c r="H73" s="8">
        <v>4.5</v>
      </c>
      <c r="I73" s="8">
        <v>109</v>
      </c>
      <c r="J73" s="8">
        <v>1.07</v>
      </c>
      <c r="K73" s="8">
        <v>7.5</v>
      </c>
      <c r="L73" s="8">
        <v>2.1</v>
      </c>
      <c r="M73" s="8">
        <v>3.1</v>
      </c>
      <c r="N73" s="8">
        <v>13</v>
      </c>
      <c r="O73" s="8">
        <v>33.9</v>
      </c>
      <c r="P73" s="8">
        <v>0.1</v>
      </c>
      <c r="Q73" s="8">
        <v>0.37</v>
      </c>
      <c r="R73" s="8">
        <v>0.56000000000000005</v>
      </c>
      <c r="S73" s="8">
        <v>17</v>
      </c>
      <c r="T73" s="8">
        <v>0.32</v>
      </c>
      <c r="U73" s="8">
        <v>1.7000000000000001E-2</v>
      </c>
      <c r="V73" s="8">
        <v>13.6</v>
      </c>
      <c r="W73" s="8">
        <v>31.6</v>
      </c>
      <c r="X73" s="8">
        <v>0.28000000000000003</v>
      </c>
      <c r="Y73" s="8">
        <v>204.6</v>
      </c>
      <c r="Z73" s="8">
        <v>2.4E-2</v>
      </c>
      <c r="AA73" s="8">
        <v>2</v>
      </c>
      <c r="AB73" s="8">
        <v>1.1499999999999999</v>
      </c>
      <c r="AC73" s="8">
        <v>4.8000000000000001E-2</v>
      </c>
      <c r="AD73" s="8">
        <v>0.2</v>
      </c>
      <c r="AE73" s="8">
        <v>0.4</v>
      </c>
      <c r="AF73" s="8">
        <v>1.8</v>
      </c>
      <c r="AG73" s="8">
        <v>0.64</v>
      </c>
      <c r="AH73" s="8" t="s">
        <v>142</v>
      </c>
      <c r="AI73" s="8">
        <v>11</v>
      </c>
      <c r="AJ73" s="8">
        <v>0.7</v>
      </c>
      <c r="AK73" s="8" t="s">
        <v>142</v>
      </c>
      <c r="AL73" s="8">
        <v>4.5</v>
      </c>
    </row>
    <row r="74" spans="1:76" x14ac:dyDescent="0.25">
      <c r="A74" s="8">
        <v>305</v>
      </c>
      <c r="B74" s="8">
        <v>0.57999999999999996</v>
      </c>
      <c r="C74" s="8">
        <v>12.28</v>
      </c>
      <c r="D74" s="8">
        <v>11.12</v>
      </c>
      <c r="E74" s="8">
        <v>35.5</v>
      </c>
      <c r="F74" s="8">
        <v>110</v>
      </c>
      <c r="G74" s="8">
        <v>11</v>
      </c>
      <c r="H74" s="8">
        <v>4</v>
      </c>
      <c r="I74" s="8">
        <v>177</v>
      </c>
      <c r="J74" s="8">
        <v>1.34</v>
      </c>
      <c r="K74" s="8">
        <v>10.199999999999999</v>
      </c>
      <c r="L74" s="8">
        <v>3.8</v>
      </c>
      <c r="M74" s="8">
        <v>3.7</v>
      </c>
      <c r="N74" s="8">
        <v>9.6</v>
      </c>
      <c r="O74" s="8">
        <v>108.9</v>
      </c>
      <c r="P74" s="8">
        <v>0.03</v>
      </c>
      <c r="Q74" s="8">
        <v>0.5</v>
      </c>
      <c r="R74" s="8">
        <v>0.21</v>
      </c>
      <c r="S74" s="8">
        <v>24</v>
      </c>
      <c r="T74" s="8">
        <v>0.35</v>
      </c>
      <c r="U74" s="8">
        <v>8.9999999999999993E-3</v>
      </c>
      <c r="V74" s="8">
        <v>11.7</v>
      </c>
      <c r="W74" s="8">
        <v>15.5</v>
      </c>
      <c r="X74" s="8">
        <v>0.28999999999999998</v>
      </c>
      <c r="Y74" s="8">
        <v>847.7</v>
      </c>
      <c r="Z74" s="8">
        <v>3.2000000000000001E-2</v>
      </c>
      <c r="AA74" s="8" t="s">
        <v>146</v>
      </c>
      <c r="AB74" s="8">
        <v>1.22</v>
      </c>
      <c r="AC74" s="8">
        <v>2.9000000000000001E-2</v>
      </c>
      <c r="AD74" s="8">
        <v>0.1</v>
      </c>
      <c r="AE74" s="8">
        <v>0.2</v>
      </c>
      <c r="AF74" s="8">
        <v>2.7</v>
      </c>
      <c r="AG74" s="8">
        <v>0.17</v>
      </c>
      <c r="AH74" s="8" t="s">
        <v>142</v>
      </c>
      <c r="AI74" s="8">
        <v>13</v>
      </c>
      <c r="AJ74" s="8">
        <v>0.7</v>
      </c>
      <c r="AK74" s="8">
        <v>0.02</v>
      </c>
      <c r="AL74" s="8">
        <v>3.4</v>
      </c>
    </row>
    <row r="75" spans="1:76" x14ac:dyDescent="0.25">
      <c r="A75" s="8">
        <v>306</v>
      </c>
      <c r="B75" s="8">
        <v>0.47</v>
      </c>
      <c r="C75" s="8">
        <v>9.5500000000000007</v>
      </c>
      <c r="D75" s="8">
        <v>32.619999999999997</v>
      </c>
      <c r="E75" s="8">
        <v>34.299999999999997</v>
      </c>
      <c r="F75" s="8">
        <v>176</v>
      </c>
      <c r="G75" s="8">
        <v>8.8000000000000007</v>
      </c>
      <c r="H75" s="8">
        <v>3</v>
      </c>
      <c r="I75" s="8">
        <v>107</v>
      </c>
      <c r="J75" s="8">
        <v>0.95</v>
      </c>
      <c r="K75" s="8">
        <v>5.3</v>
      </c>
      <c r="L75" s="8">
        <v>3.4</v>
      </c>
      <c r="M75" s="8">
        <v>2.5</v>
      </c>
      <c r="N75" s="8">
        <v>13.6</v>
      </c>
      <c r="O75" s="8">
        <v>75.2</v>
      </c>
      <c r="P75" s="8">
        <v>0.09</v>
      </c>
      <c r="Q75" s="8">
        <v>0.27</v>
      </c>
      <c r="R75" s="8">
        <v>0.42</v>
      </c>
      <c r="S75" s="8">
        <v>16</v>
      </c>
      <c r="T75" s="8">
        <v>0.41</v>
      </c>
      <c r="U75" s="8">
        <v>3.0000000000000001E-3</v>
      </c>
      <c r="V75" s="8">
        <v>12.5</v>
      </c>
      <c r="W75" s="8">
        <v>12.4</v>
      </c>
      <c r="X75" s="8">
        <v>0.23</v>
      </c>
      <c r="Y75" s="8">
        <v>198</v>
      </c>
      <c r="Z75" s="8">
        <v>2.4E-2</v>
      </c>
      <c r="AA75" s="8">
        <v>1</v>
      </c>
      <c r="AB75" s="8">
        <v>1.49</v>
      </c>
      <c r="AC75" s="8">
        <v>2.5000000000000001E-2</v>
      </c>
      <c r="AD75" s="8">
        <v>0.36</v>
      </c>
      <c r="AE75" s="8">
        <v>0.2</v>
      </c>
      <c r="AF75" s="8">
        <v>2</v>
      </c>
      <c r="AG75" s="8">
        <v>0.82</v>
      </c>
      <c r="AH75" s="8" t="s">
        <v>142</v>
      </c>
      <c r="AI75" s="8">
        <v>10</v>
      </c>
      <c r="AJ75" s="8">
        <v>0.5</v>
      </c>
      <c r="AK75" s="8" t="s">
        <v>142</v>
      </c>
      <c r="AL75" s="8">
        <v>4</v>
      </c>
    </row>
    <row r="76" spans="1:76" x14ac:dyDescent="0.25">
      <c r="A76" s="8">
        <v>307</v>
      </c>
      <c r="B76" s="8">
        <v>0.48</v>
      </c>
      <c r="C76" s="8">
        <v>5.45</v>
      </c>
      <c r="D76" s="8">
        <v>34.85</v>
      </c>
      <c r="E76" s="8">
        <v>59.6</v>
      </c>
      <c r="F76" s="8">
        <v>83</v>
      </c>
      <c r="G76" s="8">
        <v>6.7</v>
      </c>
      <c r="H76" s="8">
        <v>3</v>
      </c>
      <c r="I76" s="8">
        <v>285</v>
      </c>
      <c r="J76" s="8">
        <v>0.87</v>
      </c>
      <c r="K76" s="8">
        <v>7.5</v>
      </c>
      <c r="L76" s="8">
        <v>2.9</v>
      </c>
      <c r="M76" s="8">
        <v>2.4</v>
      </c>
      <c r="N76" s="8">
        <v>10.1</v>
      </c>
      <c r="O76" s="8">
        <v>25.8</v>
      </c>
      <c r="P76" s="8">
        <v>0.31</v>
      </c>
      <c r="Q76" s="8">
        <v>0.15</v>
      </c>
      <c r="R76" s="8">
        <v>1.88</v>
      </c>
      <c r="S76" s="8">
        <v>12</v>
      </c>
      <c r="T76" s="8">
        <v>0.39</v>
      </c>
      <c r="U76" s="8">
        <v>1.2999999999999999E-2</v>
      </c>
      <c r="V76" s="8">
        <v>11.5</v>
      </c>
      <c r="W76" s="8">
        <v>10</v>
      </c>
      <c r="X76" s="8">
        <v>0.19</v>
      </c>
      <c r="Y76" s="8">
        <v>75.3</v>
      </c>
      <c r="Z76" s="8">
        <v>1.2E-2</v>
      </c>
      <c r="AA76" s="8">
        <v>2</v>
      </c>
      <c r="AB76" s="8">
        <v>1.61</v>
      </c>
      <c r="AC76" s="8">
        <v>3.2000000000000001E-2</v>
      </c>
      <c r="AD76" s="8">
        <v>0.56000000000000005</v>
      </c>
      <c r="AE76" s="8">
        <v>0.3</v>
      </c>
      <c r="AF76" s="8">
        <v>1.2</v>
      </c>
      <c r="AG76" s="8">
        <v>0.76</v>
      </c>
      <c r="AH76" s="8" t="s">
        <v>142</v>
      </c>
      <c r="AI76" s="8">
        <v>7</v>
      </c>
      <c r="AJ76" s="8">
        <v>0.5</v>
      </c>
      <c r="AK76" s="8" t="s">
        <v>142</v>
      </c>
      <c r="AL76" s="8">
        <v>6</v>
      </c>
    </row>
    <row r="77" spans="1:76" x14ac:dyDescent="0.25">
      <c r="A77" s="8">
        <v>309</v>
      </c>
      <c r="B77" s="8">
        <v>1.67</v>
      </c>
      <c r="C77" s="8">
        <v>24.11</v>
      </c>
      <c r="D77" s="8">
        <v>23.97</v>
      </c>
      <c r="E77" s="8">
        <v>102.8</v>
      </c>
      <c r="F77" s="8">
        <v>174</v>
      </c>
      <c r="G77" s="8">
        <v>36.1</v>
      </c>
      <c r="H77" s="8">
        <v>6.9</v>
      </c>
      <c r="I77" s="8">
        <v>194</v>
      </c>
      <c r="J77" s="8">
        <v>1.94</v>
      </c>
      <c r="K77" s="8">
        <v>16.899999999999999</v>
      </c>
      <c r="L77" s="8">
        <v>3</v>
      </c>
      <c r="M77" s="8">
        <v>3.9</v>
      </c>
      <c r="N77" s="8">
        <v>11</v>
      </c>
      <c r="O77" s="8">
        <v>43.1</v>
      </c>
      <c r="P77" s="8">
        <v>0.08</v>
      </c>
      <c r="Q77" s="8">
        <v>0.42</v>
      </c>
      <c r="R77" s="8">
        <v>0.55000000000000004</v>
      </c>
      <c r="S77" s="8">
        <v>22</v>
      </c>
      <c r="T77" s="8">
        <v>0.4</v>
      </c>
      <c r="U77" s="8">
        <v>3.5000000000000003E-2</v>
      </c>
      <c r="V77" s="8">
        <v>16.5</v>
      </c>
      <c r="W77" s="8">
        <v>34.5</v>
      </c>
      <c r="X77" s="8">
        <v>0.4</v>
      </c>
      <c r="Y77" s="8">
        <v>247.8</v>
      </c>
      <c r="Z77" s="8">
        <v>1.6E-2</v>
      </c>
      <c r="AA77" s="8">
        <v>3</v>
      </c>
      <c r="AB77" s="8">
        <v>1.61</v>
      </c>
      <c r="AC77" s="8">
        <v>1.2E-2</v>
      </c>
      <c r="AD77" s="8">
        <v>0.11</v>
      </c>
      <c r="AE77" s="8">
        <v>0.7</v>
      </c>
      <c r="AF77" s="8">
        <v>2.9</v>
      </c>
      <c r="AG77" s="8">
        <v>0.97</v>
      </c>
      <c r="AH77" s="8" t="s">
        <v>142</v>
      </c>
      <c r="AI77" s="8">
        <v>11</v>
      </c>
      <c r="AJ77" s="8">
        <v>1</v>
      </c>
      <c r="AK77" s="8" t="s">
        <v>142</v>
      </c>
      <c r="AL77" s="8">
        <v>5.7</v>
      </c>
    </row>
    <row r="78" spans="1:76" x14ac:dyDescent="0.25">
      <c r="A78" s="8">
        <v>310</v>
      </c>
      <c r="B78" s="8">
        <v>1.7</v>
      </c>
      <c r="C78" s="8">
        <v>36.9</v>
      </c>
      <c r="D78" s="8">
        <v>20.58</v>
      </c>
      <c r="E78" s="8">
        <v>88.8</v>
      </c>
      <c r="F78" s="8">
        <v>201</v>
      </c>
      <c r="G78" s="8">
        <v>36.700000000000003</v>
      </c>
      <c r="H78" s="8">
        <v>10.8</v>
      </c>
      <c r="I78" s="8">
        <v>336</v>
      </c>
      <c r="J78" s="8">
        <v>2.41</v>
      </c>
      <c r="K78" s="8">
        <v>13.2</v>
      </c>
      <c r="L78" s="8">
        <v>1.4</v>
      </c>
      <c r="M78" s="8">
        <v>2.7</v>
      </c>
      <c r="N78" s="8">
        <v>10.199999999999999</v>
      </c>
      <c r="O78" s="8">
        <v>34.5</v>
      </c>
      <c r="P78" s="8">
        <v>0.27</v>
      </c>
      <c r="Q78" s="8">
        <v>0.73</v>
      </c>
      <c r="R78" s="8">
        <v>0.39</v>
      </c>
      <c r="S78" s="8">
        <v>37</v>
      </c>
      <c r="T78" s="8">
        <v>0.47</v>
      </c>
      <c r="U78" s="8">
        <v>0.05</v>
      </c>
      <c r="V78" s="8">
        <v>19.3</v>
      </c>
      <c r="W78" s="8">
        <v>35.700000000000003</v>
      </c>
      <c r="X78" s="8">
        <v>0.49</v>
      </c>
      <c r="Y78" s="8">
        <v>308.89999999999998</v>
      </c>
      <c r="Z78" s="8">
        <v>3.5999999999999997E-2</v>
      </c>
      <c r="AA78" s="8">
        <v>2</v>
      </c>
      <c r="AB78" s="8">
        <v>1.5</v>
      </c>
      <c r="AC78" s="8">
        <v>1.7999999999999999E-2</v>
      </c>
      <c r="AD78" s="8">
        <v>0.1</v>
      </c>
      <c r="AE78" s="8">
        <v>0.3</v>
      </c>
      <c r="AF78" s="8">
        <v>3.8</v>
      </c>
      <c r="AG78" s="8">
        <v>0.28999999999999998</v>
      </c>
      <c r="AH78" s="8" t="s">
        <v>142</v>
      </c>
      <c r="AI78" s="8">
        <v>32</v>
      </c>
      <c r="AJ78" s="8">
        <v>0.6</v>
      </c>
      <c r="AK78" s="8">
        <v>0.03</v>
      </c>
      <c r="AL78" s="8">
        <v>5</v>
      </c>
    </row>
    <row r="79" spans="1:76" x14ac:dyDescent="0.25">
      <c r="A79" s="8">
        <v>311</v>
      </c>
      <c r="B79" s="8">
        <v>1.3</v>
      </c>
      <c r="C79" s="8">
        <v>20.67</v>
      </c>
      <c r="D79" s="8">
        <v>36.68</v>
      </c>
      <c r="E79" s="8">
        <v>79.8</v>
      </c>
      <c r="F79" s="8">
        <v>63</v>
      </c>
      <c r="G79" s="8">
        <v>35.700000000000003</v>
      </c>
      <c r="H79" s="8">
        <v>4.8</v>
      </c>
      <c r="I79" s="8">
        <v>146</v>
      </c>
      <c r="J79" s="8">
        <v>1.29</v>
      </c>
      <c r="K79" s="8">
        <v>4.8</v>
      </c>
      <c r="L79" s="8">
        <v>5.4</v>
      </c>
      <c r="M79" s="8">
        <v>3.9</v>
      </c>
      <c r="N79" s="8">
        <v>23</v>
      </c>
      <c r="O79" s="8">
        <v>19</v>
      </c>
      <c r="P79" s="8">
        <v>0.11</v>
      </c>
      <c r="Q79" s="8">
        <v>0.33</v>
      </c>
      <c r="R79" s="8">
        <v>0.57999999999999996</v>
      </c>
      <c r="S79" s="8">
        <v>9</v>
      </c>
      <c r="T79" s="8">
        <v>0.37</v>
      </c>
      <c r="U79" s="8">
        <v>2.8000000000000001E-2</v>
      </c>
      <c r="V79" s="8">
        <v>20</v>
      </c>
      <c r="W79" s="8">
        <v>29</v>
      </c>
      <c r="X79" s="8">
        <v>0.37</v>
      </c>
      <c r="Y79" s="8">
        <v>100.1</v>
      </c>
      <c r="Z79" s="8">
        <v>7.0000000000000001E-3</v>
      </c>
      <c r="AA79" s="8">
        <v>4</v>
      </c>
      <c r="AB79" s="8">
        <v>1.05</v>
      </c>
      <c r="AC79" s="8">
        <v>5.3999999999999999E-2</v>
      </c>
      <c r="AD79" s="8">
        <v>0.17</v>
      </c>
      <c r="AE79" s="8">
        <v>0.4</v>
      </c>
      <c r="AF79" s="8">
        <v>1.6</v>
      </c>
      <c r="AG79" s="8">
        <v>0.35</v>
      </c>
      <c r="AH79" s="8" t="s">
        <v>142</v>
      </c>
      <c r="AI79" s="8">
        <v>9</v>
      </c>
      <c r="AJ79" s="8">
        <v>0.9</v>
      </c>
      <c r="AK79" s="8">
        <v>0.03</v>
      </c>
      <c r="AL79" s="8">
        <v>4.7</v>
      </c>
    </row>
    <row r="80" spans="1:76" x14ac:dyDescent="0.25">
      <c r="A80" s="8">
        <v>312</v>
      </c>
      <c r="B80" s="8">
        <v>0.8</v>
      </c>
      <c r="C80" s="8">
        <v>14.21</v>
      </c>
      <c r="D80" s="8">
        <v>23.59</v>
      </c>
      <c r="E80" s="8">
        <v>53.5</v>
      </c>
      <c r="F80" s="8">
        <v>78</v>
      </c>
      <c r="G80" s="8">
        <v>20.7</v>
      </c>
      <c r="H80" s="8">
        <v>3.5</v>
      </c>
      <c r="I80" s="8">
        <v>64</v>
      </c>
      <c r="J80" s="8">
        <v>0.92</v>
      </c>
      <c r="K80" s="8">
        <v>10.199999999999999</v>
      </c>
      <c r="L80" s="8">
        <v>3.9</v>
      </c>
      <c r="M80" s="8" t="s">
        <v>147</v>
      </c>
      <c r="N80" s="8">
        <v>18.100000000000001</v>
      </c>
      <c r="O80" s="8">
        <v>30.3</v>
      </c>
      <c r="P80" s="8">
        <v>0.08</v>
      </c>
      <c r="Q80" s="8">
        <v>0.3</v>
      </c>
      <c r="R80" s="8">
        <v>0.61</v>
      </c>
      <c r="S80" s="8">
        <v>10</v>
      </c>
      <c r="T80" s="8">
        <v>0.26</v>
      </c>
      <c r="U80" s="8">
        <v>0.02</v>
      </c>
      <c r="V80" s="8">
        <v>14.4</v>
      </c>
      <c r="W80" s="8">
        <v>21.3</v>
      </c>
      <c r="X80" s="8">
        <v>0.31</v>
      </c>
      <c r="Y80" s="8">
        <v>95.1</v>
      </c>
      <c r="Z80" s="8">
        <v>8.0000000000000002E-3</v>
      </c>
      <c r="AA80" s="8">
        <v>3</v>
      </c>
      <c r="AB80" s="8">
        <v>0.9</v>
      </c>
      <c r="AC80" s="8">
        <v>9.2999999999999999E-2</v>
      </c>
      <c r="AD80" s="8">
        <v>0.23</v>
      </c>
      <c r="AE80" s="8">
        <v>0.4</v>
      </c>
      <c r="AF80" s="8">
        <v>1.3</v>
      </c>
      <c r="AG80" s="8">
        <v>0.76</v>
      </c>
      <c r="AH80" s="8" t="s">
        <v>142</v>
      </c>
      <c r="AI80" s="8">
        <v>9</v>
      </c>
      <c r="AJ80" s="8">
        <v>1.3</v>
      </c>
      <c r="AK80" s="8">
        <v>0.02</v>
      </c>
      <c r="AL80" s="8">
        <v>3.4</v>
      </c>
    </row>
    <row r="81" spans="1:38" x14ac:dyDescent="0.25">
      <c r="A81" s="8">
        <v>313</v>
      </c>
      <c r="B81" s="8">
        <v>0.77</v>
      </c>
      <c r="C81" s="8">
        <v>13.68</v>
      </c>
      <c r="D81" s="8">
        <v>37.590000000000003</v>
      </c>
      <c r="E81" s="8">
        <v>73.2</v>
      </c>
      <c r="F81" s="8">
        <v>73</v>
      </c>
      <c r="G81" s="8">
        <v>28.8</v>
      </c>
      <c r="H81" s="8">
        <v>3.2</v>
      </c>
      <c r="I81" s="8">
        <v>81</v>
      </c>
      <c r="J81" s="8">
        <v>1</v>
      </c>
      <c r="K81" s="8">
        <v>7</v>
      </c>
      <c r="L81" s="8">
        <v>6.2</v>
      </c>
      <c r="M81" s="8">
        <v>0.4</v>
      </c>
      <c r="N81" s="8">
        <v>29.3</v>
      </c>
      <c r="O81" s="8">
        <v>37.799999999999997</v>
      </c>
      <c r="P81" s="8">
        <v>0.16</v>
      </c>
      <c r="Q81" s="8">
        <v>0.24</v>
      </c>
      <c r="R81" s="8">
        <v>0.92</v>
      </c>
      <c r="S81" s="8">
        <v>6</v>
      </c>
      <c r="T81" s="8">
        <v>0.39</v>
      </c>
      <c r="U81" s="8">
        <v>1.4999999999999999E-2</v>
      </c>
      <c r="V81" s="8">
        <v>14</v>
      </c>
      <c r="W81" s="8">
        <v>21.8</v>
      </c>
      <c r="X81" s="8">
        <v>0.37</v>
      </c>
      <c r="Y81" s="8">
        <v>101.3</v>
      </c>
      <c r="Z81" s="8">
        <v>4.0000000000000001E-3</v>
      </c>
      <c r="AA81" s="8">
        <v>5</v>
      </c>
      <c r="AB81" s="8">
        <v>1.32</v>
      </c>
      <c r="AC81" s="8">
        <v>0.11799999999999999</v>
      </c>
      <c r="AD81" s="8">
        <v>0.18</v>
      </c>
      <c r="AE81" s="8">
        <v>0.3</v>
      </c>
      <c r="AF81" s="8">
        <v>1.2</v>
      </c>
      <c r="AG81" s="8">
        <v>0.36</v>
      </c>
      <c r="AH81" s="8" t="s">
        <v>142</v>
      </c>
      <c r="AI81" s="8">
        <v>25</v>
      </c>
      <c r="AJ81" s="8">
        <v>1.3</v>
      </c>
      <c r="AK81" s="8" t="s">
        <v>142</v>
      </c>
      <c r="AL81" s="8">
        <v>6.4</v>
      </c>
    </row>
    <row r="82" spans="1:38" x14ac:dyDescent="0.25">
      <c r="A82" s="8">
        <v>314</v>
      </c>
      <c r="B82" s="8">
        <v>1.53</v>
      </c>
      <c r="C82" s="8">
        <v>23.69</v>
      </c>
      <c r="D82" s="8">
        <v>45.72</v>
      </c>
      <c r="E82" s="8">
        <v>66</v>
      </c>
      <c r="F82" s="8">
        <v>332</v>
      </c>
      <c r="G82" s="8">
        <v>28.3</v>
      </c>
      <c r="H82" s="8">
        <v>5</v>
      </c>
      <c r="I82" s="8">
        <v>59</v>
      </c>
      <c r="J82" s="8">
        <v>0.85</v>
      </c>
      <c r="K82" s="8">
        <v>24</v>
      </c>
      <c r="L82" s="8">
        <v>7.9</v>
      </c>
      <c r="M82" s="8" t="s">
        <v>147</v>
      </c>
      <c r="N82" s="8">
        <v>27</v>
      </c>
      <c r="O82" s="8">
        <v>156.30000000000001</v>
      </c>
      <c r="P82" s="8">
        <v>0.12</v>
      </c>
      <c r="Q82" s="8">
        <v>0.26</v>
      </c>
      <c r="R82" s="8">
        <v>1.04</v>
      </c>
      <c r="S82" s="8">
        <v>6</v>
      </c>
      <c r="T82" s="8">
        <v>0.64</v>
      </c>
      <c r="U82" s="8">
        <v>0.03</v>
      </c>
      <c r="V82" s="8">
        <v>17</v>
      </c>
      <c r="W82" s="8">
        <v>19.600000000000001</v>
      </c>
      <c r="X82" s="8">
        <v>0.37</v>
      </c>
      <c r="Y82" s="8">
        <v>457.1</v>
      </c>
      <c r="Z82" s="8">
        <v>3.0000000000000001E-3</v>
      </c>
      <c r="AA82" s="8">
        <v>3</v>
      </c>
      <c r="AB82" s="8">
        <v>2.27</v>
      </c>
      <c r="AC82" s="8">
        <v>9.7000000000000003E-2</v>
      </c>
      <c r="AD82" s="8">
        <v>0.59</v>
      </c>
      <c r="AE82" s="8">
        <v>0.4</v>
      </c>
      <c r="AF82" s="8">
        <v>1.2</v>
      </c>
      <c r="AG82" s="8">
        <v>1.42</v>
      </c>
      <c r="AH82" s="8" t="s">
        <v>142</v>
      </c>
      <c r="AI82" s="8">
        <v>10</v>
      </c>
      <c r="AJ82" s="8">
        <v>2.6</v>
      </c>
      <c r="AK82" s="8">
        <v>0.05</v>
      </c>
      <c r="AL82" s="8">
        <v>5.7</v>
      </c>
    </row>
    <row r="83" spans="1:38" x14ac:dyDescent="0.25">
      <c r="A83" s="8">
        <v>315</v>
      </c>
      <c r="B83" s="8">
        <v>1.2</v>
      </c>
      <c r="C83" s="8">
        <v>28.03</v>
      </c>
      <c r="D83" s="8">
        <v>10.38</v>
      </c>
      <c r="E83" s="8">
        <v>67.3</v>
      </c>
      <c r="F83" s="8">
        <v>160</v>
      </c>
      <c r="G83" s="8">
        <v>36.5</v>
      </c>
      <c r="H83" s="8">
        <v>7.7</v>
      </c>
      <c r="I83" s="8">
        <v>470</v>
      </c>
      <c r="J83" s="8">
        <v>2.2200000000000002</v>
      </c>
      <c r="K83" s="8">
        <v>15.8</v>
      </c>
      <c r="L83" s="8">
        <v>1.7</v>
      </c>
      <c r="M83" s="8">
        <v>9.8000000000000007</v>
      </c>
      <c r="N83" s="8">
        <v>7.1</v>
      </c>
      <c r="O83" s="8">
        <v>10.3</v>
      </c>
      <c r="P83" s="8">
        <v>0.23</v>
      </c>
      <c r="Q83" s="8">
        <v>0.12</v>
      </c>
      <c r="R83" s="8">
        <v>0.33</v>
      </c>
      <c r="S83" s="8">
        <v>12</v>
      </c>
      <c r="T83" s="8">
        <v>0.18</v>
      </c>
      <c r="U83" s="8">
        <v>0.06</v>
      </c>
      <c r="V83" s="8">
        <v>21</v>
      </c>
      <c r="W83" s="8">
        <v>24.4</v>
      </c>
      <c r="X83" s="8">
        <v>0.55000000000000004</v>
      </c>
      <c r="Y83" s="8">
        <v>40.5</v>
      </c>
      <c r="Z83" s="8">
        <v>2E-3</v>
      </c>
      <c r="AA83" s="8">
        <v>2</v>
      </c>
      <c r="AB83" s="8">
        <v>1.03</v>
      </c>
      <c r="AC83" s="8">
        <v>4.0000000000000001E-3</v>
      </c>
      <c r="AD83" s="8">
        <v>0.03</v>
      </c>
      <c r="AE83" s="8">
        <v>0.2</v>
      </c>
      <c r="AF83" s="8">
        <v>1.6</v>
      </c>
      <c r="AG83" s="8">
        <v>0.4</v>
      </c>
      <c r="AH83" s="8" t="s">
        <v>142</v>
      </c>
      <c r="AI83" s="8">
        <v>9</v>
      </c>
      <c r="AJ83" s="8">
        <v>0.6</v>
      </c>
      <c r="AK83" s="8">
        <v>0.13</v>
      </c>
      <c r="AL83" s="8">
        <v>3.2</v>
      </c>
    </row>
    <row r="84" spans="1:38" x14ac:dyDescent="0.25">
      <c r="A84" s="8">
        <v>316</v>
      </c>
      <c r="B84" s="8">
        <v>0.24</v>
      </c>
      <c r="C84" s="8">
        <v>14.81</v>
      </c>
      <c r="D84" s="8">
        <v>26.33</v>
      </c>
      <c r="E84" s="8">
        <v>61</v>
      </c>
      <c r="F84" s="8">
        <v>54</v>
      </c>
      <c r="G84" s="8">
        <v>25.4</v>
      </c>
      <c r="H84" s="8">
        <v>2.8</v>
      </c>
      <c r="I84" s="8">
        <v>46</v>
      </c>
      <c r="J84" s="8">
        <v>1.18</v>
      </c>
      <c r="K84" s="8">
        <v>6.7</v>
      </c>
      <c r="L84" s="8">
        <v>7.7</v>
      </c>
      <c r="M84" s="8">
        <v>0.6</v>
      </c>
      <c r="N84" s="8">
        <v>37.200000000000003</v>
      </c>
      <c r="O84" s="8">
        <v>36.700000000000003</v>
      </c>
      <c r="P84" s="8">
        <v>0.06</v>
      </c>
      <c r="Q84" s="8">
        <v>0.33</v>
      </c>
      <c r="R84" s="8">
        <v>1.03</v>
      </c>
      <c r="S84" s="8">
        <v>9</v>
      </c>
      <c r="T84" s="8">
        <v>0.44</v>
      </c>
      <c r="U84" s="8">
        <v>0.01</v>
      </c>
      <c r="V84" s="8">
        <v>12.3</v>
      </c>
      <c r="W84" s="8">
        <v>25.4</v>
      </c>
      <c r="X84" s="8">
        <v>0.46</v>
      </c>
      <c r="Y84" s="8">
        <v>135.19999999999999</v>
      </c>
      <c r="Z84" s="8">
        <v>4.0000000000000001E-3</v>
      </c>
      <c r="AA84" s="8">
        <v>7</v>
      </c>
      <c r="AB84" s="8">
        <v>1.65</v>
      </c>
      <c r="AC84" s="8">
        <v>0.187</v>
      </c>
      <c r="AD84" s="8">
        <v>0.17</v>
      </c>
      <c r="AE84" s="8">
        <v>0.3</v>
      </c>
      <c r="AF84" s="8">
        <v>1.9</v>
      </c>
      <c r="AG84" s="8">
        <v>0.21</v>
      </c>
      <c r="AH84" s="8" t="s">
        <v>142</v>
      </c>
      <c r="AI84" s="8">
        <v>23</v>
      </c>
      <c r="AJ84" s="8">
        <v>1.2</v>
      </c>
      <c r="AK84" s="8" t="s">
        <v>142</v>
      </c>
      <c r="AL84" s="8">
        <v>7.6</v>
      </c>
    </row>
    <row r="85" spans="1:38" x14ac:dyDescent="0.25">
      <c r="A85" s="8">
        <v>317</v>
      </c>
      <c r="B85" s="8">
        <v>0.9</v>
      </c>
      <c r="C85" s="8">
        <v>14.08</v>
      </c>
      <c r="D85" s="8">
        <v>67.8</v>
      </c>
      <c r="E85" s="8">
        <v>153.5</v>
      </c>
      <c r="F85" s="8">
        <v>150</v>
      </c>
      <c r="G85" s="8">
        <v>29.4</v>
      </c>
      <c r="H85" s="8">
        <v>14.7</v>
      </c>
      <c r="I85" s="8">
        <v>339</v>
      </c>
      <c r="J85" s="8">
        <v>1.79</v>
      </c>
      <c r="K85" s="8">
        <v>11.1</v>
      </c>
      <c r="L85" s="8">
        <v>18.5</v>
      </c>
      <c r="M85" s="8" t="s">
        <v>147</v>
      </c>
      <c r="N85" s="8">
        <v>39.6</v>
      </c>
      <c r="O85" s="8">
        <v>86.3</v>
      </c>
      <c r="P85" s="8">
        <v>0.09</v>
      </c>
      <c r="Q85" s="8">
        <v>0.5</v>
      </c>
      <c r="R85" s="8">
        <v>1.23</v>
      </c>
      <c r="S85" s="8">
        <v>19</v>
      </c>
      <c r="T85" s="8">
        <v>1.95</v>
      </c>
      <c r="U85" s="8">
        <v>1.9E-2</v>
      </c>
      <c r="V85" s="8">
        <v>17.600000000000001</v>
      </c>
      <c r="W85" s="8">
        <v>22.4</v>
      </c>
      <c r="X85" s="8">
        <v>0.73</v>
      </c>
      <c r="Y85" s="8">
        <v>187.5</v>
      </c>
      <c r="Z85" s="8">
        <v>2.9000000000000001E-2</v>
      </c>
      <c r="AA85" s="8">
        <v>7</v>
      </c>
      <c r="AB85" s="8">
        <v>3.57</v>
      </c>
      <c r="AC85" s="8">
        <v>0.111</v>
      </c>
      <c r="AD85" s="8">
        <v>0.38</v>
      </c>
      <c r="AE85" s="8">
        <v>2.7</v>
      </c>
      <c r="AF85" s="8">
        <v>2.4</v>
      </c>
      <c r="AG85" s="8">
        <v>0.37</v>
      </c>
      <c r="AH85" s="8" t="s">
        <v>142</v>
      </c>
      <c r="AI85" s="8">
        <v>12</v>
      </c>
      <c r="AJ85" s="8">
        <v>1.6</v>
      </c>
      <c r="AK85" s="8">
        <v>0.03</v>
      </c>
      <c r="AL85" s="8">
        <v>19.5</v>
      </c>
    </row>
    <row r="86" spans="1:38" x14ac:dyDescent="0.25">
      <c r="A86" s="8">
        <v>318</v>
      </c>
      <c r="B86" s="8">
        <v>1.21</v>
      </c>
      <c r="C86" s="8">
        <v>20.68</v>
      </c>
      <c r="D86" s="8">
        <v>49.48</v>
      </c>
      <c r="E86" s="8">
        <v>134.9</v>
      </c>
      <c r="F86" s="8">
        <v>141</v>
      </c>
      <c r="G86" s="8">
        <v>41.8</v>
      </c>
      <c r="H86" s="8">
        <v>12.9</v>
      </c>
      <c r="I86" s="8">
        <v>132</v>
      </c>
      <c r="J86" s="8">
        <v>1.18</v>
      </c>
      <c r="K86" s="8">
        <v>17.2</v>
      </c>
      <c r="L86" s="8">
        <v>10.5</v>
      </c>
      <c r="M86" s="8">
        <v>0.5</v>
      </c>
      <c r="N86" s="8">
        <v>34.9</v>
      </c>
      <c r="O86" s="8">
        <v>119</v>
      </c>
      <c r="P86" s="8">
        <v>0.1</v>
      </c>
      <c r="Q86" s="8">
        <v>0.5</v>
      </c>
      <c r="R86" s="8">
        <v>1.37</v>
      </c>
      <c r="S86" s="8">
        <v>16</v>
      </c>
      <c r="T86" s="8">
        <v>0.64</v>
      </c>
      <c r="U86" s="8">
        <v>2.5000000000000001E-2</v>
      </c>
      <c r="V86" s="8">
        <v>18.100000000000001</v>
      </c>
      <c r="W86" s="8">
        <v>32.9</v>
      </c>
      <c r="X86" s="8">
        <v>0.46</v>
      </c>
      <c r="Y86" s="8">
        <v>215.4</v>
      </c>
      <c r="Z86" s="8">
        <v>1.0999999999999999E-2</v>
      </c>
      <c r="AA86" s="8">
        <v>4</v>
      </c>
      <c r="AB86" s="8">
        <v>2.15</v>
      </c>
      <c r="AC86" s="8">
        <v>8.8999999999999996E-2</v>
      </c>
      <c r="AD86" s="8">
        <v>0.36</v>
      </c>
      <c r="AE86" s="8">
        <v>0.5</v>
      </c>
      <c r="AF86" s="8">
        <v>2.4</v>
      </c>
      <c r="AG86" s="8">
        <v>0.75</v>
      </c>
      <c r="AH86" s="8" t="s">
        <v>142</v>
      </c>
      <c r="AI86" s="8">
        <v>28</v>
      </c>
      <c r="AJ86" s="8">
        <v>1.6</v>
      </c>
      <c r="AK86" s="8">
        <v>7.0000000000000007E-2</v>
      </c>
      <c r="AL86" s="8">
        <v>8.5</v>
      </c>
    </row>
    <row r="87" spans="1:38" x14ac:dyDescent="0.25">
      <c r="A87" s="8">
        <v>319</v>
      </c>
      <c r="B87" s="8">
        <v>1.9</v>
      </c>
      <c r="C87" s="8">
        <v>22.46</v>
      </c>
      <c r="D87" s="8">
        <v>54.6</v>
      </c>
      <c r="E87" s="8">
        <v>83.6</v>
      </c>
      <c r="F87" s="8">
        <v>223</v>
      </c>
      <c r="G87" s="8">
        <v>37.799999999999997</v>
      </c>
      <c r="H87" s="8">
        <v>13.9</v>
      </c>
      <c r="I87" s="8">
        <v>240</v>
      </c>
      <c r="J87" s="8">
        <v>1.0900000000000001</v>
      </c>
      <c r="K87" s="8">
        <v>21.1</v>
      </c>
      <c r="L87" s="8">
        <v>8</v>
      </c>
      <c r="M87" s="8">
        <v>0.4</v>
      </c>
      <c r="N87" s="8">
        <v>23.9</v>
      </c>
      <c r="O87" s="8">
        <v>155.30000000000001</v>
      </c>
      <c r="P87" s="8">
        <v>0.26</v>
      </c>
      <c r="Q87" s="8">
        <v>0.49</v>
      </c>
      <c r="R87" s="8">
        <v>0.94</v>
      </c>
      <c r="S87" s="8">
        <v>12</v>
      </c>
      <c r="T87" s="8">
        <v>0.56999999999999995</v>
      </c>
      <c r="U87" s="8">
        <v>3.2000000000000001E-2</v>
      </c>
      <c r="V87" s="8">
        <v>23.8</v>
      </c>
      <c r="W87" s="8">
        <v>17.899999999999999</v>
      </c>
      <c r="X87" s="8">
        <v>0.41</v>
      </c>
      <c r="Y87" s="8">
        <v>667.5</v>
      </c>
      <c r="Z87" s="8">
        <v>7.0000000000000001E-3</v>
      </c>
      <c r="AA87" s="8">
        <v>3</v>
      </c>
      <c r="AB87" s="8">
        <v>1.96</v>
      </c>
      <c r="AC87" s="8">
        <v>0.20200000000000001</v>
      </c>
      <c r="AD87" s="8">
        <v>0.34</v>
      </c>
      <c r="AE87" s="8">
        <v>0.5</v>
      </c>
      <c r="AF87" s="8">
        <v>1.5</v>
      </c>
      <c r="AG87" s="8">
        <v>0.41</v>
      </c>
      <c r="AH87" s="8" t="s">
        <v>142</v>
      </c>
      <c r="AI87" s="8">
        <v>8</v>
      </c>
      <c r="AJ87" s="8">
        <v>2.1</v>
      </c>
      <c r="AK87" s="8">
        <v>0.08</v>
      </c>
      <c r="AL87" s="8">
        <v>6.4</v>
      </c>
    </row>
    <row r="88" spans="1:38" x14ac:dyDescent="0.25">
      <c r="A88" s="8">
        <v>320</v>
      </c>
      <c r="B88" s="8">
        <v>3.16</v>
      </c>
      <c r="C88" s="8">
        <v>55.98</v>
      </c>
      <c r="D88" s="8">
        <v>8.66</v>
      </c>
      <c r="E88" s="8">
        <v>113.9</v>
      </c>
      <c r="F88" s="8">
        <v>337</v>
      </c>
      <c r="G88" s="8">
        <v>185</v>
      </c>
      <c r="H88" s="8">
        <v>41.6</v>
      </c>
      <c r="I88" s="8">
        <v>283</v>
      </c>
      <c r="J88" s="8">
        <v>2.12</v>
      </c>
      <c r="K88" s="8">
        <v>14.3</v>
      </c>
      <c r="L88" s="8">
        <v>1.3</v>
      </c>
      <c r="M88" s="8">
        <v>2.4</v>
      </c>
      <c r="N88" s="8">
        <v>6.7</v>
      </c>
      <c r="O88" s="8">
        <v>18.600000000000001</v>
      </c>
      <c r="P88" s="8">
        <v>0.78</v>
      </c>
      <c r="Q88" s="8">
        <v>0.33</v>
      </c>
      <c r="R88" s="8">
        <v>0.24</v>
      </c>
      <c r="S88" s="8">
        <v>16</v>
      </c>
      <c r="T88" s="8">
        <v>0.18</v>
      </c>
      <c r="U88" s="8">
        <v>6.0999999999999999E-2</v>
      </c>
      <c r="V88" s="8">
        <v>19.100000000000001</v>
      </c>
      <c r="W88" s="8">
        <v>49.9</v>
      </c>
      <c r="X88" s="8">
        <v>0.42</v>
      </c>
      <c r="Y88" s="8">
        <v>47</v>
      </c>
      <c r="Z88" s="8">
        <v>3.0000000000000001E-3</v>
      </c>
      <c r="AA88" s="8" t="s">
        <v>146</v>
      </c>
      <c r="AB88" s="8">
        <v>0.69</v>
      </c>
      <c r="AC88" s="8">
        <v>8.9999999999999993E-3</v>
      </c>
      <c r="AD88" s="8">
        <v>0.04</v>
      </c>
      <c r="AE88" s="8" t="s">
        <v>143</v>
      </c>
      <c r="AF88" s="8">
        <v>2.4</v>
      </c>
      <c r="AG88" s="8">
        <v>0.1</v>
      </c>
      <c r="AH88" s="8">
        <v>0.03</v>
      </c>
      <c r="AI88" s="8">
        <v>19</v>
      </c>
      <c r="AJ88" s="8">
        <v>3</v>
      </c>
      <c r="AK88" s="8">
        <v>0.08</v>
      </c>
      <c r="AL88" s="8">
        <v>2</v>
      </c>
    </row>
    <row r="89" spans="1:38" x14ac:dyDescent="0.25">
      <c r="A89" s="8">
        <v>321</v>
      </c>
      <c r="B89" s="8">
        <v>4.93</v>
      </c>
      <c r="C89" s="8">
        <v>69.900000000000006</v>
      </c>
      <c r="D89" s="8">
        <v>19.3</v>
      </c>
      <c r="E89" s="8">
        <v>120.6</v>
      </c>
      <c r="F89" s="8">
        <v>462</v>
      </c>
      <c r="G89" s="8">
        <v>114</v>
      </c>
      <c r="H89" s="8">
        <v>33.299999999999997</v>
      </c>
      <c r="I89" s="8">
        <v>1188</v>
      </c>
      <c r="J89" s="8">
        <v>4.3099999999999996</v>
      </c>
      <c r="K89" s="8">
        <v>32.4</v>
      </c>
      <c r="L89" s="8">
        <v>2.4</v>
      </c>
      <c r="M89" s="8">
        <v>5.7</v>
      </c>
      <c r="N89" s="8">
        <v>9.1</v>
      </c>
      <c r="O89" s="8">
        <v>28.2</v>
      </c>
      <c r="P89" s="8">
        <v>0.97</v>
      </c>
      <c r="Q89" s="8">
        <v>0.36</v>
      </c>
      <c r="R89" s="8">
        <v>0.28000000000000003</v>
      </c>
      <c r="S89" s="8">
        <v>17</v>
      </c>
      <c r="T89" s="8">
        <v>0.22</v>
      </c>
      <c r="U89" s="8">
        <v>8.5000000000000006E-2</v>
      </c>
      <c r="V89" s="8">
        <v>26.8</v>
      </c>
      <c r="W89" s="8">
        <v>35.6</v>
      </c>
      <c r="X89" s="8">
        <v>0.44</v>
      </c>
      <c r="Y89" s="8">
        <v>50.7</v>
      </c>
      <c r="Z89" s="8">
        <v>8.9999999999999993E-3</v>
      </c>
      <c r="AA89" s="8">
        <v>3</v>
      </c>
      <c r="AB89" s="8">
        <v>1.1100000000000001</v>
      </c>
      <c r="AC89" s="8">
        <v>4.0000000000000001E-3</v>
      </c>
      <c r="AD89" s="8">
        <v>0.04</v>
      </c>
      <c r="AE89" s="8">
        <v>0.4</v>
      </c>
      <c r="AF89" s="8">
        <v>2.1</v>
      </c>
      <c r="AG89" s="8">
        <v>0.09</v>
      </c>
      <c r="AH89" s="8" t="s">
        <v>142</v>
      </c>
      <c r="AI89" s="8">
        <v>52</v>
      </c>
      <c r="AJ89" s="8">
        <v>1.4</v>
      </c>
      <c r="AK89" s="8">
        <v>0.09</v>
      </c>
      <c r="AL89" s="8">
        <v>3</v>
      </c>
    </row>
    <row r="90" spans="1:38" x14ac:dyDescent="0.25">
      <c r="A90" s="8">
        <v>323</v>
      </c>
      <c r="B90" s="8">
        <v>2.4500000000000002</v>
      </c>
      <c r="C90" s="8">
        <v>41.19</v>
      </c>
      <c r="D90" s="8">
        <v>17.37</v>
      </c>
      <c r="E90" s="8">
        <v>82.8</v>
      </c>
      <c r="F90" s="8">
        <v>155</v>
      </c>
      <c r="G90" s="8">
        <v>42.6</v>
      </c>
      <c r="H90" s="8">
        <v>11.2</v>
      </c>
      <c r="I90" s="8">
        <v>195</v>
      </c>
      <c r="J90" s="8">
        <v>2.61</v>
      </c>
      <c r="K90" s="8">
        <v>17.100000000000001</v>
      </c>
      <c r="L90" s="8">
        <v>2.2999999999999998</v>
      </c>
      <c r="M90" s="8">
        <v>2.5</v>
      </c>
      <c r="N90" s="8">
        <v>8.9</v>
      </c>
      <c r="O90" s="8">
        <v>30.9</v>
      </c>
      <c r="P90" s="8">
        <v>0.31</v>
      </c>
      <c r="Q90" s="8">
        <v>0.59</v>
      </c>
      <c r="R90" s="8">
        <v>0.33</v>
      </c>
      <c r="S90" s="8">
        <v>41</v>
      </c>
      <c r="T90" s="8">
        <v>0.35</v>
      </c>
      <c r="U90" s="8">
        <v>5.2999999999999999E-2</v>
      </c>
      <c r="V90" s="8">
        <v>23.1</v>
      </c>
      <c r="W90" s="8">
        <v>35.4</v>
      </c>
      <c r="X90" s="8">
        <v>0.44</v>
      </c>
      <c r="Y90" s="8">
        <v>271.5</v>
      </c>
      <c r="Z90" s="8">
        <v>4.8000000000000001E-2</v>
      </c>
      <c r="AA90" s="8">
        <v>1</v>
      </c>
      <c r="AB90" s="8">
        <v>1.62</v>
      </c>
      <c r="AC90" s="8">
        <v>1.4E-2</v>
      </c>
      <c r="AD90" s="8">
        <v>7.0000000000000007E-2</v>
      </c>
      <c r="AE90" s="8">
        <v>0.2</v>
      </c>
      <c r="AF90" s="8">
        <v>4.0999999999999996</v>
      </c>
      <c r="AG90" s="8">
        <v>0.22</v>
      </c>
      <c r="AH90" s="8" t="s">
        <v>142</v>
      </c>
      <c r="AI90" s="8">
        <v>44</v>
      </c>
      <c r="AJ90" s="8">
        <v>0.8</v>
      </c>
      <c r="AK90" s="8">
        <v>0.05</v>
      </c>
      <c r="AL90" s="8">
        <v>4.7</v>
      </c>
    </row>
    <row r="91" spans="1:38" x14ac:dyDescent="0.25">
      <c r="A91" s="8">
        <v>324</v>
      </c>
      <c r="B91" s="8">
        <v>2.12</v>
      </c>
      <c r="C91" s="8">
        <v>43.66</v>
      </c>
      <c r="D91" s="8">
        <v>43.67</v>
      </c>
      <c r="E91" s="8">
        <v>53.5</v>
      </c>
      <c r="F91" s="8">
        <v>372</v>
      </c>
      <c r="G91" s="8">
        <v>19.2</v>
      </c>
      <c r="H91" s="8">
        <v>5.5</v>
      </c>
      <c r="I91" s="8">
        <v>78</v>
      </c>
      <c r="J91" s="8">
        <v>1.58</v>
      </c>
      <c r="K91" s="8">
        <v>20</v>
      </c>
      <c r="L91" s="8">
        <v>6.2</v>
      </c>
      <c r="M91" s="8">
        <v>1.4</v>
      </c>
      <c r="N91" s="8">
        <v>16.3</v>
      </c>
      <c r="O91" s="8">
        <v>72.2</v>
      </c>
      <c r="P91" s="8">
        <v>0.09</v>
      </c>
      <c r="Q91" s="8">
        <v>0.36</v>
      </c>
      <c r="R91" s="8">
        <v>0.82</v>
      </c>
      <c r="S91" s="8">
        <v>15</v>
      </c>
      <c r="T91" s="8">
        <v>0.31</v>
      </c>
      <c r="U91" s="8">
        <v>3.6999999999999998E-2</v>
      </c>
      <c r="V91" s="8">
        <v>28.3</v>
      </c>
      <c r="W91" s="8">
        <v>24.1</v>
      </c>
      <c r="X91" s="8">
        <v>0.35</v>
      </c>
      <c r="Y91" s="8">
        <v>187.7</v>
      </c>
      <c r="Z91" s="8">
        <v>1.4E-2</v>
      </c>
      <c r="AA91" s="8">
        <v>2</v>
      </c>
      <c r="AB91" s="8">
        <v>1.22</v>
      </c>
      <c r="AC91" s="8">
        <v>6.0999999999999999E-2</v>
      </c>
      <c r="AD91" s="8">
        <v>0.4</v>
      </c>
      <c r="AE91" s="8">
        <v>0.3</v>
      </c>
      <c r="AF91" s="8">
        <v>1.6</v>
      </c>
      <c r="AG91" s="8">
        <v>0.68</v>
      </c>
      <c r="AH91" s="8">
        <v>0.25</v>
      </c>
      <c r="AI91" s="8">
        <v>8</v>
      </c>
      <c r="AJ91" s="8">
        <v>3.4</v>
      </c>
      <c r="AK91" s="8">
        <v>7.0000000000000007E-2</v>
      </c>
      <c r="AL91" s="8">
        <v>3.4</v>
      </c>
    </row>
    <row r="92" spans="1:38" x14ac:dyDescent="0.25">
      <c r="A92" s="8">
        <v>325</v>
      </c>
      <c r="B92" s="8">
        <v>2.83</v>
      </c>
      <c r="C92" s="8">
        <v>26.38</v>
      </c>
      <c r="D92" s="8">
        <v>20.149999999999999</v>
      </c>
      <c r="E92" s="8">
        <v>70.099999999999994</v>
      </c>
      <c r="F92" s="8">
        <v>388</v>
      </c>
      <c r="G92" s="8">
        <v>35.700000000000003</v>
      </c>
      <c r="H92" s="8">
        <v>12.3</v>
      </c>
      <c r="I92" s="8">
        <v>198</v>
      </c>
      <c r="J92" s="8">
        <v>1.38</v>
      </c>
      <c r="K92" s="8">
        <v>24.1</v>
      </c>
      <c r="L92" s="8">
        <v>3.2</v>
      </c>
      <c r="M92" s="8">
        <v>18.600000000000001</v>
      </c>
      <c r="N92" s="8">
        <v>10.199999999999999</v>
      </c>
      <c r="O92" s="8">
        <v>10.5</v>
      </c>
      <c r="P92" s="8">
        <v>1.38</v>
      </c>
      <c r="Q92" s="8">
        <v>0.48</v>
      </c>
      <c r="R92" s="8">
        <v>0.37</v>
      </c>
      <c r="S92" s="8">
        <v>10</v>
      </c>
      <c r="T92" s="8">
        <v>0.19</v>
      </c>
      <c r="U92" s="8">
        <v>6.4000000000000001E-2</v>
      </c>
      <c r="V92" s="8">
        <v>21.5</v>
      </c>
      <c r="W92" s="8">
        <v>38</v>
      </c>
      <c r="X92" s="8">
        <v>0.31</v>
      </c>
      <c r="Y92" s="8">
        <v>23.3</v>
      </c>
      <c r="Z92" s="8">
        <v>2E-3</v>
      </c>
      <c r="AA92" s="8">
        <v>2</v>
      </c>
      <c r="AB92" s="8">
        <v>0.68</v>
      </c>
      <c r="AC92" s="8">
        <v>3.0000000000000001E-3</v>
      </c>
      <c r="AD92" s="8">
        <v>0.08</v>
      </c>
      <c r="AE92" s="8">
        <v>0.3</v>
      </c>
      <c r="AF92" s="8">
        <v>1.5</v>
      </c>
      <c r="AG92" s="8">
        <v>0.22</v>
      </c>
      <c r="AH92" s="8" t="s">
        <v>142</v>
      </c>
      <c r="AI92" s="8">
        <v>21</v>
      </c>
      <c r="AJ92" s="8">
        <v>1</v>
      </c>
      <c r="AK92" s="8">
        <v>7.0000000000000007E-2</v>
      </c>
      <c r="AL92" s="8">
        <v>2.5</v>
      </c>
    </row>
    <row r="93" spans="1:38" x14ac:dyDescent="0.25">
      <c r="A93" s="8">
        <v>326</v>
      </c>
      <c r="B93" s="8">
        <v>1.59</v>
      </c>
      <c r="C93" s="8">
        <v>33.75</v>
      </c>
      <c r="D93" s="8">
        <v>28.66</v>
      </c>
      <c r="E93" s="8">
        <v>59.2</v>
      </c>
      <c r="F93" s="8">
        <v>256</v>
      </c>
      <c r="G93" s="8">
        <v>26.1</v>
      </c>
      <c r="H93" s="8">
        <v>9.6999999999999993</v>
      </c>
      <c r="I93" s="8">
        <v>156</v>
      </c>
      <c r="J93" s="8">
        <v>1.6</v>
      </c>
      <c r="K93" s="8">
        <v>15.5</v>
      </c>
      <c r="L93" s="8">
        <v>3.3</v>
      </c>
      <c r="M93" s="8">
        <v>1.1000000000000001</v>
      </c>
      <c r="N93" s="8">
        <v>13.3</v>
      </c>
      <c r="O93" s="8">
        <v>42</v>
      </c>
      <c r="P93" s="8">
        <v>0.43</v>
      </c>
      <c r="Q93" s="8">
        <v>0.47</v>
      </c>
      <c r="R93" s="8">
        <v>0.56000000000000005</v>
      </c>
      <c r="S93" s="8">
        <v>21</v>
      </c>
      <c r="T93" s="8">
        <v>0.24</v>
      </c>
      <c r="U93" s="8">
        <v>3.1E-2</v>
      </c>
      <c r="V93" s="8">
        <v>21.7</v>
      </c>
      <c r="W93" s="8">
        <v>27.8</v>
      </c>
      <c r="X93" s="8">
        <v>0.41</v>
      </c>
      <c r="Y93" s="8">
        <v>163</v>
      </c>
      <c r="Z93" s="8">
        <v>1.4999999999999999E-2</v>
      </c>
      <c r="AA93" s="8">
        <v>2</v>
      </c>
      <c r="AB93" s="8">
        <v>1.25</v>
      </c>
      <c r="AC93" s="8">
        <v>6.7000000000000004E-2</v>
      </c>
      <c r="AD93" s="8">
        <v>0.2</v>
      </c>
      <c r="AE93" s="8">
        <v>0.3</v>
      </c>
      <c r="AF93" s="8">
        <v>2.1</v>
      </c>
      <c r="AG93" s="8">
        <v>0.63</v>
      </c>
      <c r="AH93" s="8">
        <v>0.06</v>
      </c>
      <c r="AI93" s="8">
        <v>19</v>
      </c>
      <c r="AJ93" s="8">
        <v>3.1</v>
      </c>
      <c r="AK93" s="8">
        <v>0.04</v>
      </c>
      <c r="AL93" s="8">
        <v>4.0999999999999996</v>
      </c>
    </row>
    <row r="94" spans="1:38" x14ac:dyDescent="0.25">
      <c r="A94" s="8">
        <v>327</v>
      </c>
      <c r="B94" s="8">
        <v>1.93</v>
      </c>
      <c r="C94" s="8">
        <v>55.1</v>
      </c>
      <c r="D94" s="8">
        <v>40.49</v>
      </c>
      <c r="E94" s="8">
        <v>92</v>
      </c>
      <c r="F94" s="8">
        <v>300</v>
      </c>
      <c r="G94" s="8">
        <v>52</v>
      </c>
      <c r="H94" s="8">
        <v>15.5</v>
      </c>
      <c r="I94" s="8">
        <v>131</v>
      </c>
      <c r="J94" s="8">
        <v>1.43</v>
      </c>
      <c r="K94" s="8">
        <v>12.5</v>
      </c>
      <c r="L94" s="8">
        <v>7.5</v>
      </c>
      <c r="M94" s="8">
        <v>2.2999999999999998</v>
      </c>
      <c r="N94" s="8">
        <v>21.1</v>
      </c>
      <c r="O94" s="8">
        <v>41.4</v>
      </c>
      <c r="P94" s="8">
        <v>1.29</v>
      </c>
      <c r="Q94" s="8">
        <v>0.44</v>
      </c>
      <c r="R94" s="8">
        <v>0.8</v>
      </c>
      <c r="S94" s="8">
        <v>15</v>
      </c>
      <c r="T94" s="8">
        <v>0.37</v>
      </c>
      <c r="U94" s="8">
        <v>3.5000000000000003E-2</v>
      </c>
      <c r="V94" s="8">
        <v>27.8</v>
      </c>
      <c r="W94" s="8">
        <v>28.7</v>
      </c>
      <c r="X94" s="8">
        <v>0.45</v>
      </c>
      <c r="Y94" s="8">
        <v>135.5</v>
      </c>
      <c r="Z94" s="8">
        <v>8.0000000000000002E-3</v>
      </c>
      <c r="AA94" s="8">
        <v>5</v>
      </c>
      <c r="AB94" s="8">
        <v>1.93</v>
      </c>
      <c r="AC94" s="8">
        <v>9.7000000000000003E-2</v>
      </c>
      <c r="AD94" s="8">
        <v>0.28000000000000003</v>
      </c>
      <c r="AE94" s="8">
        <v>0.5</v>
      </c>
      <c r="AF94" s="8">
        <v>1.9</v>
      </c>
      <c r="AG94" s="8">
        <v>1.37</v>
      </c>
      <c r="AH94" s="8" t="s">
        <v>142</v>
      </c>
      <c r="AI94" s="8">
        <v>18</v>
      </c>
      <c r="AJ94" s="8">
        <v>7.5</v>
      </c>
      <c r="AK94" s="8">
        <v>0.08</v>
      </c>
      <c r="AL94" s="8">
        <v>7.4</v>
      </c>
    </row>
    <row r="95" spans="1:38" x14ac:dyDescent="0.25">
      <c r="A95" s="8">
        <v>328</v>
      </c>
      <c r="B95" s="8">
        <v>1.81</v>
      </c>
      <c r="C95" s="8">
        <v>33.020000000000003</v>
      </c>
      <c r="D95" s="8">
        <v>22.31</v>
      </c>
      <c r="E95" s="8">
        <v>69.2</v>
      </c>
      <c r="F95" s="8">
        <v>86</v>
      </c>
      <c r="G95" s="8">
        <v>29.8</v>
      </c>
      <c r="H95" s="8">
        <v>9.1</v>
      </c>
      <c r="I95" s="8">
        <v>153</v>
      </c>
      <c r="J95" s="8">
        <v>2.4700000000000002</v>
      </c>
      <c r="K95" s="8">
        <v>10.6</v>
      </c>
      <c r="L95" s="8">
        <v>3.1</v>
      </c>
      <c r="M95" s="8">
        <v>3.4</v>
      </c>
      <c r="N95" s="8">
        <v>8.6</v>
      </c>
      <c r="O95" s="8">
        <v>17.899999999999999</v>
      </c>
      <c r="P95" s="8">
        <v>0.21</v>
      </c>
      <c r="Q95" s="8">
        <v>0.8</v>
      </c>
      <c r="R95" s="8">
        <v>0.32</v>
      </c>
      <c r="S95" s="8">
        <v>53</v>
      </c>
      <c r="T95" s="8">
        <v>0.18</v>
      </c>
      <c r="U95" s="8">
        <v>1.7000000000000001E-2</v>
      </c>
      <c r="V95" s="8">
        <v>21.6</v>
      </c>
      <c r="W95" s="8">
        <v>32.9</v>
      </c>
      <c r="X95" s="8">
        <v>0.42</v>
      </c>
      <c r="Y95" s="8">
        <v>301.3</v>
      </c>
      <c r="Z95" s="8">
        <v>5.0999999999999997E-2</v>
      </c>
      <c r="AA95" s="8">
        <v>2</v>
      </c>
      <c r="AB95" s="8">
        <v>1.88</v>
      </c>
      <c r="AC95" s="8">
        <v>1.2999999999999999E-2</v>
      </c>
      <c r="AD95" s="8">
        <v>7.0000000000000007E-2</v>
      </c>
      <c r="AE95" s="8">
        <v>0.1</v>
      </c>
      <c r="AF95" s="8">
        <v>5.4</v>
      </c>
      <c r="AG95" s="8">
        <v>0.21</v>
      </c>
      <c r="AH95" s="8" t="s">
        <v>142</v>
      </c>
      <c r="AI95" s="8">
        <v>54</v>
      </c>
      <c r="AJ95" s="8">
        <v>1.3</v>
      </c>
      <c r="AK95" s="8">
        <v>0.03</v>
      </c>
      <c r="AL95" s="8">
        <v>5.8</v>
      </c>
    </row>
    <row r="96" spans="1:38" x14ac:dyDescent="0.25">
      <c r="A96" s="8">
        <v>329</v>
      </c>
      <c r="B96" s="8">
        <v>0.57999999999999996</v>
      </c>
      <c r="C96" s="8">
        <v>28.66</v>
      </c>
      <c r="D96" s="8">
        <v>28.47</v>
      </c>
      <c r="E96" s="8">
        <v>68.599999999999994</v>
      </c>
      <c r="F96" s="8">
        <v>255</v>
      </c>
      <c r="G96" s="8">
        <v>26.2</v>
      </c>
      <c r="H96" s="8">
        <v>5.9</v>
      </c>
      <c r="I96" s="8">
        <v>55</v>
      </c>
      <c r="J96" s="8">
        <v>0.89</v>
      </c>
      <c r="K96" s="8">
        <v>4.0999999999999996</v>
      </c>
      <c r="L96" s="8">
        <v>7.2</v>
      </c>
      <c r="M96" s="8" t="s">
        <v>147</v>
      </c>
      <c r="N96" s="8">
        <v>26.6</v>
      </c>
      <c r="O96" s="8">
        <v>29.8</v>
      </c>
      <c r="P96" s="8">
        <v>0.15</v>
      </c>
      <c r="Q96" s="8">
        <v>0.14000000000000001</v>
      </c>
      <c r="R96" s="8">
        <v>0.85</v>
      </c>
      <c r="S96" s="8">
        <v>6</v>
      </c>
      <c r="T96" s="8">
        <v>0.36</v>
      </c>
      <c r="U96" s="8">
        <v>3.3000000000000002E-2</v>
      </c>
      <c r="V96" s="8">
        <v>21</v>
      </c>
      <c r="W96" s="8">
        <v>24.4</v>
      </c>
      <c r="X96" s="8">
        <v>0.41</v>
      </c>
      <c r="Y96" s="8">
        <v>183</v>
      </c>
      <c r="Z96" s="8">
        <v>2E-3</v>
      </c>
      <c r="AA96" s="8">
        <v>4</v>
      </c>
      <c r="AB96" s="8">
        <v>1.39</v>
      </c>
      <c r="AC96" s="8">
        <v>4.3999999999999997E-2</v>
      </c>
      <c r="AD96" s="8">
        <v>0.11</v>
      </c>
      <c r="AE96" s="8">
        <v>0.2</v>
      </c>
      <c r="AF96" s="8">
        <v>0.9</v>
      </c>
      <c r="AG96" s="8">
        <v>0.56000000000000005</v>
      </c>
      <c r="AH96" s="8" t="s">
        <v>142</v>
      </c>
      <c r="AI96" s="8">
        <v>9</v>
      </c>
      <c r="AJ96" s="8">
        <v>2</v>
      </c>
      <c r="AK96" s="8">
        <v>7.0000000000000007E-2</v>
      </c>
      <c r="AL96" s="8">
        <v>4.3</v>
      </c>
    </row>
    <row r="97" spans="1:38" x14ac:dyDescent="0.25">
      <c r="A97" s="8">
        <v>330</v>
      </c>
      <c r="B97" s="8">
        <v>0.52</v>
      </c>
      <c r="C97" s="8">
        <v>11.67</v>
      </c>
      <c r="D97" s="8">
        <v>24.09</v>
      </c>
      <c r="E97" s="8">
        <v>27</v>
      </c>
      <c r="F97" s="8">
        <v>19</v>
      </c>
      <c r="G97" s="8">
        <v>17.8</v>
      </c>
      <c r="H97" s="8">
        <v>1.7</v>
      </c>
      <c r="I97" s="8">
        <v>35</v>
      </c>
      <c r="J97" s="8">
        <v>0.7</v>
      </c>
      <c r="K97" s="8">
        <v>1.5</v>
      </c>
      <c r="L97" s="8">
        <v>2</v>
      </c>
      <c r="M97" s="8" t="s">
        <v>147</v>
      </c>
      <c r="N97" s="8">
        <v>19.899999999999999</v>
      </c>
      <c r="O97" s="8">
        <v>17.8</v>
      </c>
      <c r="P97" s="8">
        <v>0.12</v>
      </c>
      <c r="Q97" s="8">
        <v>0.09</v>
      </c>
      <c r="R97" s="8">
        <v>0.62</v>
      </c>
      <c r="S97" s="8">
        <v>4</v>
      </c>
      <c r="T97" s="8">
        <v>0.36</v>
      </c>
      <c r="U97" s="8">
        <v>2.8000000000000001E-2</v>
      </c>
      <c r="V97" s="8">
        <v>18.100000000000001</v>
      </c>
      <c r="W97" s="8">
        <v>13.1</v>
      </c>
      <c r="X97" s="8">
        <v>0.32</v>
      </c>
      <c r="Y97" s="8">
        <v>23.9</v>
      </c>
      <c r="Z97" s="8">
        <v>1E-3</v>
      </c>
      <c r="AA97" s="8">
        <v>4</v>
      </c>
      <c r="AB97" s="8">
        <v>0.79</v>
      </c>
      <c r="AC97" s="8">
        <v>0.114</v>
      </c>
      <c r="AD97" s="8">
        <v>0.1</v>
      </c>
      <c r="AE97" s="8">
        <v>0.3</v>
      </c>
      <c r="AF97" s="8">
        <v>0.8</v>
      </c>
      <c r="AG97" s="8">
        <v>0.09</v>
      </c>
      <c r="AH97" s="8" t="s">
        <v>142</v>
      </c>
      <c r="AI97" s="8" t="s">
        <v>145</v>
      </c>
      <c r="AJ97" s="8">
        <v>0.7</v>
      </c>
      <c r="AK97" s="8" t="s">
        <v>142</v>
      </c>
      <c r="AL97" s="8">
        <v>3.5</v>
      </c>
    </row>
    <row r="98" spans="1:38" x14ac:dyDescent="0.25">
      <c r="A98" s="8">
        <v>331</v>
      </c>
      <c r="B98" s="8">
        <v>1.5</v>
      </c>
      <c r="C98" s="8">
        <v>60.61</v>
      </c>
      <c r="D98" s="8">
        <v>19.84</v>
      </c>
      <c r="E98" s="8">
        <v>88</v>
      </c>
      <c r="F98" s="8">
        <v>274</v>
      </c>
      <c r="G98" s="8">
        <v>60.2</v>
      </c>
      <c r="H98" s="8">
        <v>8.4</v>
      </c>
      <c r="I98" s="8">
        <v>134</v>
      </c>
      <c r="J98" s="8">
        <v>3.4</v>
      </c>
      <c r="K98" s="8">
        <v>21.4</v>
      </c>
      <c r="L98" s="8">
        <v>1.1000000000000001</v>
      </c>
      <c r="M98" s="8">
        <v>1</v>
      </c>
      <c r="N98" s="8">
        <v>11.5</v>
      </c>
      <c r="O98" s="8">
        <v>11.6</v>
      </c>
      <c r="P98" s="8">
        <v>0.14000000000000001</v>
      </c>
      <c r="Q98" s="8">
        <v>0.42</v>
      </c>
      <c r="R98" s="8">
        <v>0.56000000000000005</v>
      </c>
      <c r="S98" s="8">
        <v>17</v>
      </c>
      <c r="T98" s="8">
        <v>0.19</v>
      </c>
      <c r="U98" s="8">
        <v>5.8000000000000003E-2</v>
      </c>
      <c r="V98" s="8">
        <v>22.2</v>
      </c>
      <c r="W98" s="8">
        <v>51.7</v>
      </c>
      <c r="X98" s="8">
        <v>0.46</v>
      </c>
      <c r="Y98" s="8">
        <v>68.8</v>
      </c>
      <c r="Z98" s="8">
        <v>6.0000000000000001E-3</v>
      </c>
      <c r="AA98" s="8">
        <v>2</v>
      </c>
      <c r="AB98" s="8">
        <v>1.06</v>
      </c>
      <c r="AC98" s="8">
        <v>3.0000000000000001E-3</v>
      </c>
      <c r="AD98" s="8">
        <v>7.0000000000000007E-2</v>
      </c>
      <c r="AE98" s="8">
        <v>0.8</v>
      </c>
      <c r="AF98" s="8">
        <v>2.2999999999999998</v>
      </c>
      <c r="AG98" s="8">
        <v>0.23</v>
      </c>
      <c r="AH98" s="8" t="s">
        <v>142</v>
      </c>
      <c r="AI98" s="8">
        <v>28</v>
      </c>
      <c r="AJ98" s="8">
        <v>0.7</v>
      </c>
      <c r="AK98" s="8">
        <v>0.14000000000000001</v>
      </c>
      <c r="AL98" s="8">
        <v>4.4000000000000004</v>
      </c>
    </row>
    <row r="99" spans="1:38" x14ac:dyDescent="0.25">
      <c r="A99" s="8">
        <v>332</v>
      </c>
      <c r="B99" s="8">
        <v>2.0699999999999998</v>
      </c>
      <c r="C99" s="8">
        <v>50.81</v>
      </c>
      <c r="D99" s="8">
        <v>18.38</v>
      </c>
      <c r="E99" s="8">
        <v>108.1</v>
      </c>
      <c r="F99" s="8">
        <v>231</v>
      </c>
      <c r="G99" s="8">
        <v>97.9</v>
      </c>
      <c r="H99" s="8">
        <v>11</v>
      </c>
      <c r="I99" s="8">
        <v>141</v>
      </c>
      <c r="J99" s="8">
        <v>3.45</v>
      </c>
      <c r="K99" s="8">
        <v>23.8</v>
      </c>
      <c r="L99" s="8">
        <v>1.7</v>
      </c>
      <c r="M99" s="8">
        <v>0.7</v>
      </c>
      <c r="N99" s="8">
        <v>10.199999999999999</v>
      </c>
      <c r="O99" s="8">
        <v>14.4</v>
      </c>
      <c r="P99" s="8">
        <v>0.36</v>
      </c>
      <c r="Q99" s="8">
        <v>0.35</v>
      </c>
      <c r="R99" s="8">
        <v>0.37</v>
      </c>
      <c r="S99" s="8">
        <v>31</v>
      </c>
      <c r="T99" s="8">
        <v>0.19</v>
      </c>
      <c r="U99" s="8">
        <v>6.6000000000000003E-2</v>
      </c>
      <c r="V99" s="8">
        <v>21.2</v>
      </c>
      <c r="W99" s="8">
        <v>74</v>
      </c>
      <c r="X99" s="8">
        <v>0.48</v>
      </c>
      <c r="Y99" s="8">
        <v>32.9</v>
      </c>
      <c r="Z99" s="8">
        <v>1.0999999999999999E-2</v>
      </c>
      <c r="AA99" s="8">
        <v>1</v>
      </c>
      <c r="AB99" s="8">
        <v>1.0900000000000001</v>
      </c>
      <c r="AC99" s="8">
        <v>2E-3</v>
      </c>
      <c r="AD99" s="8">
        <v>0.1</v>
      </c>
      <c r="AE99" s="8">
        <v>0.3</v>
      </c>
      <c r="AF99" s="8">
        <v>3.9</v>
      </c>
      <c r="AG99" s="8">
        <v>0.51</v>
      </c>
      <c r="AH99" s="8" t="s">
        <v>142</v>
      </c>
      <c r="AI99" s="8">
        <v>15</v>
      </c>
      <c r="AJ99" s="8">
        <v>0.5</v>
      </c>
      <c r="AK99" s="8">
        <v>0.08</v>
      </c>
      <c r="AL99" s="8">
        <v>4.2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sqref="A1:L12"/>
    </sheetView>
  </sheetViews>
  <sheetFormatPr defaultRowHeight="15" x14ac:dyDescent="0.25"/>
  <cols>
    <col min="1" max="1" width="11.5703125" customWidth="1"/>
    <col min="2" max="2" width="8" customWidth="1"/>
    <col min="3" max="3" width="9.42578125" customWidth="1"/>
    <col min="4" max="4" width="8.28515625" customWidth="1"/>
    <col min="5" max="5" width="8.42578125" customWidth="1"/>
    <col min="6" max="7" width="8.28515625" customWidth="1"/>
    <col min="8" max="8" width="7.5703125" customWidth="1"/>
    <col min="9" max="9" width="8.28515625" customWidth="1"/>
    <col min="10" max="10" width="8.7109375" customWidth="1"/>
    <col min="11" max="11" width="8.42578125" customWidth="1"/>
    <col min="12" max="12" width="6.42578125" customWidth="1"/>
  </cols>
  <sheetData>
    <row r="1" spans="1:12" x14ac:dyDescent="0.25">
      <c r="A1" s="26"/>
      <c r="B1" s="27" t="s">
        <v>65</v>
      </c>
      <c r="C1" s="27" t="s">
        <v>58</v>
      </c>
      <c r="D1" s="27" t="s">
        <v>55</v>
      </c>
      <c r="E1" s="27" t="s">
        <v>56</v>
      </c>
      <c r="F1" s="27" t="s">
        <v>57</v>
      </c>
      <c r="G1" s="27" t="s">
        <v>63</v>
      </c>
      <c r="H1" s="27" t="s">
        <v>69</v>
      </c>
      <c r="I1" s="27" t="s">
        <v>87</v>
      </c>
      <c r="J1" s="27" t="s">
        <v>59</v>
      </c>
      <c r="K1" s="27" t="s">
        <v>75</v>
      </c>
      <c r="L1" s="28" t="s">
        <v>76</v>
      </c>
    </row>
    <row r="2" spans="1:12" ht="15.75" thickBot="1" x14ac:dyDescent="0.3">
      <c r="A2" s="29" t="s">
        <v>173</v>
      </c>
      <c r="B2" s="24">
        <v>98</v>
      </c>
      <c r="C2" s="24">
        <v>98</v>
      </c>
      <c r="D2" s="24">
        <v>98</v>
      </c>
      <c r="E2" s="24">
        <v>98</v>
      </c>
      <c r="F2" s="24">
        <v>98</v>
      </c>
      <c r="G2" s="24">
        <v>98</v>
      </c>
      <c r="H2" s="24">
        <v>98</v>
      </c>
      <c r="I2" s="24">
        <v>98</v>
      </c>
      <c r="J2" s="24">
        <v>98</v>
      </c>
      <c r="K2" s="24">
        <v>98</v>
      </c>
      <c r="L2" s="30">
        <v>98</v>
      </c>
    </row>
    <row r="3" spans="1:12" x14ac:dyDescent="0.25">
      <c r="A3" s="31" t="s">
        <v>165</v>
      </c>
      <c r="B3" s="25">
        <v>2.66530612244898</v>
      </c>
      <c r="C3" s="25">
        <v>151.69387755102042</v>
      </c>
      <c r="D3" s="25">
        <v>22.772857142857141</v>
      </c>
      <c r="E3" s="25">
        <v>29.73704081632653</v>
      </c>
      <c r="F3" s="25">
        <v>83.208163265306155</v>
      </c>
      <c r="G3" s="25">
        <v>16.391836734693868</v>
      </c>
      <c r="H3" s="25">
        <v>0.61530612244897953</v>
      </c>
      <c r="I3" s="25">
        <v>18.632653061224488</v>
      </c>
      <c r="J3" s="25">
        <v>41.869387755102032</v>
      </c>
      <c r="K3" s="25">
        <v>33.925510204081647</v>
      </c>
      <c r="L3" s="32">
        <v>0.41857142857142832</v>
      </c>
    </row>
    <row r="4" spans="1:12" x14ac:dyDescent="0.25">
      <c r="A4" s="31" t="s">
        <v>174</v>
      </c>
      <c r="B4" s="25">
        <v>0.46167466100806093</v>
      </c>
      <c r="C4" s="25">
        <v>10.379617666364622</v>
      </c>
      <c r="D4" s="25">
        <v>1.5133475641733729</v>
      </c>
      <c r="E4" s="25">
        <v>1.3282286302112485</v>
      </c>
      <c r="F4" s="25">
        <v>3.0365726668144162</v>
      </c>
      <c r="G4" s="25">
        <v>1.2188527762590444</v>
      </c>
      <c r="H4" s="25">
        <v>5.3830586515825354E-2</v>
      </c>
      <c r="I4" s="25">
        <v>1.3412477237912557</v>
      </c>
      <c r="J4" s="25">
        <v>3.1070951727802991</v>
      </c>
      <c r="K4" s="25">
        <v>1.6638482938695454</v>
      </c>
      <c r="L4" s="32">
        <v>1.1931144061296304E-2</v>
      </c>
    </row>
    <row r="5" spans="1:12" x14ac:dyDescent="0.25">
      <c r="A5" s="31" t="s">
        <v>166</v>
      </c>
      <c r="B5" s="25">
        <v>1.45</v>
      </c>
      <c r="C5" s="25">
        <v>145.5</v>
      </c>
      <c r="D5" s="25">
        <v>18.82</v>
      </c>
      <c r="E5" s="25">
        <v>28.445</v>
      </c>
      <c r="F5" s="25">
        <v>76.650000000000006</v>
      </c>
      <c r="G5" s="25">
        <v>13.45</v>
      </c>
      <c r="H5" s="25">
        <v>0.49</v>
      </c>
      <c r="I5" s="25">
        <v>14</v>
      </c>
      <c r="J5" s="25">
        <v>34.5</v>
      </c>
      <c r="K5" s="25">
        <v>29.45</v>
      </c>
      <c r="L5" s="32">
        <v>0.43</v>
      </c>
    </row>
    <row r="6" spans="1:12" x14ac:dyDescent="0.25">
      <c r="A6" s="31" t="s">
        <v>175</v>
      </c>
      <c r="B6" s="25">
        <v>4.570345969011206</v>
      </c>
      <c r="C6" s="25">
        <v>102.75297253214156</v>
      </c>
      <c r="D6" s="25">
        <v>14.981376548867901</v>
      </c>
      <c r="E6" s="25">
        <v>13.148792599438902</v>
      </c>
      <c r="F6" s="25">
        <v>30.060535739782694</v>
      </c>
      <c r="G6" s="25">
        <v>12.066026887051482</v>
      </c>
      <c r="H6" s="25">
        <v>0.5328956186482493</v>
      </c>
      <c r="I6" s="25">
        <v>13.277675050413457</v>
      </c>
      <c r="J6" s="25">
        <v>30.758672930509118</v>
      </c>
      <c r="K6" s="25">
        <v>16.471257760451522</v>
      </c>
      <c r="L6" s="32">
        <v>0.1181123002227871</v>
      </c>
    </row>
    <row r="7" spans="1:12" x14ac:dyDescent="0.25">
      <c r="A7" s="31" t="s">
        <v>167</v>
      </c>
      <c r="B7" s="25">
        <v>20.888062276456978</v>
      </c>
      <c r="C7" s="25">
        <v>10558.173364191038</v>
      </c>
      <c r="D7" s="25">
        <v>224.44164329896913</v>
      </c>
      <c r="E7" s="25">
        <v>172.89074682305926</v>
      </c>
      <c r="F7" s="25">
        <v>903.63580896275255</v>
      </c>
      <c r="G7" s="25">
        <v>145.58900483904927</v>
      </c>
      <c r="H7" s="25">
        <v>0.28397774037450041</v>
      </c>
      <c r="I7" s="25">
        <v>176.29665474437198</v>
      </c>
      <c r="J7" s="25">
        <v>946.09596044603427</v>
      </c>
      <c r="K7" s="25">
        <v>271.3023322112345</v>
      </c>
      <c r="L7" s="32">
        <v>1.3950515463917793E-2</v>
      </c>
    </row>
    <row r="8" spans="1:12" x14ac:dyDescent="0.25">
      <c r="A8" s="31" t="s">
        <v>168</v>
      </c>
      <c r="B8" s="25">
        <v>42.989226018359311</v>
      </c>
      <c r="C8" s="25">
        <v>2.1748613868993814</v>
      </c>
      <c r="D8" s="25">
        <v>0.7853729192958907</v>
      </c>
      <c r="E8" s="25">
        <v>0.13564463529950155</v>
      </c>
      <c r="F8" s="25">
        <v>2.541673415224293</v>
      </c>
      <c r="G8" s="25">
        <v>15.456659383625036</v>
      </c>
      <c r="H8" s="25">
        <v>34.627783684316313</v>
      </c>
      <c r="I8" s="25">
        <v>0.84410389265885666</v>
      </c>
      <c r="J8" s="25">
        <v>7.9291678487820256</v>
      </c>
      <c r="K8" s="25">
        <v>0.68777106766562657</v>
      </c>
      <c r="L8" s="32">
        <v>-0.30282472447194753</v>
      </c>
    </row>
    <row r="9" spans="1:12" x14ac:dyDescent="0.25">
      <c r="A9" s="31" t="s">
        <v>169</v>
      </c>
      <c r="B9" s="25">
        <v>5.8324455221810281</v>
      </c>
      <c r="C9" s="25">
        <v>1.1736104460172039</v>
      </c>
      <c r="D9" s="25">
        <v>1.16025600945646</v>
      </c>
      <c r="E9" s="25">
        <v>0.67925322847457015</v>
      </c>
      <c r="F9" s="25">
        <v>1.2185741528949059</v>
      </c>
      <c r="G9" s="25">
        <v>3.1765377379838271</v>
      </c>
      <c r="H9" s="25">
        <v>4.8269601608108657</v>
      </c>
      <c r="I9" s="25">
        <v>1.190338210729339</v>
      </c>
      <c r="J9" s="25">
        <v>2.3917647612831878</v>
      </c>
      <c r="K9" s="25">
        <v>1.0010666788860108</v>
      </c>
      <c r="L9" s="32">
        <v>0.10451523806238344</v>
      </c>
    </row>
    <row r="10" spans="1:12" x14ac:dyDescent="0.25">
      <c r="A10" s="31" t="s">
        <v>170</v>
      </c>
      <c r="B10" s="25">
        <v>39</v>
      </c>
      <c r="C10" s="25">
        <v>552</v>
      </c>
      <c r="D10" s="25">
        <v>65.25</v>
      </c>
      <c r="E10" s="25">
        <v>59.790000000000006</v>
      </c>
      <c r="F10" s="25">
        <v>183.4</v>
      </c>
      <c r="G10" s="25">
        <v>89.1</v>
      </c>
      <c r="H10" s="25">
        <v>4.59</v>
      </c>
      <c r="I10" s="25">
        <v>55</v>
      </c>
      <c r="J10" s="25">
        <v>178.3</v>
      </c>
      <c r="K10" s="25">
        <v>72.400000000000006</v>
      </c>
      <c r="L10" s="32">
        <v>0.54</v>
      </c>
    </row>
    <row r="11" spans="1:12" x14ac:dyDescent="0.25">
      <c r="A11" s="31" t="s">
        <v>171</v>
      </c>
      <c r="B11" s="25" t="s">
        <v>147</v>
      </c>
      <c r="C11" s="25">
        <v>11</v>
      </c>
      <c r="D11" s="25">
        <v>4.6500000000000004</v>
      </c>
      <c r="E11" s="25">
        <v>8.66</v>
      </c>
      <c r="F11" s="25">
        <v>27</v>
      </c>
      <c r="G11" s="25">
        <v>1.5</v>
      </c>
      <c r="H11" s="25">
        <v>0.09</v>
      </c>
      <c r="I11" s="25" t="s">
        <v>145</v>
      </c>
      <c r="J11" s="25">
        <v>6.7</v>
      </c>
      <c r="K11" s="25">
        <v>10</v>
      </c>
      <c r="L11" s="32">
        <v>0.19</v>
      </c>
    </row>
    <row r="12" spans="1:12" x14ac:dyDescent="0.25">
      <c r="A12" s="33" t="s">
        <v>172</v>
      </c>
      <c r="B12" s="34">
        <v>39.1</v>
      </c>
      <c r="C12" s="34">
        <v>563</v>
      </c>
      <c r="D12" s="34">
        <v>69.900000000000006</v>
      </c>
      <c r="E12" s="34">
        <v>68.45</v>
      </c>
      <c r="F12" s="34">
        <v>210.4</v>
      </c>
      <c r="G12" s="34">
        <v>90.6</v>
      </c>
      <c r="H12" s="34">
        <v>4.68</v>
      </c>
      <c r="I12" s="34">
        <v>57</v>
      </c>
      <c r="J12" s="34">
        <v>185</v>
      </c>
      <c r="K12" s="34">
        <v>82.4</v>
      </c>
      <c r="L12" s="35">
        <v>0.73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sqref="A1:L14"/>
    </sheetView>
  </sheetViews>
  <sheetFormatPr defaultRowHeight="15" x14ac:dyDescent="0.25"/>
  <cols>
    <col min="1" max="1" width="5.28515625" customWidth="1"/>
    <col min="2" max="2" width="7" customWidth="1"/>
    <col min="3" max="3" width="6.85546875" customWidth="1"/>
    <col min="4" max="4" width="6.42578125" customWidth="1"/>
    <col min="5" max="5" width="7.140625" customWidth="1"/>
    <col min="6" max="6" width="6.85546875" customWidth="1"/>
    <col min="7" max="8" width="6.5703125" customWidth="1"/>
    <col min="9" max="9" width="7" customWidth="1"/>
    <col min="10" max="10" width="6.7109375" customWidth="1"/>
    <col min="11" max="12" width="7" customWidth="1"/>
  </cols>
  <sheetData>
    <row r="1" spans="1:12" x14ac:dyDescent="0.25">
      <c r="A1" s="37"/>
      <c r="B1" s="38" t="s">
        <v>65</v>
      </c>
      <c r="C1" s="38" t="s">
        <v>58</v>
      </c>
      <c r="D1" s="38" t="s">
        <v>55</v>
      </c>
      <c r="E1" s="38" t="s">
        <v>56</v>
      </c>
      <c r="F1" s="38" t="s">
        <v>57</v>
      </c>
      <c r="G1" s="38" t="s">
        <v>63</v>
      </c>
      <c r="H1" s="38" t="s">
        <v>69</v>
      </c>
      <c r="I1" s="38" t="s">
        <v>87</v>
      </c>
      <c r="J1" s="38" t="s">
        <v>59</v>
      </c>
      <c r="K1" s="38" t="s">
        <v>75</v>
      </c>
      <c r="L1" s="39" t="s">
        <v>76</v>
      </c>
    </row>
    <row r="2" spans="1:12" x14ac:dyDescent="0.25">
      <c r="A2" s="40" t="s">
        <v>65</v>
      </c>
      <c r="B2" s="36">
        <v>1</v>
      </c>
      <c r="C2" s="36"/>
      <c r="D2" s="36"/>
      <c r="E2" s="36"/>
      <c r="F2" s="36"/>
      <c r="G2" s="36"/>
      <c r="H2" s="36"/>
      <c r="I2" s="36"/>
      <c r="J2" s="36"/>
      <c r="K2" s="36"/>
      <c r="L2" s="41"/>
    </row>
    <row r="3" spans="1:12" x14ac:dyDescent="0.25">
      <c r="A3" s="40" t="s">
        <v>58</v>
      </c>
      <c r="B3" s="36">
        <v>0.17847326131046704</v>
      </c>
      <c r="C3" s="36">
        <v>1</v>
      </c>
      <c r="D3" s="36"/>
      <c r="E3" s="36"/>
      <c r="F3" s="36"/>
      <c r="G3" s="36"/>
      <c r="H3" s="36"/>
      <c r="I3" s="36"/>
      <c r="J3" s="36"/>
      <c r="K3" s="36"/>
      <c r="L3" s="41"/>
    </row>
    <row r="4" spans="1:12" x14ac:dyDescent="0.25">
      <c r="A4" s="40" t="s">
        <v>55</v>
      </c>
      <c r="B4" s="36">
        <v>0.11253041928389119</v>
      </c>
      <c r="C4" s="47">
        <v>0.57461399629329701</v>
      </c>
      <c r="D4" s="36">
        <v>1</v>
      </c>
      <c r="E4" s="36"/>
      <c r="F4" s="36"/>
      <c r="G4" s="36"/>
      <c r="H4" s="36"/>
      <c r="I4" s="36"/>
      <c r="J4" s="36"/>
      <c r="K4" s="36"/>
      <c r="L4" s="41"/>
    </row>
    <row r="5" spans="1:12" x14ac:dyDescent="0.25">
      <c r="A5" s="40" t="s">
        <v>56</v>
      </c>
      <c r="B5" s="36">
        <v>-6.1954118723623303E-2</v>
      </c>
      <c r="C5" s="36">
        <v>-1.1915642258152654E-2</v>
      </c>
      <c r="D5" s="36">
        <v>-0.3272681637383944</v>
      </c>
      <c r="E5" s="36">
        <v>1</v>
      </c>
      <c r="F5" s="36"/>
      <c r="G5" s="36"/>
      <c r="H5" s="36"/>
      <c r="I5" s="36"/>
      <c r="J5" s="36"/>
      <c r="K5" s="36"/>
      <c r="L5" s="41"/>
    </row>
    <row r="6" spans="1:12" x14ac:dyDescent="0.25">
      <c r="A6" s="40" t="s">
        <v>57</v>
      </c>
      <c r="B6" s="36">
        <v>-4.0345213089604724E-2</v>
      </c>
      <c r="C6" s="36">
        <v>0.28724992088181861</v>
      </c>
      <c r="D6" s="36">
        <v>0.32138716089204539</v>
      </c>
      <c r="E6" s="36">
        <v>0.37055526436649361</v>
      </c>
      <c r="F6" s="36">
        <v>1</v>
      </c>
      <c r="G6" s="36"/>
      <c r="H6" s="36"/>
      <c r="I6" s="36"/>
      <c r="J6" s="36"/>
      <c r="K6" s="36"/>
      <c r="L6" s="41"/>
    </row>
    <row r="7" spans="1:12" x14ac:dyDescent="0.25">
      <c r="A7" s="40" t="s">
        <v>63</v>
      </c>
      <c r="B7" s="36">
        <v>0.16288599052312638</v>
      </c>
      <c r="C7" s="36">
        <v>0.41149845946289254</v>
      </c>
      <c r="D7" s="36">
        <v>0.359360926570504</v>
      </c>
      <c r="E7" s="36">
        <v>-6.604070824309255E-2</v>
      </c>
      <c r="F7" s="36">
        <v>0.34148140008112721</v>
      </c>
      <c r="G7" s="36">
        <v>1</v>
      </c>
      <c r="H7" s="36"/>
      <c r="I7" s="36"/>
      <c r="J7" s="36"/>
      <c r="K7" s="36"/>
      <c r="L7" s="41"/>
    </row>
    <row r="8" spans="1:12" x14ac:dyDescent="0.25">
      <c r="A8" s="40" t="s">
        <v>69</v>
      </c>
      <c r="B8" s="36">
        <v>0.10967859988330349</v>
      </c>
      <c r="C8" s="36">
        <v>0.11265771563789201</v>
      </c>
      <c r="D8" s="36">
        <v>0.24166464679742791</v>
      </c>
      <c r="E8" s="36">
        <v>-0.14404194310182283</v>
      </c>
      <c r="F8" s="36">
        <v>0.21538088810858005</v>
      </c>
      <c r="G8" s="47">
        <v>0.69661666719137427</v>
      </c>
      <c r="H8" s="36">
        <v>1</v>
      </c>
      <c r="I8" s="36"/>
      <c r="J8" s="36"/>
      <c r="K8" s="36"/>
      <c r="L8" s="41"/>
    </row>
    <row r="9" spans="1:12" x14ac:dyDescent="0.25">
      <c r="A9" s="40" t="s">
        <v>87</v>
      </c>
      <c r="B9" s="36">
        <v>0.12944468056690794</v>
      </c>
      <c r="C9" s="36">
        <v>0.20910660854615729</v>
      </c>
      <c r="D9" s="47">
        <v>0.59386702263274271</v>
      </c>
      <c r="E9" s="36">
        <v>-0.29763454448374727</v>
      </c>
      <c r="F9" s="36">
        <v>0.14292782858099576</v>
      </c>
      <c r="G9" s="36">
        <v>0.34445426629560882</v>
      </c>
      <c r="H9" s="47">
        <v>0.51016078639687068</v>
      </c>
      <c r="I9" s="36">
        <v>1</v>
      </c>
      <c r="J9" s="36"/>
      <c r="K9" s="36"/>
      <c r="L9" s="41"/>
    </row>
    <row r="10" spans="1:12" x14ac:dyDescent="0.25">
      <c r="A10" s="40" t="s">
        <v>59</v>
      </c>
      <c r="B10" s="36">
        <v>7.8193931519046148E-2</v>
      </c>
      <c r="C10" s="36">
        <v>0.38703940358905264</v>
      </c>
      <c r="D10" s="47">
        <v>0.70606024170412729</v>
      </c>
      <c r="E10" s="36">
        <v>-0.13698140597477196</v>
      </c>
      <c r="F10" s="36">
        <v>0.4937167807949131</v>
      </c>
      <c r="G10" s="36">
        <v>0.38486555268329498</v>
      </c>
      <c r="H10" s="36">
        <v>0.18912437220782677</v>
      </c>
      <c r="I10" s="36">
        <v>0.41001727207180388</v>
      </c>
      <c r="J10" s="36">
        <v>1</v>
      </c>
      <c r="K10" s="36"/>
      <c r="L10" s="41"/>
    </row>
    <row r="11" spans="1:12" x14ac:dyDescent="0.25">
      <c r="A11" s="40" t="s">
        <v>75</v>
      </c>
      <c r="B11" s="36">
        <v>0.13065928670334331</v>
      </c>
      <c r="C11" s="36">
        <v>0.12188832946762025</v>
      </c>
      <c r="D11" s="47">
        <v>0.5413545449670113</v>
      </c>
      <c r="E11" s="36">
        <v>-5.865925146543343E-2</v>
      </c>
      <c r="F11" s="36">
        <v>0.38097379832543926</v>
      </c>
      <c r="G11" s="36">
        <v>0.3163247756931819</v>
      </c>
      <c r="H11" s="36">
        <v>9.2367238488059986E-2</v>
      </c>
      <c r="I11" s="36">
        <v>0.330336152434059</v>
      </c>
      <c r="J11" s="49">
        <v>0.70772891373855917</v>
      </c>
      <c r="K11" s="36">
        <v>1</v>
      </c>
      <c r="L11" s="41"/>
    </row>
    <row r="12" spans="1:12" x14ac:dyDescent="0.25">
      <c r="A12" s="42" t="s">
        <v>76</v>
      </c>
      <c r="B12" s="43">
        <v>0.13017354903783432</v>
      </c>
      <c r="C12" s="43">
        <v>0.17987748738519979</v>
      </c>
      <c r="D12" s="43">
        <v>0.47106552026721138</v>
      </c>
      <c r="E12" s="43">
        <v>0.13206596065598897</v>
      </c>
      <c r="F12" s="43">
        <v>0.49529027847903684</v>
      </c>
      <c r="G12" s="43">
        <v>0.27181770769502039</v>
      </c>
      <c r="H12" s="43">
        <v>0.27301445831965943</v>
      </c>
      <c r="I12" s="43">
        <v>0.44529429990856911</v>
      </c>
      <c r="J12" s="48">
        <v>0.54095444979346241</v>
      </c>
      <c r="K12" s="48">
        <v>0.5747225553634574</v>
      </c>
      <c r="L12" s="44">
        <v>1</v>
      </c>
    </row>
    <row r="14" spans="1:12" x14ac:dyDescent="0.25">
      <c r="A14" s="16"/>
      <c r="B14" s="3" t="s">
        <v>176</v>
      </c>
      <c r="C14" s="3"/>
      <c r="D14" s="3" t="s">
        <v>177</v>
      </c>
      <c r="F14" s="45"/>
      <c r="G14" s="3"/>
      <c r="H14" s="3" t="s">
        <v>178</v>
      </c>
      <c r="I14" s="3" t="s">
        <v>179</v>
      </c>
    </row>
    <row r="16" spans="1:12" x14ac:dyDescent="0.25">
      <c r="C16" s="46"/>
      <c r="D16" s="3"/>
      <c r="E16" s="3" t="s">
        <v>180</v>
      </c>
      <c r="F16" s="3" t="s">
        <v>181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topLeftCell="A77" workbookViewId="0">
      <selection activeCell="C26" sqref="C26"/>
    </sheetView>
  </sheetViews>
  <sheetFormatPr defaultRowHeight="15" x14ac:dyDescent="0.25"/>
  <sheetData>
    <row r="1" spans="1:44" x14ac:dyDescent="0.25">
      <c r="A1" s="4" t="s">
        <v>157</v>
      </c>
      <c r="B1" s="7" t="s">
        <v>65</v>
      </c>
      <c r="C1" s="6" t="s">
        <v>58</v>
      </c>
      <c r="D1" s="5" t="s">
        <v>55</v>
      </c>
      <c r="E1" s="5" t="s">
        <v>56</v>
      </c>
      <c r="F1" s="5" t="s">
        <v>57</v>
      </c>
      <c r="G1" s="5" t="s">
        <v>63</v>
      </c>
      <c r="H1" s="5" t="s">
        <v>69</v>
      </c>
      <c r="I1" s="5" t="s">
        <v>87</v>
      </c>
      <c r="J1" s="5" t="s">
        <v>59</v>
      </c>
      <c r="K1" s="5" t="s">
        <v>75</v>
      </c>
      <c r="L1" s="5" t="s">
        <v>76</v>
      </c>
      <c r="M1" s="5"/>
      <c r="N1" s="5" t="s">
        <v>60</v>
      </c>
      <c r="O1" s="5" t="s">
        <v>61</v>
      </c>
      <c r="P1" s="5" t="s">
        <v>62</v>
      </c>
      <c r="R1" s="5" t="s">
        <v>64</v>
      </c>
      <c r="T1" s="5" t="s">
        <v>66</v>
      </c>
      <c r="U1" s="5" t="s">
        <v>67</v>
      </c>
      <c r="V1" s="5" t="s">
        <v>68</v>
      </c>
      <c r="X1" s="5" t="s">
        <v>70</v>
      </c>
      <c r="Y1" s="5" t="s">
        <v>71</v>
      </c>
      <c r="Z1" s="5" t="s">
        <v>72</v>
      </c>
      <c r="AA1" s="5" t="s">
        <v>73</v>
      </c>
      <c r="AB1" s="5" t="s">
        <v>74</v>
      </c>
      <c r="AE1" s="5" t="s">
        <v>77</v>
      </c>
      <c r="AF1" s="5" t="s">
        <v>78</v>
      </c>
      <c r="AG1" s="5" t="s">
        <v>79</v>
      </c>
      <c r="AH1" s="5" t="s">
        <v>80</v>
      </c>
      <c r="AI1" s="5" t="s">
        <v>81</v>
      </c>
      <c r="AJ1" s="5" t="s">
        <v>82</v>
      </c>
      <c r="AK1" s="5" t="s">
        <v>83</v>
      </c>
      <c r="AL1" s="5" t="s">
        <v>84</v>
      </c>
      <c r="AM1" s="5" t="s">
        <v>85</v>
      </c>
      <c r="AN1" s="5" t="s">
        <v>86</v>
      </c>
      <c r="AP1" s="5" t="s">
        <v>88</v>
      </c>
      <c r="AQ1" s="5" t="s">
        <v>89</v>
      </c>
      <c r="AR1" s="5" t="s">
        <v>90</v>
      </c>
    </row>
    <row r="2" spans="1:44" x14ac:dyDescent="0.25">
      <c r="A2" s="3">
        <v>1</v>
      </c>
      <c r="B2" s="16">
        <v>0.7</v>
      </c>
      <c r="C2" s="18">
        <v>59</v>
      </c>
      <c r="D2" s="3">
        <v>5.15</v>
      </c>
      <c r="E2" s="3">
        <v>41.97</v>
      </c>
      <c r="F2" s="3">
        <v>71.599999999999994</v>
      </c>
      <c r="G2" s="3">
        <v>12.2</v>
      </c>
      <c r="H2" s="3">
        <v>0.26</v>
      </c>
      <c r="I2" s="3">
        <v>6</v>
      </c>
      <c r="J2" s="3">
        <v>32.6</v>
      </c>
      <c r="K2" s="3">
        <v>36.700000000000003</v>
      </c>
      <c r="L2" s="3">
        <v>0.49</v>
      </c>
      <c r="M2" s="3"/>
      <c r="N2" s="3">
        <v>1.6</v>
      </c>
      <c r="O2" s="3">
        <v>61</v>
      </c>
      <c r="P2" s="3">
        <v>0.45</v>
      </c>
      <c r="R2" s="3">
        <v>13.2</v>
      </c>
      <c r="T2" s="3">
        <v>27.3</v>
      </c>
      <c r="U2" s="3">
        <v>30</v>
      </c>
      <c r="V2" s="3">
        <v>0.13</v>
      </c>
      <c r="X2" s="3">
        <v>1.04</v>
      </c>
      <c r="Y2" s="3" t="s">
        <v>141</v>
      </c>
      <c r="Z2" s="3">
        <v>0.85</v>
      </c>
      <c r="AA2" s="3">
        <v>0.01</v>
      </c>
      <c r="AB2" s="3">
        <v>8.5</v>
      </c>
      <c r="AE2" s="3">
        <v>15.7</v>
      </c>
      <c r="AF2" s="3">
        <v>2E-3</v>
      </c>
      <c r="AG2" s="3">
        <v>1</v>
      </c>
      <c r="AH2" s="3">
        <v>2.5499999999999998</v>
      </c>
      <c r="AI2" s="3">
        <v>0.115</v>
      </c>
      <c r="AJ2" s="3">
        <v>1.05</v>
      </c>
      <c r="AK2" s="3">
        <v>0.1</v>
      </c>
      <c r="AL2" s="3">
        <v>0.8</v>
      </c>
      <c r="AM2" s="3">
        <v>1.92</v>
      </c>
      <c r="AN2" s="3" t="s">
        <v>142</v>
      </c>
      <c r="AP2" s="3" t="s">
        <v>143</v>
      </c>
      <c r="AQ2" s="3">
        <v>0.06</v>
      </c>
      <c r="AR2" s="3">
        <v>7.5</v>
      </c>
    </row>
    <row r="3" spans="1:44" x14ac:dyDescent="0.25">
      <c r="A3" s="3">
        <v>2</v>
      </c>
      <c r="B3" s="16">
        <v>0.7</v>
      </c>
      <c r="C3" s="18">
        <v>109</v>
      </c>
      <c r="D3" s="3">
        <v>8.0399999999999991</v>
      </c>
      <c r="E3" s="3">
        <v>50.91</v>
      </c>
      <c r="F3" s="3">
        <v>75.5</v>
      </c>
      <c r="G3" s="3">
        <v>16.5</v>
      </c>
      <c r="H3" s="3">
        <v>0.33</v>
      </c>
      <c r="I3" s="3">
        <v>2</v>
      </c>
      <c r="J3" s="3">
        <v>44.7</v>
      </c>
      <c r="K3" s="3">
        <v>48.9</v>
      </c>
      <c r="L3" s="3">
        <v>0.42</v>
      </c>
      <c r="M3" s="3"/>
      <c r="N3" s="3">
        <v>5.5</v>
      </c>
      <c r="O3" s="3">
        <v>130</v>
      </c>
      <c r="P3" s="3">
        <v>0.95</v>
      </c>
      <c r="R3" s="3">
        <v>9.8000000000000007</v>
      </c>
      <c r="T3" s="3">
        <v>28.7</v>
      </c>
      <c r="U3" s="3">
        <v>40.1</v>
      </c>
      <c r="V3" s="3">
        <v>0.2</v>
      </c>
      <c r="X3" s="3">
        <v>1.21</v>
      </c>
      <c r="Y3" s="3">
        <v>8</v>
      </c>
      <c r="Z3" s="3">
        <v>0.61</v>
      </c>
      <c r="AA3" s="3">
        <v>1.2999999999999999E-2</v>
      </c>
      <c r="AB3" s="3">
        <v>15.7</v>
      </c>
      <c r="AE3" s="3">
        <v>88.3</v>
      </c>
      <c r="AF3" s="3">
        <v>1.2E-2</v>
      </c>
      <c r="AG3" s="3">
        <v>2</v>
      </c>
      <c r="AH3" s="3">
        <v>2.38</v>
      </c>
      <c r="AI3" s="3">
        <v>0.05</v>
      </c>
      <c r="AJ3" s="3">
        <v>0.79</v>
      </c>
      <c r="AK3" s="3">
        <v>0.9</v>
      </c>
      <c r="AL3" s="3">
        <v>1.1000000000000001</v>
      </c>
      <c r="AM3" s="3">
        <v>0.78</v>
      </c>
      <c r="AN3" s="3" t="s">
        <v>142</v>
      </c>
      <c r="AP3" s="3">
        <v>0.1</v>
      </c>
      <c r="AQ3" s="3">
        <v>0.08</v>
      </c>
      <c r="AR3" s="3">
        <v>8.4</v>
      </c>
    </row>
    <row r="4" spans="1:44" x14ac:dyDescent="0.25">
      <c r="A4" s="3">
        <v>3</v>
      </c>
      <c r="B4" s="16">
        <v>1.3</v>
      </c>
      <c r="C4" s="18">
        <v>21</v>
      </c>
      <c r="D4" s="3">
        <v>4.96</v>
      </c>
      <c r="E4" s="3">
        <v>27.07</v>
      </c>
      <c r="F4" s="3">
        <v>46.5</v>
      </c>
      <c r="G4" s="3">
        <v>13.4</v>
      </c>
      <c r="H4" s="3">
        <v>0.15</v>
      </c>
      <c r="I4" s="3">
        <v>9</v>
      </c>
      <c r="J4" s="3">
        <v>19.2</v>
      </c>
      <c r="K4" s="3">
        <v>19</v>
      </c>
      <c r="L4" s="3">
        <v>0.36</v>
      </c>
      <c r="M4" s="3"/>
      <c r="N4" s="3">
        <v>1.5</v>
      </c>
      <c r="O4" s="3">
        <v>41</v>
      </c>
      <c r="P4" s="3">
        <v>0.43</v>
      </c>
      <c r="R4" s="3">
        <v>12.3</v>
      </c>
      <c r="T4" s="3">
        <v>22.8</v>
      </c>
      <c r="U4" s="3">
        <v>80.8</v>
      </c>
      <c r="V4" s="3">
        <v>0.08</v>
      </c>
      <c r="X4" s="3">
        <v>0.69</v>
      </c>
      <c r="Y4" s="3">
        <v>2</v>
      </c>
      <c r="Z4" s="3">
        <v>0.84</v>
      </c>
      <c r="AA4" s="3">
        <v>0.01</v>
      </c>
      <c r="AB4" s="3">
        <v>7.7</v>
      </c>
      <c r="AE4" s="3">
        <v>88.2</v>
      </c>
      <c r="AF4" s="3">
        <v>2E-3</v>
      </c>
      <c r="AG4" s="3">
        <v>2</v>
      </c>
      <c r="AH4" s="3">
        <v>2.4900000000000002</v>
      </c>
      <c r="AI4" s="3">
        <v>0.17799999999999999</v>
      </c>
      <c r="AJ4" s="3">
        <v>0.89</v>
      </c>
      <c r="AK4" s="3">
        <v>0.3</v>
      </c>
      <c r="AL4" s="3">
        <v>0.7</v>
      </c>
      <c r="AM4" s="3">
        <v>0.96</v>
      </c>
      <c r="AN4" s="3" t="s">
        <v>142</v>
      </c>
      <c r="AP4" s="3">
        <v>0.2</v>
      </c>
      <c r="AQ4" s="3">
        <v>0.03</v>
      </c>
      <c r="AR4" s="3">
        <v>7.6</v>
      </c>
    </row>
    <row r="5" spans="1:44" x14ac:dyDescent="0.25">
      <c r="A5" s="3">
        <v>4</v>
      </c>
      <c r="B5" s="16">
        <v>4.9000000000000004</v>
      </c>
      <c r="C5" s="18">
        <v>147</v>
      </c>
      <c r="D5" s="3">
        <v>45.47</v>
      </c>
      <c r="E5" s="3">
        <v>12.52</v>
      </c>
      <c r="F5" s="3">
        <v>90.2</v>
      </c>
      <c r="G5" s="3">
        <v>21.1</v>
      </c>
      <c r="H5" s="3">
        <v>0.45</v>
      </c>
      <c r="I5" s="3">
        <v>31</v>
      </c>
      <c r="J5" s="3">
        <v>80.7</v>
      </c>
      <c r="K5" s="3">
        <v>76.400000000000006</v>
      </c>
      <c r="L5" s="3">
        <v>0.56000000000000005</v>
      </c>
      <c r="M5" s="3"/>
      <c r="N5" s="3">
        <v>12.1</v>
      </c>
      <c r="O5" s="3">
        <v>205</v>
      </c>
      <c r="P5" s="3">
        <v>2.59</v>
      </c>
      <c r="R5" s="3">
        <v>2.8</v>
      </c>
      <c r="T5" s="3">
        <v>10.199999999999999</v>
      </c>
      <c r="U5" s="3">
        <v>17.100000000000001</v>
      </c>
      <c r="V5" s="3">
        <v>0.1</v>
      </c>
      <c r="X5" s="3">
        <v>0.31</v>
      </c>
      <c r="Y5" s="3">
        <v>24</v>
      </c>
      <c r="Z5" s="3">
        <v>0.21</v>
      </c>
      <c r="AA5" s="3">
        <v>0.04</v>
      </c>
      <c r="AB5" s="3">
        <v>24.6</v>
      </c>
      <c r="AE5" s="3">
        <v>111.1</v>
      </c>
      <c r="AF5" s="3">
        <v>4.0000000000000001E-3</v>
      </c>
      <c r="AG5" s="3" t="s">
        <v>146</v>
      </c>
      <c r="AH5" s="3">
        <v>1.33</v>
      </c>
      <c r="AI5" s="3">
        <v>4.0000000000000001E-3</v>
      </c>
      <c r="AJ5" s="3">
        <v>0.08</v>
      </c>
      <c r="AK5" s="3">
        <v>0.1</v>
      </c>
      <c r="AL5" s="3">
        <v>3.8</v>
      </c>
      <c r="AM5" s="3">
        <v>0.4</v>
      </c>
      <c r="AN5" s="3" t="s">
        <v>142</v>
      </c>
      <c r="AP5" s="3">
        <v>0.9</v>
      </c>
      <c r="AQ5" s="3">
        <v>7.0000000000000007E-2</v>
      </c>
      <c r="AR5" s="3">
        <v>4.2</v>
      </c>
    </row>
    <row r="6" spans="1:44" x14ac:dyDescent="0.25">
      <c r="A6" s="3">
        <v>5</v>
      </c>
      <c r="B6" s="16">
        <v>4.8</v>
      </c>
      <c r="C6" s="18">
        <v>176</v>
      </c>
      <c r="D6" s="3">
        <v>32.4</v>
      </c>
      <c r="E6" s="3">
        <v>29.2</v>
      </c>
      <c r="F6" s="3">
        <v>89.3</v>
      </c>
      <c r="G6" s="3">
        <v>13.3</v>
      </c>
      <c r="H6" s="3">
        <v>1.1499999999999999</v>
      </c>
      <c r="I6" s="3">
        <v>49</v>
      </c>
      <c r="J6" s="3">
        <v>35.4</v>
      </c>
      <c r="K6" s="3">
        <v>26.5</v>
      </c>
      <c r="L6" s="3">
        <v>0.52</v>
      </c>
      <c r="M6" s="3"/>
      <c r="N6" s="3">
        <v>11.7</v>
      </c>
      <c r="O6" s="3">
        <v>499</v>
      </c>
      <c r="P6" s="3">
        <v>2.34</v>
      </c>
      <c r="R6" s="3">
        <v>1.8</v>
      </c>
      <c r="T6" s="3">
        <v>9.3000000000000007</v>
      </c>
      <c r="U6" s="3">
        <v>58.7</v>
      </c>
      <c r="V6" s="3">
        <v>0.23</v>
      </c>
      <c r="X6" s="3">
        <v>0.43</v>
      </c>
      <c r="Y6" s="3">
        <v>33</v>
      </c>
      <c r="Z6" s="3">
        <v>0.79</v>
      </c>
      <c r="AA6" s="3">
        <v>5.2999999999999999E-2</v>
      </c>
      <c r="AB6" s="3">
        <v>19.899999999999999</v>
      </c>
      <c r="AE6" s="3">
        <v>360.6</v>
      </c>
      <c r="AF6" s="3">
        <v>3.9E-2</v>
      </c>
      <c r="AG6" s="3">
        <v>6</v>
      </c>
      <c r="AH6" s="3">
        <v>1.37</v>
      </c>
      <c r="AI6" s="3">
        <v>4.2999999999999997E-2</v>
      </c>
      <c r="AJ6" s="3">
        <v>0.1</v>
      </c>
      <c r="AK6" s="3">
        <v>0.5</v>
      </c>
      <c r="AL6" s="3">
        <v>3.1</v>
      </c>
      <c r="AM6" s="3">
        <v>0.27</v>
      </c>
      <c r="AN6" s="3" t="s">
        <v>142</v>
      </c>
      <c r="AP6" s="3">
        <v>0.3</v>
      </c>
      <c r="AQ6" s="3">
        <v>7.0000000000000007E-2</v>
      </c>
      <c r="AR6" s="3">
        <v>4.5999999999999996</v>
      </c>
    </row>
    <row r="7" spans="1:44" x14ac:dyDescent="0.25">
      <c r="A7" s="3">
        <v>6</v>
      </c>
      <c r="B7" s="16">
        <v>6.6</v>
      </c>
      <c r="C7" s="18">
        <v>234</v>
      </c>
      <c r="D7" s="3">
        <v>54.97</v>
      </c>
      <c r="E7" s="3">
        <v>15.16</v>
      </c>
      <c r="F7" s="3">
        <v>98.8</v>
      </c>
      <c r="G7" s="3">
        <v>23.5</v>
      </c>
      <c r="H7" s="3">
        <v>0.62</v>
      </c>
      <c r="I7" s="3">
        <v>29</v>
      </c>
      <c r="J7" s="3">
        <v>85</v>
      </c>
      <c r="K7" s="3">
        <v>64.599999999999994</v>
      </c>
      <c r="L7" s="3">
        <v>0.46</v>
      </c>
      <c r="M7" s="3"/>
      <c r="N7" s="3">
        <v>14.3</v>
      </c>
      <c r="O7" s="3">
        <v>260</v>
      </c>
      <c r="P7" s="3">
        <v>3.59</v>
      </c>
      <c r="R7" s="3">
        <v>1.6</v>
      </c>
      <c r="T7" s="3">
        <v>8.8000000000000007</v>
      </c>
      <c r="U7" s="3">
        <v>14.2</v>
      </c>
      <c r="V7" s="3">
        <v>0.37</v>
      </c>
      <c r="X7" s="3">
        <v>0.31</v>
      </c>
      <c r="Y7" s="3">
        <v>23</v>
      </c>
      <c r="Z7" s="3">
        <v>0.18</v>
      </c>
      <c r="AA7" s="3">
        <v>5.8999999999999997E-2</v>
      </c>
      <c r="AB7" s="3">
        <v>25</v>
      </c>
      <c r="AE7" s="3">
        <v>120.8</v>
      </c>
      <c r="AF7" s="3">
        <v>1.2E-2</v>
      </c>
      <c r="AG7" s="3" t="s">
        <v>146</v>
      </c>
      <c r="AH7" s="3">
        <v>1.1100000000000001</v>
      </c>
      <c r="AI7" s="3">
        <v>5.0000000000000001E-3</v>
      </c>
      <c r="AJ7" s="3">
        <v>0.05</v>
      </c>
      <c r="AK7" s="3">
        <v>0.2</v>
      </c>
      <c r="AL7" s="3">
        <v>3</v>
      </c>
      <c r="AM7" s="3">
        <v>0.1</v>
      </c>
      <c r="AN7" s="3" t="s">
        <v>142</v>
      </c>
      <c r="AP7" s="3">
        <v>1.4</v>
      </c>
      <c r="AQ7" s="3">
        <v>0.11</v>
      </c>
      <c r="AR7" s="3">
        <v>3.7</v>
      </c>
    </row>
    <row r="8" spans="1:44" x14ac:dyDescent="0.25">
      <c r="A8" s="3">
        <v>22</v>
      </c>
      <c r="B8" s="16">
        <v>3.6</v>
      </c>
      <c r="C8" s="18">
        <v>100</v>
      </c>
      <c r="D8" s="3">
        <v>25.62</v>
      </c>
      <c r="E8" s="3">
        <v>10.63</v>
      </c>
      <c r="F8" s="3">
        <v>65.400000000000006</v>
      </c>
      <c r="G8" s="3">
        <v>11.5</v>
      </c>
      <c r="H8" s="3">
        <v>0.9</v>
      </c>
      <c r="I8" s="3">
        <v>25</v>
      </c>
      <c r="J8" s="3">
        <v>27.3</v>
      </c>
      <c r="K8" s="3">
        <v>25.1</v>
      </c>
      <c r="L8" s="3">
        <v>0.5</v>
      </c>
      <c r="M8" s="3"/>
      <c r="N8" s="3">
        <v>9.3000000000000007</v>
      </c>
      <c r="O8" s="3">
        <v>265</v>
      </c>
      <c r="P8" s="3">
        <v>2.23</v>
      </c>
      <c r="R8" s="3">
        <v>1.2</v>
      </c>
      <c r="T8" s="3">
        <v>5.6</v>
      </c>
      <c r="U8" s="3">
        <v>33.6</v>
      </c>
      <c r="V8" s="3">
        <v>0.18</v>
      </c>
      <c r="X8" s="3">
        <v>0.2</v>
      </c>
      <c r="Y8" s="3">
        <v>40</v>
      </c>
      <c r="Z8" s="3">
        <v>0.56999999999999995</v>
      </c>
      <c r="AA8" s="3">
        <v>7.5999999999999998E-2</v>
      </c>
      <c r="AB8" s="3">
        <v>15.9</v>
      </c>
      <c r="AE8" s="3">
        <v>337.3</v>
      </c>
      <c r="AF8" s="3">
        <v>4.4999999999999998E-2</v>
      </c>
      <c r="AG8" s="3" t="s">
        <v>146</v>
      </c>
      <c r="AH8" s="3">
        <v>1.1100000000000001</v>
      </c>
      <c r="AI8" s="3">
        <v>2.7E-2</v>
      </c>
      <c r="AJ8" s="3">
        <v>7.0000000000000007E-2</v>
      </c>
      <c r="AK8" s="3">
        <v>0.3</v>
      </c>
      <c r="AL8" s="3">
        <v>3.5</v>
      </c>
      <c r="AM8" s="3">
        <v>0.1</v>
      </c>
      <c r="AN8" s="3" t="s">
        <v>142</v>
      </c>
      <c r="AP8" s="3">
        <v>0.1</v>
      </c>
      <c r="AQ8" s="3">
        <v>0.02</v>
      </c>
      <c r="AR8" s="3">
        <v>3.4</v>
      </c>
    </row>
    <row r="9" spans="1:44" x14ac:dyDescent="0.25">
      <c r="A9" s="3">
        <v>23</v>
      </c>
      <c r="B9" s="16">
        <v>3.1</v>
      </c>
      <c r="C9" s="18">
        <v>107</v>
      </c>
      <c r="D9" s="3">
        <v>27.38</v>
      </c>
      <c r="E9" s="3">
        <v>12.72</v>
      </c>
      <c r="F9" s="3">
        <v>68.3</v>
      </c>
      <c r="G9" s="3">
        <v>12.1</v>
      </c>
      <c r="H9" s="3">
        <v>1.04</v>
      </c>
      <c r="I9" s="3">
        <v>32</v>
      </c>
      <c r="J9" s="3">
        <v>29.4</v>
      </c>
      <c r="K9" s="3">
        <v>24.1</v>
      </c>
      <c r="L9" s="3">
        <v>0.65</v>
      </c>
      <c r="M9" s="3"/>
      <c r="N9" s="3">
        <v>9.3000000000000007</v>
      </c>
      <c r="O9" s="3">
        <v>349</v>
      </c>
      <c r="P9" s="3">
        <v>2.23</v>
      </c>
      <c r="R9" s="3">
        <v>2.2999999999999998</v>
      </c>
      <c r="T9" s="3">
        <v>7</v>
      </c>
      <c r="U9" s="3">
        <v>51.3</v>
      </c>
      <c r="V9" s="3">
        <v>0.25</v>
      </c>
      <c r="X9" s="3">
        <v>0.22</v>
      </c>
      <c r="Y9" s="3">
        <v>37</v>
      </c>
      <c r="Z9" s="3">
        <v>1.45</v>
      </c>
      <c r="AA9" s="3">
        <v>7.3999999999999996E-2</v>
      </c>
      <c r="AB9" s="3">
        <v>16.8</v>
      </c>
      <c r="AE9" s="3">
        <v>352.1</v>
      </c>
      <c r="AF9" s="3">
        <v>4.7E-2</v>
      </c>
      <c r="AG9" s="3">
        <v>2</v>
      </c>
      <c r="AH9" s="3">
        <v>1.22</v>
      </c>
      <c r="AI9" s="3">
        <v>4.9000000000000002E-2</v>
      </c>
      <c r="AJ9" s="3">
        <v>0.08</v>
      </c>
      <c r="AK9" s="3">
        <v>0.3</v>
      </c>
      <c r="AL9" s="3">
        <v>3.3</v>
      </c>
      <c r="AM9" s="3">
        <v>0.15</v>
      </c>
      <c r="AN9" s="3" t="s">
        <v>142</v>
      </c>
      <c r="AP9" s="3">
        <v>0.5</v>
      </c>
      <c r="AQ9" s="3">
        <v>0.03</v>
      </c>
      <c r="AR9" s="3">
        <v>3.6</v>
      </c>
    </row>
    <row r="10" spans="1:44" x14ac:dyDescent="0.25">
      <c r="A10" s="3">
        <v>26</v>
      </c>
      <c r="B10" s="16">
        <v>2.1</v>
      </c>
      <c r="C10" s="18">
        <v>95</v>
      </c>
      <c r="D10" s="3">
        <v>15.75</v>
      </c>
      <c r="E10" s="3">
        <v>37.32</v>
      </c>
      <c r="F10" s="3">
        <v>87.7</v>
      </c>
      <c r="G10" s="3">
        <v>11.7</v>
      </c>
      <c r="H10" s="3">
        <v>0.37</v>
      </c>
      <c r="I10" s="3">
        <v>32</v>
      </c>
      <c r="J10" s="3">
        <v>62.1</v>
      </c>
      <c r="K10" s="3">
        <v>82.4</v>
      </c>
      <c r="L10" s="3">
        <v>0.59</v>
      </c>
      <c r="M10" s="3"/>
      <c r="N10" s="3">
        <v>6</v>
      </c>
      <c r="O10" s="3">
        <v>86</v>
      </c>
      <c r="P10" s="3">
        <v>1.18</v>
      </c>
      <c r="R10" s="3">
        <v>6</v>
      </c>
      <c r="T10" s="3">
        <v>23.8</v>
      </c>
      <c r="U10" s="3">
        <v>49</v>
      </c>
      <c r="V10" s="3">
        <v>7.0000000000000007E-2</v>
      </c>
      <c r="X10" s="3">
        <v>0.55000000000000004</v>
      </c>
      <c r="Y10" s="3">
        <v>6</v>
      </c>
      <c r="Z10" s="3">
        <v>0.48</v>
      </c>
      <c r="AA10" s="3">
        <v>6.0000000000000001E-3</v>
      </c>
      <c r="AB10" s="3">
        <v>9.4</v>
      </c>
      <c r="AE10" s="3">
        <v>75.2</v>
      </c>
      <c r="AF10" s="3">
        <v>4.0000000000000001E-3</v>
      </c>
      <c r="AG10" s="3">
        <v>2</v>
      </c>
      <c r="AH10" s="3">
        <v>1.92</v>
      </c>
      <c r="AI10" s="3">
        <v>7.0000000000000007E-2</v>
      </c>
      <c r="AJ10" s="3">
        <v>0.3</v>
      </c>
      <c r="AK10" s="3">
        <v>1</v>
      </c>
      <c r="AL10" s="3">
        <v>1.5</v>
      </c>
      <c r="AM10" s="3">
        <v>2.2799999999999998</v>
      </c>
      <c r="AN10" s="3" t="s">
        <v>142</v>
      </c>
      <c r="AP10" s="3">
        <v>0.2</v>
      </c>
      <c r="AQ10" s="3" t="s">
        <v>142</v>
      </c>
      <c r="AR10" s="3">
        <v>8.5</v>
      </c>
    </row>
    <row r="11" spans="1:44" x14ac:dyDescent="0.25">
      <c r="A11" s="3">
        <v>28</v>
      </c>
      <c r="B11" s="16">
        <v>1.3</v>
      </c>
      <c r="C11" s="18">
        <v>130</v>
      </c>
      <c r="D11" s="3">
        <v>22.26</v>
      </c>
      <c r="E11" s="3">
        <v>40.43</v>
      </c>
      <c r="F11" s="3">
        <v>90.5</v>
      </c>
      <c r="G11" s="3">
        <v>17.600000000000001</v>
      </c>
      <c r="H11" s="3">
        <v>1.86</v>
      </c>
      <c r="I11" s="3">
        <v>33</v>
      </c>
      <c r="J11" s="3">
        <v>39.4</v>
      </c>
      <c r="K11" s="3">
        <v>29.9</v>
      </c>
      <c r="L11" s="3">
        <v>0.5</v>
      </c>
      <c r="M11" s="3"/>
      <c r="N11" s="3">
        <v>6.4</v>
      </c>
      <c r="O11" s="3">
        <v>106</v>
      </c>
      <c r="P11" s="3">
        <v>1.58</v>
      </c>
      <c r="R11" s="3">
        <v>5.3</v>
      </c>
      <c r="T11" s="3">
        <v>26.5</v>
      </c>
      <c r="U11" s="3">
        <v>104</v>
      </c>
      <c r="V11" s="3">
        <v>0.12</v>
      </c>
      <c r="X11" s="3">
        <v>1.2</v>
      </c>
      <c r="Y11" s="3">
        <v>25</v>
      </c>
      <c r="Z11" s="3">
        <v>0.65</v>
      </c>
      <c r="AA11" s="3">
        <v>1.2E-2</v>
      </c>
      <c r="AB11" s="3">
        <v>16.7</v>
      </c>
      <c r="AE11" s="3">
        <v>221.9</v>
      </c>
      <c r="AF11" s="3">
        <v>2.5999999999999999E-2</v>
      </c>
      <c r="AG11" s="3">
        <v>5</v>
      </c>
      <c r="AH11" s="3">
        <v>2.08</v>
      </c>
      <c r="AI11" s="3">
        <v>2.9000000000000001E-2</v>
      </c>
      <c r="AJ11" s="3">
        <v>0.14000000000000001</v>
      </c>
      <c r="AK11" s="3">
        <v>1.7</v>
      </c>
      <c r="AL11" s="3">
        <v>3.1</v>
      </c>
      <c r="AM11" s="3">
        <v>2.61</v>
      </c>
      <c r="AN11" s="3" t="s">
        <v>142</v>
      </c>
      <c r="AP11" s="3">
        <v>0.3</v>
      </c>
      <c r="AQ11" s="3">
        <v>0.03</v>
      </c>
      <c r="AR11" s="3">
        <v>7.3</v>
      </c>
    </row>
    <row r="12" spans="1:44" x14ac:dyDescent="0.25">
      <c r="A12" s="3">
        <v>29</v>
      </c>
      <c r="B12" s="16">
        <v>4.2</v>
      </c>
      <c r="C12" s="18">
        <v>173</v>
      </c>
      <c r="D12" s="3">
        <v>40.79</v>
      </c>
      <c r="E12" s="3">
        <v>19.23</v>
      </c>
      <c r="F12" s="3">
        <v>96.1</v>
      </c>
      <c r="G12" s="3">
        <v>50.4</v>
      </c>
      <c r="H12" s="3">
        <v>1.31</v>
      </c>
      <c r="I12" s="3">
        <v>47</v>
      </c>
      <c r="J12" s="3">
        <v>96.6</v>
      </c>
      <c r="K12" s="3">
        <v>65.8</v>
      </c>
      <c r="L12" s="3">
        <v>0.66</v>
      </c>
      <c r="M12" s="3"/>
      <c r="N12" s="3">
        <v>12.1</v>
      </c>
      <c r="O12" s="3">
        <v>261</v>
      </c>
      <c r="P12" s="3">
        <v>2.9</v>
      </c>
      <c r="R12" s="3">
        <v>4</v>
      </c>
      <c r="T12" s="3">
        <v>20.6</v>
      </c>
      <c r="U12" s="3">
        <v>12.6</v>
      </c>
      <c r="V12" s="3">
        <v>0.1</v>
      </c>
      <c r="X12" s="3">
        <v>0.47</v>
      </c>
      <c r="Y12" s="3">
        <v>39</v>
      </c>
      <c r="Z12" s="3">
        <v>0.19</v>
      </c>
      <c r="AA12" s="3">
        <v>8.9999999999999993E-3</v>
      </c>
      <c r="AB12" s="3">
        <v>19.5</v>
      </c>
      <c r="AE12" s="3">
        <v>106.1</v>
      </c>
      <c r="AF12" s="3">
        <v>1.9E-2</v>
      </c>
      <c r="AG12" s="3" t="s">
        <v>146</v>
      </c>
      <c r="AH12" s="3">
        <v>1.91</v>
      </c>
      <c r="AI12" s="3">
        <v>6.0000000000000001E-3</v>
      </c>
      <c r="AJ12" s="3">
        <v>0.06</v>
      </c>
      <c r="AK12" s="3">
        <v>0.3</v>
      </c>
      <c r="AL12" s="3">
        <v>5.3</v>
      </c>
      <c r="AM12" s="3">
        <v>0.46</v>
      </c>
      <c r="AN12" s="3" t="s">
        <v>142</v>
      </c>
      <c r="AP12" s="3">
        <v>1.1000000000000001</v>
      </c>
      <c r="AQ12" s="3">
        <v>0.06</v>
      </c>
      <c r="AR12" s="3">
        <v>6.4</v>
      </c>
    </row>
    <row r="13" spans="1:44" x14ac:dyDescent="0.25">
      <c r="A13" s="3">
        <v>30</v>
      </c>
      <c r="B13" s="16">
        <v>7.8</v>
      </c>
      <c r="C13" s="18">
        <v>286</v>
      </c>
      <c r="D13" s="3">
        <v>35.75</v>
      </c>
      <c r="E13" s="3">
        <v>15.75</v>
      </c>
      <c r="F13" s="3">
        <v>101.8</v>
      </c>
      <c r="G13" s="3">
        <v>90.6</v>
      </c>
      <c r="H13" s="3">
        <v>4.68</v>
      </c>
      <c r="I13" s="3">
        <v>57</v>
      </c>
      <c r="J13" s="3">
        <v>86.1</v>
      </c>
      <c r="K13" s="3">
        <v>33.6</v>
      </c>
      <c r="L13" s="3">
        <v>0.53</v>
      </c>
      <c r="M13" s="3"/>
      <c r="N13" s="3">
        <v>14.3</v>
      </c>
      <c r="O13" s="3">
        <v>422</v>
      </c>
      <c r="P13" s="3">
        <v>2.2599999999999998</v>
      </c>
      <c r="R13" s="3">
        <v>4</v>
      </c>
      <c r="T13" s="3">
        <v>10.5</v>
      </c>
      <c r="U13" s="3">
        <v>35</v>
      </c>
      <c r="V13" s="3">
        <v>0.24</v>
      </c>
      <c r="X13" s="3">
        <v>0.3</v>
      </c>
      <c r="Y13" s="3">
        <v>19</v>
      </c>
      <c r="Z13" s="3">
        <v>0.3</v>
      </c>
      <c r="AA13" s="3">
        <v>2.1999999999999999E-2</v>
      </c>
      <c r="AB13" s="3">
        <v>24.1</v>
      </c>
      <c r="AE13" s="3">
        <v>113.5</v>
      </c>
      <c r="AF13" s="3">
        <v>8.9999999999999993E-3</v>
      </c>
      <c r="AG13" s="3">
        <v>4</v>
      </c>
      <c r="AH13" s="3">
        <v>1.27</v>
      </c>
      <c r="AI13" s="3">
        <v>1.0999999999999999E-2</v>
      </c>
      <c r="AJ13" s="3">
        <v>0.06</v>
      </c>
      <c r="AK13" s="3">
        <v>0.9</v>
      </c>
      <c r="AL13" s="3">
        <v>3.6</v>
      </c>
      <c r="AM13" s="3">
        <v>1.93</v>
      </c>
      <c r="AN13" s="3" t="s">
        <v>142</v>
      </c>
      <c r="AP13" s="3">
        <v>0.5</v>
      </c>
      <c r="AQ13" s="3">
        <v>0.09</v>
      </c>
      <c r="AR13" s="3">
        <v>3.4</v>
      </c>
    </row>
    <row r="14" spans="1:44" x14ac:dyDescent="0.25">
      <c r="A14" s="3">
        <v>31</v>
      </c>
      <c r="B14" s="16">
        <v>1</v>
      </c>
      <c r="C14" s="18">
        <v>22</v>
      </c>
      <c r="D14" s="3">
        <v>14.73</v>
      </c>
      <c r="E14" s="3">
        <v>30.29</v>
      </c>
      <c r="F14" s="3">
        <v>64.2</v>
      </c>
      <c r="G14" s="3">
        <v>8.6</v>
      </c>
      <c r="H14" s="3">
        <v>0.36</v>
      </c>
      <c r="I14" s="3">
        <v>14</v>
      </c>
      <c r="J14" s="3">
        <v>36.299999999999997</v>
      </c>
      <c r="K14" s="3">
        <v>41.2</v>
      </c>
      <c r="L14" s="3">
        <v>0.3</v>
      </c>
      <c r="M14" s="3"/>
      <c r="N14" s="3">
        <v>5.5</v>
      </c>
      <c r="O14" s="3">
        <v>73</v>
      </c>
      <c r="P14" s="3">
        <v>0.85</v>
      </c>
      <c r="R14" s="3">
        <v>4.9000000000000004</v>
      </c>
      <c r="T14" s="3">
        <v>22.3</v>
      </c>
      <c r="U14" s="3">
        <v>29</v>
      </c>
      <c r="V14" s="3">
        <v>0.1</v>
      </c>
      <c r="X14" s="3">
        <v>0.72</v>
      </c>
      <c r="Y14" s="3">
        <v>6</v>
      </c>
      <c r="Z14" s="3">
        <v>0.33</v>
      </c>
      <c r="AA14" s="3">
        <v>1.4E-2</v>
      </c>
      <c r="AB14" s="3">
        <v>13.1</v>
      </c>
      <c r="AE14" s="3">
        <v>56.1</v>
      </c>
      <c r="AF14" s="3">
        <v>3.0000000000000001E-3</v>
      </c>
      <c r="AG14" s="3">
        <v>4</v>
      </c>
      <c r="AH14" s="3">
        <v>1.31</v>
      </c>
      <c r="AI14" s="3">
        <v>3.5999999999999997E-2</v>
      </c>
      <c r="AJ14" s="3">
        <v>0.19</v>
      </c>
      <c r="AK14" s="3">
        <v>0.2</v>
      </c>
      <c r="AL14" s="3">
        <v>1</v>
      </c>
      <c r="AM14" s="3">
        <v>0.36</v>
      </c>
      <c r="AN14" s="3" t="s">
        <v>142</v>
      </c>
      <c r="AP14" s="3" t="s">
        <v>143</v>
      </c>
      <c r="AQ14" s="3">
        <v>0.02</v>
      </c>
      <c r="AR14" s="3">
        <v>6.4</v>
      </c>
    </row>
    <row r="15" spans="1:44" x14ac:dyDescent="0.25">
      <c r="A15" s="3">
        <v>32</v>
      </c>
      <c r="B15" s="16">
        <v>0.8</v>
      </c>
      <c r="C15" s="18">
        <v>16</v>
      </c>
      <c r="D15" s="3">
        <v>16.04</v>
      </c>
      <c r="E15" s="3">
        <v>68.45</v>
      </c>
      <c r="F15" s="3">
        <v>134.80000000000001</v>
      </c>
      <c r="G15" s="3">
        <v>20.6</v>
      </c>
      <c r="H15" s="3">
        <v>0.95</v>
      </c>
      <c r="I15" s="3">
        <v>20</v>
      </c>
      <c r="J15" s="3">
        <v>37.700000000000003</v>
      </c>
      <c r="K15" s="3">
        <v>44</v>
      </c>
      <c r="L15" s="3">
        <v>0.43</v>
      </c>
      <c r="M15" s="3"/>
      <c r="N15" s="3">
        <v>4.8</v>
      </c>
      <c r="O15" s="3">
        <v>223</v>
      </c>
      <c r="P15" s="3">
        <v>1.06</v>
      </c>
      <c r="R15" s="3">
        <v>9.6</v>
      </c>
      <c r="T15" s="3">
        <v>59.9</v>
      </c>
      <c r="U15" s="3">
        <v>37.5</v>
      </c>
      <c r="V15" s="3">
        <v>0.39</v>
      </c>
      <c r="X15" s="3">
        <v>1.57</v>
      </c>
      <c r="Y15" s="3">
        <v>5</v>
      </c>
      <c r="Z15" s="3">
        <v>0.94</v>
      </c>
      <c r="AA15" s="3">
        <v>2.5000000000000001E-2</v>
      </c>
      <c r="AB15" s="3">
        <v>21.6</v>
      </c>
      <c r="AE15" s="3">
        <v>99.5</v>
      </c>
      <c r="AF15" s="3">
        <v>5.0000000000000001E-3</v>
      </c>
      <c r="AG15" s="3">
        <v>4</v>
      </c>
      <c r="AH15" s="3">
        <v>2.0699999999999998</v>
      </c>
      <c r="AI15" s="3">
        <v>5.5E-2</v>
      </c>
      <c r="AJ15" s="3">
        <v>0.43</v>
      </c>
      <c r="AK15" s="3">
        <v>1.1000000000000001</v>
      </c>
      <c r="AL15" s="3">
        <v>1.1000000000000001</v>
      </c>
      <c r="AM15" s="3">
        <v>0.43</v>
      </c>
      <c r="AN15" s="3" t="s">
        <v>142</v>
      </c>
      <c r="AP15" s="3" t="s">
        <v>143</v>
      </c>
      <c r="AQ15" s="3">
        <v>0.06</v>
      </c>
      <c r="AR15" s="3">
        <v>12.8</v>
      </c>
    </row>
    <row r="16" spans="1:44" x14ac:dyDescent="0.25">
      <c r="A16" s="3">
        <v>33</v>
      </c>
      <c r="B16" s="16">
        <v>8</v>
      </c>
      <c r="C16" s="18">
        <v>16</v>
      </c>
      <c r="D16" s="3">
        <v>25.96</v>
      </c>
      <c r="E16" s="3">
        <v>49.54</v>
      </c>
      <c r="F16" s="3">
        <v>126.6</v>
      </c>
      <c r="G16" s="3">
        <v>24.3</v>
      </c>
      <c r="H16" s="3">
        <v>0.95</v>
      </c>
      <c r="I16" s="3">
        <v>12</v>
      </c>
      <c r="J16" s="3">
        <v>48.7</v>
      </c>
      <c r="K16" s="3">
        <v>45.2</v>
      </c>
      <c r="L16" s="3">
        <v>0.45</v>
      </c>
      <c r="M16" s="3"/>
      <c r="N16" s="3">
        <v>8</v>
      </c>
      <c r="O16" s="3">
        <v>88</v>
      </c>
      <c r="P16" s="3">
        <v>0.66</v>
      </c>
      <c r="R16" s="3">
        <v>25.2</v>
      </c>
      <c r="T16" s="3">
        <v>64.3</v>
      </c>
      <c r="U16" s="3">
        <v>25.7</v>
      </c>
      <c r="V16" s="3">
        <v>0.36</v>
      </c>
      <c r="X16" s="3">
        <v>1.96</v>
      </c>
      <c r="Y16" s="3">
        <v>3</v>
      </c>
      <c r="Z16" s="3">
        <v>0.5</v>
      </c>
      <c r="AA16" s="3">
        <v>3.5000000000000003E-2</v>
      </c>
      <c r="AB16" s="3">
        <v>28.5</v>
      </c>
      <c r="AE16" s="3">
        <v>44.4</v>
      </c>
      <c r="AF16" s="3">
        <v>2E-3</v>
      </c>
      <c r="AG16" s="3">
        <v>4</v>
      </c>
      <c r="AH16" s="3">
        <v>1.45</v>
      </c>
      <c r="AI16" s="3">
        <v>0.13600000000000001</v>
      </c>
      <c r="AJ16" s="3">
        <v>0.5</v>
      </c>
      <c r="AK16" s="3">
        <v>0.3</v>
      </c>
      <c r="AL16" s="3">
        <v>0.9</v>
      </c>
      <c r="AM16" s="3">
        <v>0.44</v>
      </c>
      <c r="AN16" s="3" t="s">
        <v>142</v>
      </c>
      <c r="AP16" s="3" t="s">
        <v>143</v>
      </c>
      <c r="AQ16" s="3">
        <v>0.08</v>
      </c>
      <c r="AR16" s="3">
        <v>8.6999999999999993</v>
      </c>
    </row>
    <row r="17" spans="1:44" x14ac:dyDescent="0.25">
      <c r="A17" s="3">
        <v>34</v>
      </c>
      <c r="B17" s="16">
        <v>0.9</v>
      </c>
      <c r="C17" s="18">
        <v>68</v>
      </c>
      <c r="D17" s="3">
        <v>9.2799999999999994</v>
      </c>
      <c r="E17" s="3">
        <v>37.81</v>
      </c>
      <c r="F17" s="3">
        <v>52.6</v>
      </c>
      <c r="G17" s="3">
        <v>9.6999999999999993</v>
      </c>
      <c r="H17" s="3">
        <v>0.61</v>
      </c>
      <c r="I17" s="3">
        <v>13</v>
      </c>
      <c r="J17" s="3">
        <v>17.600000000000001</v>
      </c>
      <c r="K17" s="3">
        <v>21.5</v>
      </c>
      <c r="L17" s="3">
        <v>0.28000000000000003</v>
      </c>
      <c r="M17" s="3"/>
      <c r="N17" s="3">
        <v>2.4</v>
      </c>
      <c r="O17" s="3">
        <v>115</v>
      </c>
      <c r="P17" s="3">
        <v>0.47</v>
      </c>
      <c r="R17" s="3">
        <v>11.6</v>
      </c>
      <c r="T17" s="3">
        <v>36.6</v>
      </c>
      <c r="U17" s="3">
        <v>30.2</v>
      </c>
      <c r="V17" s="3">
        <v>0.19</v>
      </c>
      <c r="X17" s="3">
        <v>0.99</v>
      </c>
      <c r="Y17" s="3">
        <v>2</v>
      </c>
      <c r="Z17" s="3">
        <v>0.4</v>
      </c>
      <c r="AA17" s="3">
        <v>1.9E-2</v>
      </c>
      <c r="AB17" s="3">
        <v>14.2</v>
      </c>
      <c r="AE17" s="3">
        <v>64.7</v>
      </c>
      <c r="AF17" s="3">
        <v>4.0000000000000001E-3</v>
      </c>
      <c r="AG17" s="3">
        <v>3</v>
      </c>
      <c r="AH17" s="3">
        <v>1.42</v>
      </c>
      <c r="AI17" s="3">
        <v>0.218</v>
      </c>
      <c r="AJ17" s="3">
        <v>0.59</v>
      </c>
      <c r="AK17" s="3">
        <v>0.3</v>
      </c>
      <c r="AL17" s="3">
        <v>0.5</v>
      </c>
      <c r="AM17" s="3">
        <v>0.46</v>
      </c>
      <c r="AN17" s="3" t="s">
        <v>142</v>
      </c>
      <c r="AP17" s="3" t="s">
        <v>143</v>
      </c>
      <c r="AQ17" s="3">
        <v>0.03</v>
      </c>
      <c r="AR17" s="3">
        <v>5.9</v>
      </c>
    </row>
    <row r="18" spans="1:44" x14ac:dyDescent="0.25">
      <c r="A18" s="3">
        <v>35</v>
      </c>
      <c r="B18" s="16">
        <v>1</v>
      </c>
      <c r="C18" s="18">
        <v>37</v>
      </c>
      <c r="D18" s="3">
        <v>7.12</v>
      </c>
      <c r="E18" s="3">
        <v>27.32</v>
      </c>
      <c r="F18" s="3">
        <v>37.700000000000003</v>
      </c>
      <c r="G18" s="3">
        <v>5.2</v>
      </c>
      <c r="H18" s="3">
        <v>0.24</v>
      </c>
      <c r="I18" s="3">
        <v>6</v>
      </c>
      <c r="J18" s="3">
        <v>10.8</v>
      </c>
      <c r="K18" s="3">
        <v>16.8</v>
      </c>
      <c r="L18" s="3">
        <v>0.22</v>
      </c>
      <c r="M18" s="3"/>
      <c r="N18" s="3">
        <v>2</v>
      </c>
      <c r="O18" s="3">
        <v>52</v>
      </c>
      <c r="P18" s="3">
        <v>0.33</v>
      </c>
      <c r="R18" s="3">
        <v>10.6</v>
      </c>
      <c r="T18" s="3">
        <v>26.9</v>
      </c>
      <c r="U18" s="3">
        <v>22.2</v>
      </c>
      <c r="V18" s="3">
        <v>0.1</v>
      </c>
      <c r="X18" s="3">
        <v>0.7</v>
      </c>
      <c r="Y18" s="3" t="s">
        <v>141</v>
      </c>
      <c r="Z18" s="3">
        <v>0.3</v>
      </c>
      <c r="AA18" s="3">
        <v>1.2999999999999999E-2</v>
      </c>
      <c r="AB18" s="3">
        <v>14.1</v>
      </c>
      <c r="AE18" s="3">
        <v>47.5</v>
      </c>
      <c r="AF18" s="3">
        <v>3.0000000000000001E-3</v>
      </c>
      <c r="AG18" s="3">
        <v>2</v>
      </c>
      <c r="AH18" s="3">
        <v>1.0900000000000001</v>
      </c>
      <c r="AI18" s="3">
        <v>0.251</v>
      </c>
      <c r="AJ18" s="3">
        <v>0.46</v>
      </c>
      <c r="AK18" s="3">
        <v>0.2</v>
      </c>
      <c r="AL18" s="3">
        <v>0.3</v>
      </c>
      <c r="AM18" s="3">
        <v>0.43</v>
      </c>
      <c r="AN18" s="3" t="s">
        <v>142</v>
      </c>
      <c r="AP18" s="3" t="s">
        <v>143</v>
      </c>
      <c r="AQ18" s="3">
        <v>0.04</v>
      </c>
      <c r="AR18" s="3">
        <v>3.7</v>
      </c>
    </row>
    <row r="19" spans="1:44" x14ac:dyDescent="0.25">
      <c r="A19" s="3">
        <v>36</v>
      </c>
      <c r="B19" s="16">
        <v>4.8</v>
      </c>
      <c r="C19" s="18">
        <v>102</v>
      </c>
      <c r="D19" s="3">
        <v>29.98</v>
      </c>
      <c r="E19" s="3">
        <v>11.19</v>
      </c>
      <c r="F19" s="3">
        <v>74.599999999999994</v>
      </c>
      <c r="G19" s="3">
        <v>11.6</v>
      </c>
      <c r="H19" s="3">
        <v>0.99</v>
      </c>
      <c r="I19" s="3">
        <v>23</v>
      </c>
      <c r="J19" s="3">
        <v>33.200000000000003</v>
      </c>
      <c r="K19" s="3">
        <v>27.1</v>
      </c>
      <c r="L19" s="3">
        <v>0.49</v>
      </c>
      <c r="M19" s="3"/>
      <c r="N19" s="3">
        <v>9.9</v>
      </c>
      <c r="O19" s="3">
        <v>389</v>
      </c>
      <c r="P19" s="3">
        <v>2.42</v>
      </c>
      <c r="R19" s="3">
        <v>1.7</v>
      </c>
      <c r="T19" s="3">
        <v>6</v>
      </c>
      <c r="U19" s="3">
        <v>30.6</v>
      </c>
      <c r="V19" s="3">
        <v>0.36</v>
      </c>
      <c r="X19" s="3">
        <v>0.19</v>
      </c>
      <c r="Y19" s="3">
        <v>44</v>
      </c>
      <c r="Z19" s="3">
        <v>0.47</v>
      </c>
      <c r="AA19" s="3">
        <v>8.4000000000000005E-2</v>
      </c>
      <c r="AB19" s="3">
        <v>16.100000000000001</v>
      </c>
      <c r="AE19" s="3">
        <v>426.8</v>
      </c>
      <c r="AF19" s="3">
        <v>4.8000000000000001E-2</v>
      </c>
      <c r="AG19" s="3">
        <v>1</v>
      </c>
      <c r="AH19" s="3">
        <v>1.04</v>
      </c>
      <c r="AI19" s="3">
        <v>2.4E-2</v>
      </c>
      <c r="AJ19" s="3">
        <v>0.08</v>
      </c>
      <c r="AK19" s="3">
        <v>0.4</v>
      </c>
      <c r="AL19" s="3">
        <v>3.5</v>
      </c>
      <c r="AM19" s="3">
        <v>0.12</v>
      </c>
      <c r="AN19" s="3" t="s">
        <v>142</v>
      </c>
      <c r="AP19" s="3">
        <v>0.3</v>
      </c>
      <c r="AQ19" s="3">
        <v>0.03</v>
      </c>
      <c r="AR19" s="3">
        <v>3.5</v>
      </c>
    </row>
    <row r="20" spans="1:44" x14ac:dyDescent="0.25">
      <c r="A20" s="3">
        <v>37</v>
      </c>
      <c r="B20" s="16">
        <v>4.7</v>
      </c>
      <c r="C20" s="18">
        <v>164</v>
      </c>
      <c r="D20" s="3">
        <v>23.25</v>
      </c>
      <c r="E20" s="3">
        <v>21.47</v>
      </c>
      <c r="F20" s="3">
        <v>76.599999999999994</v>
      </c>
      <c r="G20" s="3">
        <v>23</v>
      </c>
      <c r="H20" s="3">
        <v>0.75</v>
      </c>
      <c r="I20" s="3">
        <v>25</v>
      </c>
      <c r="J20" s="3">
        <v>46.7</v>
      </c>
      <c r="K20" s="3">
        <v>43.2</v>
      </c>
      <c r="L20" s="3">
        <v>0.47</v>
      </c>
      <c r="M20" s="3"/>
      <c r="N20" s="3">
        <v>6.8</v>
      </c>
      <c r="O20" s="3">
        <v>229</v>
      </c>
      <c r="P20" s="3">
        <v>1.6</v>
      </c>
      <c r="R20" s="3">
        <v>7.7</v>
      </c>
      <c r="T20" s="3">
        <v>20.100000000000001</v>
      </c>
      <c r="U20" s="3">
        <v>23.9</v>
      </c>
      <c r="V20" s="3">
        <v>0.05</v>
      </c>
      <c r="X20" s="3">
        <v>0.59</v>
      </c>
      <c r="Y20" s="3">
        <v>21</v>
      </c>
      <c r="Z20" s="3">
        <v>0.36</v>
      </c>
      <c r="AA20" s="3">
        <v>3.7999999999999999E-2</v>
      </c>
      <c r="AB20" s="3">
        <v>22.3</v>
      </c>
      <c r="AE20" s="3">
        <v>155</v>
      </c>
      <c r="AF20" s="3">
        <v>0.02</v>
      </c>
      <c r="AG20" s="3">
        <v>3</v>
      </c>
      <c r="AH20" s="3">
        <v>1.31</v>
      </c>
      <c r="AI20" s="3">
        <v>2.3E-2</v>
      </c>
      <c r="AJ20" s="3">
        <v>0.15</v>
      </c>
      <c r="AK20" s="3">
        <v>0.9</v>
      </c>
      <c r="AL20" s="3">
        <v>2.4</v>
      </c>
      <c r="AM20" s="3">
        <v>0.87</v>
      </c>
      <c r="AN20" s="3" t="s">
        <v>142</v>
      </c>
      <c r="AP20" s="3">
        <v>1.1000000000000001</v>
      </c>
      <c r="AQ20" s="3">
        <v>0.04</v>
      </c>
      <c r="AR20" s="3">
        <v>5.7</v>
      </c>
    </row>
    <row r="21" spans="1:44" x14ac:dyDescent="0.25">
      <c r="A21" s="3">
        <v>38</v>
      </c>
      <c r="B21" s="16">
        <v>39.1</v>
      </c>
      <c r="C21" s="18">
        <v>233</v>
      </c>
      <c r="D21" s="3">
        <v>13.05</v>
      </c>
      <c r="E21" s="3">
        <v>45.63</v>
      </c>
      <c r="F21" s="3">
        <v>66</v>
      </c>
      <c r="G21" s="3">
        <v>18.7</v>
      </c>
      <c r="H21" s="3">
        <v>0.52</v>
      </c>
      <c r="I21" s="3">
        <v>11</v>
      </c>
      <c r="J21" s="3">
        <v>38.6</v>
      </c>
      <c r="K21" s="3">
        <v>37.4</v>
      </c>
      <c r="L21" s="3">
        <v>0.44</v>
      </c>
      <c r="M21" s="3"/>
      <c r="N21" s="3">
        <v>3.7</v>
      </c>
      <c r="O21" s="3">
        <v>98</v>
      </c>
      <c r="P21" s="3">
        <v>0.9</v>
      </c>
      <c r="R21" s="3">
        <v>18.100000000000001</v>
      </c>
      <c r="T21" s="3">
        <v>75.400000000000006</v>
      </c>
      <c r="U21" s="3">
        <v>33.4</v>
      </c>
      <c r="V21" s="3">
        <v>0.13</v>
      </c>
      <c r="X21" s="3">
        <v>1.56</v>
      </c>
      <c r="Y21" s="3">
        <v>10</v>
      </c>
      <c r="Z21" s="3">
        <v>0.53</v>
      </c>
      <c r="AA21" s="3">
        <v>1.6E-2</v>
      </c>
      <c r="AB21" s="3">
        <v>21.1</v>
      </c>
      <c r="AE21" s="3">
        <v>77.400000000000006</v>
      </c>
      <c r="AF21" s="3">
        <v>1.2E-2</v>
      </c>
      <c r="AG21" s="3">
        <v>3</v>
      </c>
      <c r="AH21" s="3">
        <v>1.81</v>
      </c>
      <c r="AI21" s="3">
        <v>0.13100000000000001</v>
      </c>
      <c r="AJ21" s="3">
        <v>0.79</v>
      </c>
      <c r="AK21" s="3">
        <v>1.2</v>
      </c>
      <c r="AL21" s="3">
        <v>1.6</v>
      </c>
      <c r="AM21" s="3">
        <v>0.92</v>
      </c>
      <c r="AN21" s="3" t="s">
        <v>142</v>
      </c>
      <c r="AP21" s="3">
        <v>0.7</v>
      </c>
      <c r="AQ21" s="3">
        <v>0.03</v>
      </c>
      <c r="AR21" s="3">
        <v>6</v>
      </c>
    </row>
    <row r="22" spans="1:44" x14ac:dyDescent="0.25">
      <c r="A22" s="3">
        <v>39</v>
      </c>
      <c r="B22" s="16">
        <v>2.9</v>
      </c>
      <c r="C22" s="18">
        <v>106</v>
      </c>
      <c r="D22" s="3">
        <v>15.25</v>
      </c>
      <c r="E22" s="3">
        <v>18.850000000000001</v>
      </c>
      <c r="F22" s="3">
        <v>56.4</v>
      </c>
      <c r="G22" s="3">
        <v>13.5</v>
      </c>
      <c r="H22" s="3">
        <v>0.56999999999999995</v>
      </c>
      <c r="I22" s="3">
        <v>26</v>
      </c>
      <c r="J22" s="3">
        <v>25.1</v>
      </c>
      <c r="K22" s="3">
        <v>28.8</v>
      </c>
      <c r="L22" s="3">
        <v>0.39</v>
      </c>
      <c r="M22" s="3"/>
      <c r="N22" s="3">
        <v>5</v>
      </c>
      <c r="O22" s="3">
        <v>130</v>
      </c>
      <c r="P22" s="3">
        <v>1.74</v>
      </c>
      <c r="R22" s="3">
        <v>2.2999999999999998</v>
      </c>
      <c r="T22" s="3">
        <v>12.8</v>
      </c>
      <c r="U22" s="3">
        <v>26.8</v>
      </c>
      <c r="V22" s="3">
        <v>0.09</v>
      </c>
      <c r="X22" s="3">
        <v>0.43</v>
      </c>
      <c r="Y22" s="3">
        <v>29</v>
      </c>
      <c r="Z22" s="3">
        <v>0.23</v>
      </c>
      <c r="AA22" s="3">
        <v>1.2999999999999999E-2</v>
      </c>
      <c r="AB22" s="3">
        <v>18.5</v>
      </c>
      <c r="AE22" s="3">
        <v>227.2</v>
      </c>
      <c r="AF22" s="3">
        <v>4.5999999999999999E-2</v>
      </c>
      <c r="AG22" s="3" t="s">
        <v>146</v>
      </c>
      <c r="AH22" s="3">
        <v>1.25</v>
      </c>
      <c r="AI22" s="3">
        <v>1.0999999999999999E-2</v>
      </c>
      <c r="AJ22" s="3">
        <v>0.12</v>
      </c>
      <c r="AK22" s="3">
        <v>0.5</v>
      </c>
      <c r="AL22" s="3">
        <v>2.6</v>
      </c>
      <c r="AM22" s="3">
        <v>0.3</v>
      </c>
      <c r="AN22" s="3" t="s">
        <v>142</v>
      </c>
      <c r="AP22" s="3">
        <v>0.3</v>
      </c>
      <c r="AQ22" s="3">
        <v>0.09</v>
      </c>
      <c r="AR22" s="3">
        <v>4.8</v>
      </c>
    </row>
    <row r="23" spans="1:44" x14ac:dyDescent="0.25">
      <c r="A23" s="3">
        <v>40</v>
      </c>
      <c r="B23" s="16">
        <v>2.2999999999999998</v>
      </c>
      <c r="C23" s="18">
        <v>143</v>
      </c>
      <c r="D23" s="3">
        <v>16</v>
      </c>
      <c r="E23" s="3">
        <v>50.22</v>
      </c>
      <c r="F23" s="3">
        <v>86.9</v>
      </c>
      <c r="G23" s="3">
        <v>17.899999999999999</v>
      </c>
      <c r="H23" s="3">
        <v>0.47</v>
      </c>
      <c r="I23" s="3">
        <v>11</v>
      </c>
      <c r="J23" s="3">
        <v>74.900000000000006</v>
      </c>
      <c r="K23" s="3">
        <v>47</v>
      </c>
      <c r="L23" s="3">
        <v>0.54</v>
      </c>
      <c r="M23" s="3"/>
      <c r="N23" s="3">
        <v>5.5</v>
      </c>
      <c r="O23" s="3">
        <v>89</v>
      </c>
      <c r="P23" s="3">
        <v>1.21</v>
      </c>
      <c r="R23" s="3">
        <v>10.3</v>
      </c>
      <c r="T23" s="3">
        <v>28.3</v>
      </c>
      <c r="U23" s="3">
        <v>57.8</v>
      </c>
      <c r="V23" s="3">
        <v>0.08</v>
      </c>
      <c r="X23" s="3">
        <v>0.97</v>
      </c>
      <c r="Y23" s="3">
        <v>11</v>
      </c>
      <c r="Z23" s="3">
        <v>0.51</v>
      </c>
      <c r="AA23" s="3">
        <v>1.2E-2</v>
      </c>
      <c r="AB23" s="3">
        <v>12.6</v>
      </c>
      <c r="AE23" s="3">
        <v>145.5</v>
      </c>
      <c r="AF23" s="3">
        <v>7.0000000000000001E-3</v>
      </c>
      <c r="AG23" s="3">
        <v>2</v>
      </c>
      <c r="AH23" s="3">
        <v>1.94</v>
      </c>
      <c r="AI23" s="3">
        <v>4.3999999999999997E-2</v>
      </c>
      <c r="AJ23" s="3">
        <v>0.27</v>
      </c>
      <c r="AK23" s="3">
        <v>0.6</v>
      </c>
      <c r="AL23" s="3">
        <v>1.6</v>
      </c>
      <c r="AM23" s="3">
        <v>2.0499999999999998</v>
      </c>
      <c r="AN23" s="3" t="s">
        <v>142</v>
      </c>
      <c r="AP23" s="3">
        <v>0.3</v>
      </c>
      <c r="AQ23" s="3">
        <v>0.06</v>
      </c>
      <c r="AR23" s="3">
        <v>9.3000000000000007</v>
      </c>
    </row>
    <row r="24" spans="1:44" x14ac:dyDescent="0.25">
      <c r="A24" s="3">
        <v>41</v>
      </c>
      <c r="B24" s="16">
        <v>0.7</v>
      </c>
      <c r="C24" s="18">
        <v>48</v>
      </c>
      <c r="D24" s="3">
        <v>16.64</v>
      </c>
      <c r="E24" s="3">
        <v>29.66</v>
      </c>
      <c r="F24" s="3">
        <v>148.80000000000001</v>
      </c>
      <c r="G24" s="3">
        <v>10.3</v>
      </c>
      <c r="H24" s="3">
        <v>0.2</v>
      </c>
      <c r="I24" s="3">
        <v>2</v>
      </c>
      <c r="J24" s="3">
        <v>84.8</v>
      </c>
      <c r="K24" s="3">
        <v>52.6</v>
      </c>
      <c r="L24" s="3">
        <v>0.53</v>
      </c>
      <c r="M24" s="3"/>
      <c r="N24" s="3">
        <v>8.9</v>
      </c>
      <c r="O24" s="3">
        <v>99</v>
      </c>
      <c r="P24" s="3">
        <v>1.03</v>
      </c>
      <c r="R24" s="3">
        <v>7.2</v>
      </c>
      <c r="T24" s="3">
        <v>23.4</v>
      </c>
      <c r="U24" s="3">
        <v>28.6</v>
      </c>
      <c r="V24" s="3">
        <v>0.33</v>
      </c>
      <c r="X24" s="3">
        <v>0.84</v>
      </c>
      <c r="Y24" s="3">
        <v>6</v>
      </c>
      <c r="Z24" s="3">
        <v>0.41</v>
      </c>
      <c r="AA24" s="3">
        <v>1.2E-2</v>
      </c>
      <c r="AB24" s="3">
        <v>6.9</v>
      </c>
      <c r="AE24" s="3">
        <v>27.3</v>
      </c>
      <c r="AF24" s="3">
        <v>2E-3</v>
      </c>
      <c r="AG24" s="3">
        <v>2</v>
      </c>
      <c r="AH24" s="3">
        <v>1.68</v>
      </c>
      <c r="AI24" s="3">
        <v>2.4E-2</v>
      </c>
      <c r="AJ24" s="3">
        <v>0.28999999999999998</v>
      </c>
      <c r="AK24" s="3">
        <v>0.4</v>
      </c>
      <c r="AL24" s="3">
        <v>0.8</v>
      </c>
      <c r="AM24" s="3">
        <v>0.8</v>
      </c>
      <c r="AN24" s="3" t="s">
        <v>142</v>
      </c>
      <c r="AP24" s="3">
        <v>0.2</v>
      </c>
      <c r="AQ24" s="3">
        <v>0.04</v>
      </c>
      <c r="AR24" s="3">
        <v>9.6999999999999993</v>
      </c>
    </row>
    <row r="25" spans="1:44" x14ac:dyDescent="0.25">
      <c r="A25" s="3">
        <v>42</v>
      </c>
      <c r="B25" s="16">
        <v>0.1</v>
      </c>
      <c r="C25" s="18">
        <v>22</v>
      </c>
      <c r="D25" s="3">
        <v>8.56</v>
      </c>
      <c r="E25" s="3">
        <v>28.85</v>
      </c>
      <c r="F25" s="3">
        <v>84.1</v>
      </c>
      <c r="G25" s="3">
        <v>5.5</v>
      </c>
      <c r="H25" s="3">
        <v>0.1</v>
      </c>
      <c r="I25" s="3">
        <v>11</v>
      </c>
      <c r="J25" s="3">
        <v>52.3</v>
      </c>
      <c r="K25" s="3">
        <v>50.5</v>
      </c>
      <c r="L25" s="3">
        <v>0.32</v>
      </c>
      <c r="M25" s="3"/>
      <c r="N25" s="3">
        <v>4.0999999999999996</v>
      </c>
      <c r="O25" s="3">
        <v>112</v>
      </c>
      <c r="P25" s="3">
        <v>0.93</v>
      </c>
      <c r="R25" s="3">
        <v>3.1</v>
      </c>
      <c r="T25" s="3">
        <v>14.2</v>
      </c>
      <c r="U25" s="3">
        <v>32.1</v>
      </c>
      <c r="V25" s="3">
        <v>0.02</v>
      </c>
      <c r="X25" s="3">
        <v>0.52</v>
      </c>
      <c r="Y25" s="3">
        <v>6</v>
      </c>
      <c r="Z25" s="3">
        <v>0.25</v>
      </c>
      <c r="AA25" s="3">
        <v>4.0000000000000001E-3</v>
      </c>
      <c r="AB25" s="3">
        <v>7.6</v>
      </c>
      <c r="AE25" s="3">
        <v>134.69999999999999</v>
      </c>
      <c r="AF25" s="3">
        <v>2E-3</v>
      </c>
      <c r="AG25" s="3">
        <v>2</v>
      </c>
      <c r="AH25" s="3">
        <v>1.62</v>
      </c>
      <c r="AI25" s="3">
        <v>3.9E-2</v>
      </c>
      <c r="AJ25" s="3">
        <v>0.35</v>
      </c>
      <c r="AK25" s="3">
        <v>0.5</v>
      </c>
      <c r="AL25" s="3">
        <v>1</v>
      </c>
      <c r="AM25" s="3">
        <v>0.61</v>
      </c>
      <c r="AN25" s="3" t="s">
        <v>142</v>
      </c>
      <c r="AP25" s="3" t="s">
        <v>143</v>
      </c>
      <c r="AQ25" s="3" t="s">
        <v>142</v>
      </c>
      <c r="AR25" s="3">
        <v>9.8000000000000007</v>
      </c>
    </row>
    <row r="26" spans="1:44" x14ac:dyDescent="0.25">
      <c r="A26" s="3">
        <v>43</v>
      </c>
      <c r="B26" s="16">
        <v>0.3</v>
      </c>
      <c r="C26" s="18">
        <v>16</v>
      </c>
      <c r="D26" s="3">
        <v>18.899999999999999</v>
      </c>
      <c r="E26" s="3">
        <v>31.79</v>
      </c>
      <c r="F26" s="3">
        <v>63.3</v>
      </c>
      <c r="G26" s="3">
        <v>2.6</v>
      </c>
      <c r="H26" s="3">
        <v>0.23</v>
      </c>
      <c r="I26" s="3">
        <v>19</v>
      </c>
      <c r="J26" s="3">
        <v>35.1</v>
      </c>
      <c r="K26" s="3">
        <v>52.8</v>
      </c>
      <c r="L26" s="3">
        <v>0.32</v>
      </c>
      <c r="M26" s="3"/>
      <c r="N26" s="3">
        <v>3.2</v>
      </c>
      <c r="O26" s="3">
        <v>60</v>
      </c>
      <c r="P26" s="3">
        <v>0.54</v>
      </c>
      <c r="R26" s="3">
        <v>4.3</v>
      </c>
      <c r="T26" s="3">
        <v>17</v>
      </c>
      <c r="U26" s="3">
        <v>15.9</v>
      </c>
      <c r="V26" s="3">
        <v>0.05</v>
      </c>
      <c r="X26" s="3">
        <v>0.56000000000000005</v>
      </c>
      <c r="Y26" s="3">
        <v>4</v>
      </c>
      <c r="Z26" s="3">
        <v>0.24</v>
      </c>
      <c r="AA26" s="3">
        <v>2E-3</v>
      </c>
      <c r="AB26" s="3">
        <v>9.1999999999999993</v>
      </c>
      <c r="AE26" s="3">
        <v>88.2</v>
      </c>
      <c r="AF26" s="3">
        <v>2E-3</v>
      </c>
      <c r="AG26" s="3">
        <v>2</v>
      </c>
      <c r="AH26" s="3">
        <v>0.99</v>
      </c>
      <c r="AI26" s="3">
        <v>4.8000000000000001E-2</v>
      </c>
      <c r="AJ26" s="3">
        <v>0.13</v>
      </c>
      <c r="AK26" s="3">
        <v>0.3</v>
      </c>
      <c r="AL26" s="3">
        <v>0.9</v>
      </c>
      <c r="AM26" s="3">
        <v>0.48</v>
      </c>
      <c r="AN26" s="3" t="s">
        <v>142</v>
      </c>
      <c r="AP26" s="3">
        <v>0.2</v>
      </c>
      <c r="AQ26" s="3">
        <v>0.03</v>
      </c>
      <c r="AR26" s="3">
        <v>5.6</v>
      </c>
    </row>
    <row r="27" spans="1:44" x14ac:dyDescent="0.25">
      <c r="A27" s="3">
        <v>44</v>
      </c>
      <c r="B27" s="16">
        <v>0.9</v>
      </c>
      <c r="C27" s="18">
        <v>46</v>
      </c>
      <c r="D27" s="3">
        <v>4.6500000000000004</v>
      </c>
      <c r="E27" s="3">
        <v>48.29</v>
      </c>
      <c r="F27" s="3">
        <v>87.9</v>
      </c>
      <c r="G27" s="3">
        <v>6.3</v>
      </c>
      <c r="H27" s="3">
        <v>0.19</v>
      </c>
      <c r="I27" s="3">
        <v>11</v>
      </c>
      <c r="J27" s="3">
        <v>10</v>
      </c>
      <c r="K27" s="3">
        <v>10.199999999999999</v>
      </c>
      <c r="L27" s="3">
        <v>0.37</v>
      </c>
      <c r="M27" s="3"/>
      <c r="N27" s="3">
        <v>4</v>
      </c>
      <c r="O27" s="3">
        <v>156</v>
      </c>
      <c r="P27" s="3">
        <v>1.02</v>
      </c>
      <c r="R27" s="3">
        <v>2.5</v>
      </c>
      <c r="T27" s="3">
        <v>17.7</v>
      </c>
      <c r="U27" s="3">
        <v>133.19999999999999</v>
      </c>
      <c r="V27" s="3">
        <v>0.11</v>
      </c>
      <c r="X27" s="3">
        <v>1.19</v>
      </c>
      <c r="Y27" s="3">
        <v>10</v>
      </c>
      <c r="Z27" s="3">
        <v>0.73</v>
      </c>
      <c r="AA27" s="3">
        <v>8.0000000000000002E-3</v>
      </c>
      <c r="AB27" s="3">
        <v>6.8</v>
      </c>
      <c r="AE27" s="3">
        <v>379</v>
      </c>
      <c r="AF27" s="3">
        <v>0.01</v>
      </c>
      <c r="AG27" s="3">
        <v>4</v>
      </c>
      <c r="AH27" s="3">
        <v>3.02</v>
      </c>
      <c r="AI27" s="3">
        <v>2.5999999999999999E-2</v>
      </c>
      <c r="AJ27" s="3">
        <v>0.84</v>
      </c>
      <c r="AK27" s="3">
        <v>0.5</v>
      </c>
      <c r="AL27" s="3">
        <v>1.2</v>
      </c>
      <c r="AM27" s="3">
        <v>1.08</v>
      </c>
      <c r="AN27" s="3" t="s">
        <v>142</v>
      </c>
      <c r="AP27" s="3">
        <v>0.4</v>
      </c>
      <c r="AQ27" s="3">
        <v>0.03</v>
      </c>
      <c r="AR27" s="3">
        <v>12.5</v>
      </c>
    </row>
    <row r="28" spans="1:44" x14ac:dyDescent="0.25">
      <c r="A28" s="3">
        <v>45</v>
      </c>
      <c r="B28" s="16">
        <v>0.1</v>
      </c>
      <c r="C28" s="18">
        <v>11</v>
      </c>
      <c r="D28" s="3">
        <v>11.78</v>
      </c>
      <c r="E28" s="3">
        <v>35.82</v>
      </c>
      <c r="F28" s="3">
        <v>74.3</v>
      </c>
      <c r="G28" s="3">
        <v>6.3</v>
      </c>
      <c r="H28" s="3">
        <v>0.99</v>
      </c>
      <c r="I28" s="3">
        <v>2</v>
      </c>
      <c r="J28" s="3">
        <v>18.8</v>
      </c>
      <c r="K28" s="3">
        <v>14.9</v>
      </c>
      <c r="L28" s="3">
        <v>0.35</v>
      </c>
      <c r="M28" s="3"/>
      <c r="N28" s="3">
        <v>3.5</v>
      </c>
      <c r="O28" s="3">
        <v>124</v>
      </c>
      <c r="P28" s="3">
        <v>0.72</v>
      </c>
      <c r="R28" s="3">
        <v>8.6</v>
      </c>
      <c r="T28" s="3">
        <v>27.5</v>
      </c>
      <c r="U28" s="3">
        <v>16.8</v>
      </c>
      <c r="V28" s="3">
        <v>0.27</v>
      </c>
      <c r="X28" s="3">
        <v>1.05</v>
      </c>
      <c r="Y28" s="3">
        <v>3</v>
      </c>
      <c r="Z28" s="3">
        <v>0.42</v>
      </c>
      <c r="AA28" s="3">
        <v>1.4999999999999999E-2</v>
      </c>
      <c r="AB28" s="3">
        <v>15.3</v>
      </c>
      <c r="AE28" s="3">
        <v>64</v>
      </c>
      <c r="AF28" s="3">
        <v>3.0000000000000001E-3</v>
      </c>
      <c r="AG28" s="3">
        <v>2</v>
      </c>
      <c r="AH28" s="3">
        <v>1.21</v>
      </c>
      <c r="AI28" s="3">
        <v>6.4000000000000001E-2</v>
      </c>
      <c r="AJ28" s="3">
        <v>0.2</v>
      </c>
      <c r="AK28" s="3">
        <v>0.5</v>
      </c>
      <c r="AL28" s="3">
        <v>0.4</v>
      </c>
      <c r="AM28" s="3">
        <v>0.69</v>
      </c>
      <c r="AN28" s="3" t="s">
        <v>142</v>
      </c>
      <c r="AP28" s="3">
        <v>0.4</v>
      </c>
      <c r="AQ28" s="3" t="s">
        <v>142</v>
      </c>
      <c r="AR28" s="3">
        <v>6.8</v>
      </c>
    </row>
    <row r="29" spans="1:44" x14ac:dyDescent="0.25">
      <c r="A29" s="3">
        <v>46</v>
      </c>
      <c r="B29" s="16">
        <v>0.3</v>
      </c>
      <c r="C29" s="18">
        <v>16</v>
      </c>
      <c r="D29" s="3">
        <v>7.57</v>
      </c>
      <c r="E29" s="3">
        <v>33.450000000000003</v>
      </c>
      <c r="F29" s="3">
        <v>75.8</v>
      </c>
      <c r="G29" s="3">
        <v>11.1</v>
      </c>
      <c r="H29" s="3">
        <v>0.62</v>
      </c>
      <c r="I29" s="3">
        <v>17</v>
      </c>
      <c r="J29" s="3">
        <v>12.8</v>
      </c>
      <c r="K29" s="3">
        <v>13.9</v>
      </c>
      <c r="L29" s="3">
        <v>0.27</v>
      </c>
      <c r="M29" s="3"/>
      <c r="N29" s="3">
        <v>1.5</v>
      </c>
      <c r="O29" s="3">
        <v>202</v>
      </c>
      <c r="P29" s="3">
        <v>0.48</v>
      </c>
      <c r="R29" s="3">
        <v>9.8000000000000007</v>
      </c>
      <c r="T29" s="3">
        <v>48.3</v>
      </c>
      <c r="U29" s="3">
        <v>32.299999999999997</v>
      </c>
      <c r="V29" s="3">
        <v>0.28000000000000003</v>
      </c>
      <c r="X29" s="3">
        <v>1.82</v>
      </c>
      <c r="Y29" s="3" t="s">
        <v>141</v>
      </c>
      <c r="Z29" s="3">
        <v>0.48</v>
      </c>
      <c r="AA29" s="3">
        <v>7.0000000000000001E-3</v>
      </c>
      <c r="AB29" s="3">
        <v>12.9</v>
      </c>
      <c r="AE29" s="3">
        <v>122</v>
      </c>
      <c r="AF29" s="3">
        <v>3.0000000000000001E-3</v>
      </c>
      <c r="AG29" s="3">
        <v>3</v>
      </c>
      <c r="AH29" s="3">
        <v>1.33</v>
      </c>
      <c r="AI29" s="3">
        <v>0.08</v>
      </c>
      <c r="AJ29" s="3">
        <v>0.34</v>
      </c>
      <c r="AK29" s="3">
        <v>0.5</v>
      </c>
      <c r="AL29" s="3">
        <v>0.6</v>
      </c>
      <c r="AM29" s="3">
        <v>0.55000000000000004</v>
      </c>
      <c r="AN29" s="3" t="s">
        <v>142</v>
      </c>
      <c r="AP29" s="3">
        <v>0.1</v>
      </c>
      <c r="AQ29" s="3">
        <v>0.03</v>
      </c>
      <c r="AR29" s="3">
        <v>6.8</v>
      </c>
    </row>
    <row r="30" spans="1:44" x14ac:dyDescent="0.25">
      <c r="A30" s="3">
        <v>47</v>
      </c>
      <c r="B30" s="16">
        <v>1.1000000000000001</v>
      </c>
      <c r="C30" s="18">
        <v>40</v>
      </c>
      <c r="D30" s="3">
        <v>9.17</v>
      </c>
      <c r="E30" s="3">
        <v>24.8</v>
      </c>
      <c r="F30" s="3">
        <v>64</v>
      </c>
      <c r="G30" s="3">
        <v>7</v>
      </c>
      <c r="H30" s="3">
        <v>0.63</v>
      </c>
      <c r="I30" s="3">
        <v>7</v>
      </c>
      <c r="J30" s="3">
        <v>18.8</v>
      </c>
      <c r="K30" s="3">
        <v>21.9</v>
      </c>
      <c r="L30" s="3">
        <v>0.25</v>
      </c>
      <c r="M30" s="3"/>
      <c r="N30" s="3">
        <v>2.1</v>
      </c>
      <c r="O30" s="3">
        <v>81</v>
      </c>
      <c r="P30" s="3">
        <v>0.55000000000000004</v>
      </c>
      <c r="R30" s="3">
        <v>8.8000000000000007</v>
      </c>
      <c r="T30" s="3">
        <v>27.5</v>
      </c>
      <c r="U30" s="3">
        <v>17.100000000000001</v>
      </c>
      <c r="V30" s="3">
        <v>0.11</v>
      </c>
      <c r="X30" s="3">
        <v>0.85</v>
      </c>
      <c r="Y30" s="3">
        <v>4</v>
      </c>
      <c r="Z30" s="3">
        <v>0.28999999999999998</v>
      </c>
      <c r="AA30" s="3">
        <v>1.4E-2</v>
      </c>
      <c r="AB30" s="3">
        <v>16.8</v>
      </c>
      <c r="AE30" s="3">
        <v>59.7</v>
      </c>
      <c r="AF30" s="3">
        <v>4.0000000000000001E-3</v>
      </c>
      <c r="AG30" s="3">
        <v>4</v>
      </c>
      <c r="AH30" s="3">
        <v>0.92</v>
      </c>
      <c r="AI30" s="3">
        <v>6.9000000000000006E-2</v>
      </c>
      <c r="AJ30" s="3">
        <v>0.2</v>
      </c>
      <c r="AK30" s="3">
        <v>0.3</v>
      </c>
      <c r="AL30" s="3">
        <v>0.7</v>
      </c>
      <c r="AM30" s="3">
        <v>0.38</v>
      </c>
      <c r="AN30" s="3" t="s">
        <v>142</v>
      </c>
      <c r="AP30" s="3" t="s">
        <v>143</v>
      </c>
      <c r="AQ30" s="3">
        <v>0.03</v>
      </c>
      <c r="AR30" s="3">
        <v>5</v>
      </c>
    </row>
    <row r="31" spans="1:44" x14ac:dyDescent="0.25">
      <c r="A31" s="3">
        <v>48</v>
      </c>
      <c r="B31" s="16">
        <v>0.1</v>
      </c>
      <c r="C31" s="18">
        <v>316</v>
      </c>
      <c r="D31" s="3">
        <v>12.34</v>
      </c>
      <c r="E31" s="3">
        <v>48.83</v>
      </c>
      <c r="F31" s="3">
        <v>115.8</v>
      </c>
      <c r="G31" s="3">
        <v>16.600000000000001</v>
      </c>
      <c r="H31" s="3">
        <v>0.66</v>
      </c>
      <c r="I31" s="3">
        <v>12</v>
      </c>
      <c r="J31" s="3">
        <v>18.2</v>
      </c>
      <c r="K31" s="3">
        <v>22.7</v>
      </c>
      <c r="L31" s="3">
        <v>0.22</v>
      </c>
      <c r="M31" s="3"/>
      <c r="N31" s="3">
        <v>2.2999999999999998</v>
      </c>
      <c r="O31" s="3">
        <v>53</v>
      </c>
      <c r="P31" s="3">
        <v>1.32</v>
      </c>
      <c r="R31" s="3">
        <v>8</v>
      </c>
      <c r="T31" s="3">
        <v>23.7</v>
      </c>
      <c r="U31" s="3">
        <v>10.4</v>
      </c>
      <c r="V31" s="3">
        <v>0.21</v>
      </c>
      <c r="X31" s="3">
        <v>4.3499999999999996</v>
      </c>
      <c r="Y31" s="3">
        <v>10</v>
      </c>
      <c r="Z31" s="3">
        <v>0.15</v>
      </c>
      <c r="AA31" s="3">
        <v>1.0999999999999999E-2</v>
      </c>
      <c r="AB31" s="3">
        <v>15.2</v>
      </c>
      <c r="AE31" s="3">
        <v>55.3</v>
      </c>
      <c r="AF31" s="3">
        <v>6.0000000000000001E-3</v>
      </c>
      <c r="AG31" s="3">
        <v>6</v>
      </c>
      <c r="AH31" s="3">
        <v>1.08</v>
      </c>
      <c r="AI31" s="3">
        <v>8.9999999999999993E-3</v>
      </c>
      <c r="AJ31" s="3">
        <v>0.13</v>
      </c>
      <c r="AK31" s="3">
        <v>0.8</v>
      </c>
      <c r="AL31" s="3">
        <v>1.3</v>
      </c>
      <c r="AM31" s="3">
        <v>0.43</v>
      </c>
      <c r="AN31" s="3" t="s">
        <v>142</v>
      </c>
      <c r="AP31" s="3" t="s">
        <v>143</v>
      </c>
      <c r="AQ31" s="3" t="s">
        <v>142</v>
      </c>
      <c r="AR31" s="3">
        <v>6.8</v>
      </c>
    </row>
    <row r="32" spans="1:44" x14ac:dyDescent="0.25">
      <c r="A32" s="3">
        <v>49</v>
      </c>
      <c r="B32" s="16">
        <v>0.1</v>
      </c>
      <c r="C32" s="18">
        <v>118</v>
      </c>
      <c r="D32" s="3">
        <v>10.39</v>
      </c>
      <c r="E32" s="3">
        <v>26.55</v>
      </c>
      <c r="F32" s="3">
        <v>74.900000000000006</v>
      </c>
      <c r="G32" s="3">
        <v>7.8</v>
      </c>
      <c r="H32" s="3">
        <v>0.73</v>
      </c>
      <c r="I32" s="3">
        <v>25</v>
      </c>
      <c r="J32" s="3">
        <v>24.9</v>
      </c>
      <c r="K32" s="3">
        <v>26.8</v>
      </c>
      <c r="L32" s="3">
        <v>0.28000000000000003</v>
      </c>
      <c r="M32" s="3"/>
      <c r="N32" s="3">
        <v>2</v>
      </c>
      <c r="O32" s="3">
        <v>66</v>
      </c>
      <c r="P32" s="3">
        <v>0.65</v>
      </c>
      <c r="R32" s="3">
        <v>11.4</v>
      </c>
      <c r="T32" s="3">
        <v>29.3</v>
      </c>
      <c r="U32" s="3">
        <v>22.4</v>
      </c>
      <c r="V32" s="3">
        <v>0.37</v>
      </c>
      <c r="X32" s="3">
        <v>1.94</v>
      </c>
      <c r="Y32" s="3">
        <v>3</v>
      </c>
      <c r="Z32" s="3">
        <v>0.31</v>
      </c>
      <c r="AA32" s="3">
        <v>1.6E-2</v>
      </c>
      <c r="AB32" s="3">
        <v>18</v>
      </c>
      <c r="AE32" s="3">
        <v>75.7</v>
      </c>
      <c r="AF32" s="3">
        <v>4.0000000000000001E-3</v>
      </c>
      <c r="AG32" s="3">
        <v>3</v>
      </c>
      <c r="AH32" s="3">
        <v>1.1100000000000001</v>
      </c>
      <c r="AI32" s="3">
        <v>5.5E-2</v>
      </c>
      <c r="AJ32" s="3">
        <v>0.34</v>
      </c>
      <c r="AK32" s="3">
        <v>0.4</v>
      </c>
      <c r="AL32" s="3">
        <v>0.9</v>
      </c>
      <c r="AM32" s="3">
        <v>0.69</v>
      </c>
      <c r="AN32" s="3" t="s">
        <v>142</v>
      </c>
      <c r="AP32" s="3">
        <v>0.4</v>
      </c>
      <c r="AQ32" s="3">
        <v>0.04</v>
      </c>
      <c r="AR32" s="3">
        <v>4.8</v>
      </c>
    </row>
    <row r="33" spans="1:44" x14ac:dyDescent="0.25">
      <c r="A33" s="3">
        <v>51</v>
      </c>
      <c r="B33" s="16">
        <v>3.7</v>
      </c>
      <c r="C33" s="18">
        <v>82</v>
      </c>
      <c r="D33" s="3">
        <v>7.79</v>
      </c>
      <c r="E33" s="3">
        <v>44.61</v>
      </c>
      <c r="F33" s="3">
        <v>111.6</v>
      </c>
      <c r="G33" s="3">
        <v>19.2</v>
      </c>
      <c r="H33" s="3">
        <v>0.3</v>
      </c>
      <c r="I33" s="3">
        <v>2</v>
      </c>
      <c r="J33" s="3">
        <v>56.5</v>
      </c>
      <c r="K33" s="3">
        <v>48.8</v>
      </c>
      <c r="L33" s="3">
        <v>0.49</v>
      </c>
      <c r="M33" s="3"/>
      <c r="N33" s="3">
        <v>4.5</v>
      </c>
      <c r="O33" s="3">
        <v>114</v>
      </c>
      <c r="P33" s="3">
        <v>0.78</v>
      </c>
      <c r="R33" s="3">
        <v>24.8</v>
      </c>
      <c r="T33" s="3">
        <v>41.1</v>
      </c>
      <c r="U33" s="3">
        <v>72.8</v>
      </c>
      <c r="V33" s="3">
        <v>0.08</v>
      </c>
      <c r="X33" s="3">
        <v>1.06</v>
      </c>
      <c r="Y33" s="3">
        <v>5</v>
      </c>
      <c r="Z33" s="3">
        <v>0.64</v>
      </c>
      <c r="AA33" s="3">
        <v>1.7000000000000001E-2</v>
      </c>
      <c r="AB33" s="3">
        <v>18</v>
      </c>
      <c r="AE33" s="3">
        <v>50.3</v>
      </c>
      <c r="AF33" s="3">
        <v>5.0000000000000001E-3</v>
      </c>
      <c r="AG33" s="3">
        <v>5</v>
      </c>
      <c r="AH33" s="3">
        <v>2.68</v>
      </c>
      <c r="AI33" s="3">
        <v>0.39200000000000002</v>
      </c>
      <c r="AJ33" s="3">
        <v>1.08</v>
      </c>
      <c r="AK33" s="3">
        <v>0.8</v>
      </c>
      <c r="AL33" s="3">
        <v>0.9</v>
      </c>
      <c r="AM33" s="3">
        <v>1.44</v>
      </c>
      <c r="AN33" s="3" t="s">
        <v>142</v>
      </c>
      <c r="AP33" s="3">
        <v>0.5</v>
      </c>
      <c r="AQ33" s="3">
        <v>0.02</v>
      </c>
      <c r="AR33" s="3">
        <v>11.9</v>
      </c>
    </row>
    <row r="34" spans="1:44" x14ac:dyDescent="0.25">
      <c r="A34" s="3">
        <v>52</v>
      </c>
      <c r="B34" s="16">
        <v>3.1</v>
      </c>
      <c r="C34" s="18">
        <v>29</v>
      </c>
      <c r="D34" s="3">
        <v>5.49</v>
      </c>
      <c r="E34" s="3">
        <v>46.01</v>
      </c>
      <c r="F34" s="3">
        <v>86.5</v>
      </c>
      <c r="G34" s="3">
        <v>14.3</v>
      </c>
      <c r="H34" s="3">
        <v>0.31</v>
      </c>
      <c r="I34" s="3">
        <v>8</v>
      </c>
      <c r="J34" s="3">
        <v>44.6</v>
      </c>
      <c r="K34" s="3">
        <v>38</v>
      </c>
      <c r="L34" s="3">
        <v>0.49</v>
      </c>
      <c r="M34" s="3"/>
      <c r="N34" s="3">
        <v>4</v>
      </c>
      <c r="O34" s="3">
        <v>89</v>
      </c>
      <c r="P34" s="3">
        <v>0.73</v>
      </c>
      <c r="R34" s="3">
        <v>7.1</v>
      </c>
      <c r="T34" s="3">
        <v>23.3</v>
      </c>
      <c r="U34" s="3">
        <v>90.6</v>
      </c>
      <c r="V34" s="3">
        <v>7.0000000000000007E-2</v>
      </c>
      <c r="X34" s="3">
        <v>1.1100000000000001</v>
      </c>
      <c r="Y34" s="3">
        <v>5</v>
      </c>
      <c r="Z34" s="3">
        <v>0.73</v>
      </c>
      <c r="AA34" s="3">
        <v>0.01</v>
      </c>
      <c r="AB34" s="3">
        <v>8.3000000000000007</v>
      </c>
      <c r="AE34" s="3">
        <v>77.8</v>
      </c>
      <c r="AF34" s="3">
        <v>4.0000000000000001E-3</v>
      </c>
      <c r="AG34" s="3">
        <v>5</v>
      </c>
      <c r="AH34" s="3">
        <v>2.29</v>
      </c>
      <c r="AI34" s="3">
        <v>7.2999999999999995E-2</v>
      </c>
      <c r="AJ34" s="3">
        <v>0.96</v>
      </c>
      <c r="AK34" s="3">
        <v>0.9</v>
      </c>
      <c r="AL34" s="3">
        <v>0.9</v>
      </c>
      <c r="AM34" s="3">
        <v>1.1499999999999999</v>
      </c>
      <c r="AN34" s="3" t="s">
        <v>142</v>
      </c>
      <c r="AP34" s="3" t="s">
        <v>143</v>
      </c>
      <c r="AQ34" s="3">
        <v>0.04</v>
      </c>
      <c r="AR34" s="3">
        <v>9.4</v>
      </c>
    </row>
    <row r="35" spans="1:44" x14ac:dyDescent="0.25">
      <c r="A35" s="3">
        <v>53</v>
      </c>
      <c r="B35" s="16">
        <v>0.2</v>
      </c>
      <c r="C35" s="18">
        <v>171</v>
      </c>
      <c r="D35" s="3">
        <v>25.53</v>
      </c>
      <c r="E35" s="3">
        <v>36.07</v>
      </c>
      <c r="F35" s="3">
        <v>64.2</v>
      </c>
      <c r="G35" s="3">
        <v>9</v>
      </c>
      <c r="H35" s="3">
        <v>0.7</v>
      </c>
      <c r="I35" s="3">
        <v>15</v>
      </c>
      <c r="J35" s="3">
        <v>64.8</v>
      </c>
      <c r="K35" s="3">
        <v>39.299999999999997</v>
      </c>
      <c r="L35" s="3">
        <v>0.55000000000000004</v>
      </c>
      <c r="M35" s="3"/>
      <c r="N35" s="3">
        <v>6.3</v>
      </c>
      <c r="O35" s="3">
        <v>94</v>
      </c>
      <c r="P35" s="3">
        <v>1.39</v>
      </c>
      <c r="R35" s="3">
        <v>7.7</v>
      </c>
      <c r="T35" s="3">
        <v>31.4</v>
      </c>
      <c r="U35" s="3">
        <v>33.6</v>
      </c>
      <c r="V35" s="3">
        <v>0.13</v>
      </c>
      <c r="X35" s="3">
        <v>0.94</v>
      </c>
      <c r="Y35" s="3">
        <v>14</v>
      </c>
      <c r="Z35" s="3">
        <v>0.41</v>
      </c>
      <c r="AA35" s="3">
        <v>2.8000000000000001E-2</v>
      </c>
      <c r="AB35" s="3">
        <v>22.2</v>
      </c>
      <c r="AE35" s="3">
        <v>178.2</v>
      </c>
      <c r="AF35" s="3">
        <v>6.0000000000000001E-3</v>
      </c>
      <c r="AG35" s="3">
        <v>5</v>
      </c>
      <c r="AH35" s="3">
        <v>1.35</v>
      </c>
      <c r="AI35" s="3">
        <v>0.03</v>
      </c>
      <c r="AJ35" s="3">
        <v>0.11</v>
      </c>
      <c r="AK35" s="3">
        <v>0.4</v>
      </c>
      <c r="AL35" s="3">
        <v>2.2999999999999998</v>
      </c>
      <c r="AM35" s="3">
        <v>0.27</v>
      </c>
      <c r="AN35" s="3" t="s">
        <v>142</v>
      </c>
      <c r="AP35" s="3">
        <v>0.2</v>
      </c>
      <c r="AQ35" s="3">
        <v>0.04</v>
      </c>
      <c r="AR35" s="3">
        <v>5.5</v>
      </c>
    </row>
    <row r="36" spans="1:44" x14ac:dyDescent="0.25">
      <c r="A36" s="3">
        <v>54</v>
      </c>
      <c r="B36" s="16">
        <v>0.2</v>
      </c>
      <c r="C36" s="18">
        <v>132</v>
      </c>
      <c r="D36" s="3">
        <v>17.91</v>
      </c>
      <c r="E36" s="3">
        <v>32.450000000000003</v>
      </c>
      <c r="F36" s="3">
        <v>77</v>
      </c>
      <c r="G36" s="3">
        <v>18.3</v>
      </c>
      <c r="H36" s="3">
        <v>0.59</v>
      </c>
      <c r="I36" s="3">
        <v>21</v>
      </c>
      <c r="J36" s="3">
        <v>38.299999999999997</v>
      </c>
      <c r="K36" s="3">
        <v>47.9</v>
      </c>
      <c r="L36" s="3">
        <v>0.55000000000000004</v>
      </c>
      <c r="M36" s="3"/>
      <c r="N36" s="3">
        <v>7.2</v>
      </c>
      <c r="O36" s="3">
        <v>158</v>
      </c>
      <c r="P36" s="3">
        <v>1.72</v>
      </c>
      <c r="R36" s="3">
        <v>3.9</v>
      </c>
      <c r="T36" s="3">
        <v>19.399999999999999</v>
      </c>
      <c r="U36" s="3">
        <v>50.1</v>
      </c>
      <c r="V36" s="3">
        <v>0.11</v>
      </c>
      <c r="X36" s="3">
        <v>0.9</v>
      </c>
      <c r="Y36" s="3">
        <v>22</v>
      </c>
      <c r="Z36" s="3">
        <v>0.54</v>
      </c>
      <c r="AA36" s="3">
        <v>3.5999999999999997E-2</v>
      </c>
      <c r="AB36" s="3">
        <v>18</v>
      </c>
      <c r="AE36" s="3">
        <v>362.2</v>
      </c>
      <c r="AF36" s="3">
        <v>1.6E-2</v>
      </c>
      <c r="AG36" s="3">
        <v>5</v>
      </c>
      <c r="AH36" s="3">
        <v>1.5</v>
      </c>
      <c r="AI36" s="3">
        <v>3.5000000000000003E-2</v>
      </c>
      <c r="AJ36" s="3">
        <v>0.14000000000000001</v>
      </c>
      <c r="AK36" s="3">
        <v>1</v>
      </c>
      <c r="AL36" s="3">
        <v>2.9</v>
      </c>
      <c r="AM36" s="3">
        <v>0.44</v>
      </c>
      <c r="AN36" s="3" t="s">
        <v>142</v>
      </c>
      <c r="AP36" s="3">
        <v>0.1</v>
      </c>
      <c r="AQ36" s="3">
        <v>7.0000000000000007E-2</v>
      </c>
      <c r="AR36" s="3">
        <v>6.4</v>
      </c>
    </row>
    <row r="37" spans="1:44" x14ac:dyDescent="0.25">
      <c r="A37" s="3">
        <v>55</v>
      </c>
      <c r="B37" s="16">
        <v>4.0999999999999996</v>
      </c>
      <c r="C37" s="18">
        <v>212</v>
      </c>
      <c r="D37" s="3">
        <v>25.18</v>
      </c>
      <c r="E37" s="3">
        <v>29.08</v>
      </c>
      <c r="F37" s="3">
        <v>64.8</v>
      </c>
      <c r="G37" s="3">
        <v>15</v>
      </c>
      <c r="H37" s="3">
        <v>0.66</v>
      </c>
      <c r="I37" s="3">
        <v>23</v>
      </c>
      <c r="J37" s="3">
        <v>33.4</v>
      </c>
      <c r="K37" s="3">
        <v>35.799999999999997</v>
      </c>
      <c r="L37" s="3">
        <v>0.48</v>
      </c>
      <c r="M37" s="3"/>
      <c r="N37" s="3">
        <v>7.4</v>
      </c>
      <c r="O37" s="3">
        <v>194</v>
      </c>
      <c r="P37" s="3">
        <v>1.56</v>
      </c>
      <c r="R37" s="3">
        <v>4.2</v>
      </c>
      <c r="T37" s="3">
        <v>15.3</v>
      </c>
      <c r="U37" s="3">
        <v>24</v>
      </c>
      <c r="V37" s="3">
        <v>0.14000000000000001</v>
      </c>
      <c r="X37" s="3">
        <v>0.59</v>
      </c>
      <c r="Y37" s="3">
        <v>24</v>
      </c>
      <c r="Z37" s="3">
        <v>0.25</v>
      </c>
      <c r="AA37" s="3">
        <v>2.1000000000000001E-2</v>
      </c>
      <c r="AB37" s="3">
        <v>20</v>
      </c>
      <c r="AE37" s="3">
        <v>172.3</v>
      </c>
      <c r="AF37" s="3">
        <v>1.6E-2</v>
      </c>
      <c r="AG37" s="3">
        <v>4</v>
      </c>
      <c r="AH37" s="3">
        <v>1.28</v>
      </c>
      <c r="AI37" s="3">
        <v>1.2999999999999999E-2</v>
      </c>
      <c r="AJ37" s="3">
        <v>0.09</v>
      </c>
      <c r="AK37" s="3">
        <v>0.5</v>
      </c>
      <c r="AL37" s="3">
        <v>3.3</v>
      </c>
      <c r="AM37" s="3">
        <v>0.5</v>
      </c>
      <c r="AN37" s="3" t="s">
        <v>142</v>
      </c>
      <c r="AP37" s="3">
        <v>0.2</v>
      </c>
      <c r="AQ37" s="3">
        <v>0.04</v>
      </c>
      <c r="AR37" s="3">
        <v>4.8</v>
      </c>
    </row>
    <row r="38" spans="1:44" x14ac:dyDescent="0.25">
      <c r="A38" s="3">
        <v>56</v>
      </c>
      <c r="B38" s="16">
        <v>4.5</v>
      </c>
      <c r="C38" s="18">
        <v>156</v>
      </c>
      <c r="D38" s="3">
        <v>21.59</v>
      </c>
      <c r="E38" s="3">
        <v>13.34</v>
      </c>
      <c r="F38" s="3">
        <v>51.2</v>
      </c>
      <c r="G38" s="3">
        <v>6.7</v>
      </c>
      <c r="H38" s="3">
        <v>0.26</v>
      </c>
      <c r="I38" s="3">
        <v>16</v>
      </c>
      <c r="J38" s="3">
        <v>33.1</v>
      </c>
      <c r="K38" s="3">
        <v>39.799999999999997</v>
      </c>
      <c r="L38" s="3">
        <v>0.36</v>
      </c>
      <c r="M38" s="3"/>
      <c r="N38" s="3">
        <v>5.4</v>
      </c>
      <c r="O38" s="3">
        <v>58</v>
      </c>
      <c r="P38" s="3">
        <v>1.1000000000000001</v>
      </c>
      <c r="R38" s="3">
        <v>3.1</v>
      </c>
      <c r="T38" s="3">
        <v>14.7</v>
      </c>
      <c r="U38" s="3">
        <v>13.5</v>
      </c>
      <c r="V38" s="3">
        <v>0.08</v>
      </c>
      <c r="X38" s="3">
        <v>0.33</v>
      </c>
      <c r="Y38" s="3">
        <v>12</v>
      </c>
      <c r="Z38" s="3">
        <v>0.17</v>
      </c>
      <c r="AA38" s="3">
        <v>2.3E-2</v>
      </c>
      <c r="AB38" s="3">
        <v>24</v>
      </c>
      <c r="AE38" s="3">
        <v>63.2</v>
      </c>
      <c r="AF38" s="3">
        <v>6.0000000000000001E-3</v>
      </c>
      <c r="AG38" s="3">
        <v>5</v>
      </c>
      <c r="AH38" s="3">
        <v>0.94</v>
      </c>
      <c r="AI38" s="3">
        <v>0.01</v>
      </c>
      <c r="AJ38" s="3">
        <v>0.08</v>
      </c>
      <c r="AK38" s="3">
        <v>1.1000000000000001</v>
      </c>
      <c r="AL38" s="3">
        <v>2.1</v>
      </c>
      <c r="AM38" s="3">
        <v>0.28000000000000003</v>
      </c>
      <c r="AN38" s="3" t="s">
        <v>142</v>
      </c>
      <c r="AP38" s="3" t="s">
        <v>143</v>
      </c>
      <c r="AQ38" s="3">
        <v>0.06</v>
      </c>
      <c r="AR38" s="3">
        <v>2.8</v>
      </c>
    </row>
    <row r="39" spans="1:44" x14ac:dyDescent="0.25">
      <c r="A39" s="3">
        <v>57</v>
      </c>
      <c r="B39" s="16">
        <v>2.1</v>
      </c>
      <c r="C39" s="18">
        <v>38</v>
      </c>
      <c r="D39" s="3">
        <v>9.2899999999999991</v>
      </c>
      <c r="E39" s="3">
        <v>12.27</v>
      </c>
      <c r="F39" s="3">
        <v>46.4</v>
      </c>
      <c r="G39" s="3">
        <v>5.8</v>
      </c>
      <c r="H39" s="3">
        <v>0.19</v>
      </c>
      <c r="I39" s="3">
        <v>8</v>
      </c>
      <c r="J39" s="3">
        <v>17.3</v>
      </c>
      <c r="K39" s="3">
        <v>16.399999999999999</v>
      </c>
      <c r="L39" s="3">
        <v>0.19</v>
      </c>
      <c r="M39" s="3"/>
      <c r="N39" s="3">
        <v>2.5</v>
      </c>
      <c r="O39" s="3">
        <v>34</v>
      </c>
      <c r="P39" s="3">
        <v>0.53</v>
      </c>
      <c r="R39" s="3">
        <v>3.9</v>
      </c>
      <c r="T39" s="3">
        <v>15.6</v>
      </c>
      <c r="U39" s="3">
        <v>9.9</v>
      </c>
      <c r="V39" s="3">
        <v>0.05</v>
      </c>
      <c r="X39" s="3">
        <v>0.43</v>
      </c>
      <c r="Y39" s="3">
        <v>4</v>
      </c>
      <c r="Z39" s="3">
        <v>0.16</v>
      </c>
      <c r="AA39" s="3">
        <v>1.9E-2</v>
      </c>
      <c r="AB39" s="3">
        <v>12.2</v>
      </c>
      <c r="AE39" s="3">
        <v>30</v>
      </c>
      <c r="AF39" s="3">
        <v>3.0000000000000001E-3</v>
      </c>
      <c r="AG39" s="3">
        <v>2</v>
      </c>
      <c r="AH39" s="3">
        <v>0.46</v>
      </c>
      <c r="AI39" s="3">
        <v>3.5999999999999997E-2</v>
      </c>
      <c r="AJ39" s="3">
        <v>0.1</v>
      </c>
      <c r="AK39" s="3">
        <v>0.7</v>
      </c>
      <c r="AL39" s="3">
        <v>1</v>
      </c>
      <c r="AM39" s="3">
        <v>0.45</v>
      </c>
      <c r="AN39" s="3" t="s">
        <v>142</v>
      </c>
      <c r="AP39" s="3">
        <v>0.1</v>
      </c>
      <c r="AQ39" s="3" t="s">
        <v>142</v>
      </c>
      <c r="AR39" s="3">
        <v>2.1</v>
      </c>
    </row>
    <row r="40" spans="1:44" x14ac:dyDescent="0.25">
      <c r="A40" s="3">
        <v>58</v>
      </c>
      <c r="B40" s="16">
        <v>0.3</v>
      </c>
      <c r="C40" s="18">
        <v>179</v>
      </c>
      <c r="D40" s="3">
        <v>17.149999999999999</v>
      </c>
      <c r="E40" s="3">
        <v>38.200000000000003</v>
      </c>
      <c r="F40" s="3">
        <v>123.5</v>
      </c>
      <c r="G40" s="3">
        <v>15.1</v>
      </c>
      <c r="H40" s="3">
        <v>1.05</v>
      </c>
      <c r="I40" s="3">
        <v>14</v>
      </c>
      <c r="J40" s="3">
        <v>33.9</v>
      </c>
      <c r="K40" s="3">
        <v>22.9</v>
      </c>
      <c r="L40" s="3">
        <v>0.43</v>
      </c>
      <c r="M40" s="3"/>
      <c r="N40" s="3">
        <v>5.7</v>
      </c>
      <c r="O40" s="3">
        <v>110</v>
      </c>
      <c r="P40" s="3">
        <v>0.84</v>
      </c>
      <c r="R40" s="3">
        <v>10.4</v>
      </c>
      <c r="T40" s="3">
        <v>32.200000000000003</v>
      </c>
      <c r="U40" s="3">
        <v>22.5</v>
      </c>
      <c r="V40" s="3">
        <v>0.45</v>
      </c>
      <c r="X40" s="3">
        <v>2.48</v>
      </c>
      <c r="Y40" s="3">
        <v>7</v>
      </c>
      <c r="Z40" s="3">
        <v>0.34</v>
      </c>
      <c r="AA40" s="3">
        <v>3.5999999999999997E-2</v>
      </c>
      <c r="AB40" s="3">
        <v>24.3</v>
      </c>
      <c r="AE40" s="3">
        <v>72.900000000000006</v>
      </c>
      <c r="AF40" s="3">
        <v>5.0000000000000001E-3</v>
      </c>
      <c r="AG40" s="3">
        <v>5</v>
      </c>
      <c r="AH40" s="3">
        <v>0.95</v>
      </c>
      <c r="AI40" s="3">
        <v>1.2E-2</v>
      </c>
      <c r="AJ40" s="3">
        <v>0.17</v>
      </c>
      <c r="AK40" s="3">
        <v>1.1000000000000001</v>
      </c>
      <c r="AL40" s="3">
        <v>1.3</v>
      </c>
      <c r="AM40" s="3">
        <v>0.82</v>
      </c>
      <c r="AN40" s="3" t="s">
        <v>142</v>
      </c>
      <c r="AP40" s="3">
        <v>0.6</v>
      </c>
      <c r="AQ40" s="3">
        <v>0.02</v>
      </c>
      <c r="AR40" s="3">
        <v>4.0999999999999996</v>
      </c>
    </row>
    <row r="41" spans="1:44" x14ac:dyDescent="0.25">
      <c r="A41" s="3">
        <v>59</v>
      </c>
      <c r="B41" s="16">
        <v>0.8</v>
      </c>
      <c r="C41" s="18">
        <v>144</v>
      </c>
      <c r="D41" s="3">
        <v>11.75</v>
      </c>
      <c r="E41" s="3">
        <v>39.92</v>
      </c>
      <c r="F41" s="3">
        <v>147.80000000000001</v>
      </c>
      <c r="G41" s="3">
        <v>19.8</v>
      </c>
      <c r="H41" s="3">
        <v>0.97</v>
      </c>
      <c r="I41" s="3">
        <v>11</v>
      </c>
      <c r="J41" s="3">
        <v>35.5</v>
      </c>
      <c r="K41" s="3">
        <v>28.3</v>
      </c>
      <c r="L41" s="3">
        <v>0.49</v>
      </c>
      <c r="M41" s="3"/>
      <c r="N41" s="3">
        <v>3.3</v>
      </c>
      <c r="O41" s="3">
        <v>159</v>
      </c>
      <c r="P41" s="3">
        <v>1.1100000000000001</v>
      </c>
      <c r="R41" s="3">
        <v>12.4</v>
      </c>
      <c r="T41" s="3">
        <v>47.5</v>
      </c>
      <c r="U41" s="3">
        <v>24.7</v>
      </c>
      <c r="V41" s="3">
        <v>0.91</v>
      </c>
      <c r="X41" s="3">
        <v>9.8000000000000007</v>
      </c>
      <c r="Y41" s="3">
        <v>7</v>
      </c>
      <c r="Z41" s="3">
        <v>0.54</v>
      </c>
      <c r="AA41" s="3">
        <v>1.6E-2</v>
      </c>
      <c r="AB41" s="3">
        <v>24.1</v>
      </c>
      <c r="AE41" s="3">
        <v>107.8</v>
      </c>
      <c r="AF41" s="3">
        <v>6.0000000000000001E-3</v>
      </c>
      <c r="AG41" s="3">
        <v>8</v>
      </c>
      <c r="AH41" s="3">
        <v>1.55</v>
      </c>
      <c r="AI41" s="3">
        <v>1.4999999999999999E-2</v>
      </c>
      <c r="AJ41" s="3">
        <v>0.18</v>
      </c>
      <c r="AK41" s="3">
        <v>1</v>
      </c>
      <c r="AL41" s="3">
        <v>1.6</v>
      </c>
      <c r="AM41" s="3">
        <v>0.72</v>
      </c>
      <c r="AN41" s="3" t="s">
        <v>142</v>
      </c>
      <c r="AP41" s="3">
        <v>0.7</v>
      </c>
      <c r="AQ41" s="3" t="s">
        <v>142</v>
      </c>
      <c r="AR41" s="3">
        <v>7.5</v>
      </c>
    </row>
    <row r="42" spans="1:44" x14ac:dyDescent="0.25">
      <c r="A42" s="3">
        <v>60</v>
      </c>
      <c r="B42" s="16">
        <v>0.1</v>
      </c>
      <c r="C42" s="18">
        <v>216</v>
      </c>
      <c r="D42" s="3">
        <v>15</v>
      </c>
      <c r="E42" s="3">
        <v>29.21</v>
      </c>
      <c r="F42" s="3">
        <v>99.6</v>
      </c>
      <c r="G42" s="3">
        <v>58.9</v>
      </c>
      <c r="H42" s="3">
        <v>1.35</v>
      </c>
      <c r="I42" s="3">
        <v>14</v>
      </c>
      <c r="J42" s="3">
        <v>26.8</v>
      </c>
      <c r="K42" s="3">
        <v>25</v>
      </c>
      <c r="L42" s="3">
        <v>0.31</v>
      </c>
      <c r="M42" s="3"/>
      <c r="N42" s="3">
        <v>6.9</v>
      </c>
      <c r="O42" s="3">
        <v>967</v>
      </c>
      <c r="P42" s="3">
        <v>1.48</v>
      </c>
      <c r="R42" s="3">
        <v>13.3</v>
      </c>
      <c r="T42" s="3">
        <v>27.5</v>
      </c>
      <c r="U42" s="3">
        <v>63.4</v>
      </c>
      <c r="V42" s="3">
        <v>0.84</v>
      </c>
      <c r="X42" s="3">
        <v>8.9600000000000009</v>
      </c>
      <c r="Y42" s="3">
        <v>25</v>
      </c>
      <c r="Z42" s="3">
        <v>0.56999999999999995</v>
      </c>
      <c r="AA42" s="3">
        <v>6.6000000000000003E-2</v>
      </c>
      <c r="AB42" s="3">
        <v>31.7</v>
      </c>
      <c r="AE42" s="3">
        <v>178.6</v>
      </c>
      <c r="AF42" s="3">
        <v>8.0000000000000002E-3</v>
      </c>
      <c r="AG42" s="3">
        <v>7</v>
      </c>
      <c r="AH42" s="3">
        <v>1.22</v>
      </c>
      <c r="AI42" s="3">
        <v>6.6000000000000003E-2</v>
      </c>
      <c r="AJ42" s="3">
        <v>0.28999999999999998</v>
      </c>
      <c r="AK42" s="3">
        <v>0.3</v>
      </c>
      <c r="AL42" s="3">
        <v>3.9</v>
      </c>
      <c r="AM42" s="3">
        <v>0.97</v>
      </c>
      <c r="AN42" s="3" t="s">
        <v>142</v>
      </c>
      <c r="AP42" s="3">
        <v>1.2</v>
      </c>
      <c r="AQ42" s="3">
        <v>0.03</v>
      </c>
      <c r="AR42" s="3">
        <v>4.4000000000000004</v>
      </c>
    </row>
    <row r="43" spans="1:44" x14ac:dyDescent="0.25">
      <c r="A43" s="3">
        <v>61</v>
      </c>
      <c r="B43" s="16">
        <v>2.2999999999999998</v>
      </c>
      <c r="C43" s="18">
        <v>105</v>
      </c>
      <c r="D43" s="3">
        <v>11.32</v>
      </c>
      <c r="E43" s="3">
        <v>17.93</v>
      </c>
      <c r="F43" s="3">
        <v>71.3</v>
      </c>
      <c r="G43" s="3">
        <v>12.1</v>
      </c>
      <c r="H43" s="3">
        <v>0.72</v>
      </c>
      <c r="I43" s="3">
        <v>5</v>
      </c>
      <c r="J43" s="3">
        <v>14.7</v>
      </c>
      <c r="K43" s="3">
        <v>13.9</v>
      </c>
      <c r="L43" s="3">
        <v>0.24</v>
      </c>
      <c r="M43" s="3"/>
      <c r="N43" s="3">
        <v>3.3</v>
      </c>
      <c r="O43" s="3">
        <v>89</v>
      </c>
      <c r="P43" s="3">
        <v>1.17</v>
      </c>
      <c r="R43" s="3">
        <v>6.7</v>
      </c>
      <c r="T43" s="3">
        <v>24</v>
      </c>
      <c r="U43" s="3">
        <v>16.7</v>
      </c>
      <c r="V43" s="3">
        <v>0.16</v>
      </c>
      <c r="X43" s="3">
        <v>3.1</v>
      </c>
      <c r="Y43" s="3">
        <v>12</v>
      </c>
      <c r="Z43" s="3">
        <v>0.28999999999999998</v>
      </c>
      <c r="AA43" s="3">
        <v>3.2000000000000001E-2</v>
      </c>
      <c r="AB43" s="3">
        <v>20.5</v>
      </c>
      <c r="AE43" s="3">
        <v>50.1</v>
      </c>
      <c r="AF43" s="3">
        <v>8.9999999999999993E-3</v>
      </c>
      <c r="AG43" s="3">
        <v>6</v>
      </c>
      <c r="AH43" s="3">
        <v>0.8</v>
      </c>
      <c r="AI43" s="3">
        <v>2.4E-2</v>
      </c>
      <c r="AJ43" s="3">
        <v>0.15</v>
      </c>
      <c r="AK43" s="3">
        <v>2.1</v>
      </c>
      <c r="AL43" s="3">
        <v>2.2000000000000002</v>
      </c>
      <c r="AM43" s="3">
        <v>0.54</v>
      </c>
      <c r="AN43" s="3" t="s">
        <v>142</v>
      </c>
      <c r="AP43" s="3">
        <v>0.2</v>
      </c>
      <c r="AQ43" s="3" t="s">
        <v>142</v>
      </c>
      <c r="AR43" s="3">
        <v>3.8</v>
      </c>
    </row>
    <row r="44" spans="1:44" x14ac:dyDescent="0.25">
      <c r="A44" s="3">
        <v>62</v>
      </c>
      <c r="B44" s="16">
        <v>0.1</v>
      </c>
      <c r="C44" s="18">
        <v>154</v>
      </c>
      <c r="D44" s="3">
        <v>18.739999999999998</v>
      </c>
      <c r="E44" s="3">
        <v>20.16</v>
      </c>
      <c r="F44" s="3">
        <v>83.8</v>
      </c>
      <c r="G44" s="3">
        <v>9.6</v>
      </c>
      <c r="H44" s="3">
        <v>0.98</v>
      </c>
      <c r="I44" s="3">
        <v>11</v>
      </c>
      <c r="J44" s="3">
        <v>21.2</v>
      </c>
      <c r="K44" s="3">
        <v>22.6</v>
      </c>
      <c r="L44" s="3">
        <v>0.37</v>
      </c>
      <c r="M44" s="3"/>
      <c r="N44" s="3">
        <v>6</v>
      </c>
      <c r="O44" s="3">
        <v>148</v>
      </c>
      <c r="P44" s="3">
        <v>1.31</v>
      </c>
      <c r="R44" s="3">
        <v>6.6</v>
      </c>
      <c r="T44" s="3">
        <v>23.1</v>
      </c>
      <c r="U44" s="3">
        <v>35.299999999999997</v>
      </c>
      <c r="V44" s="3">
        <v>0.57999999999999996</v>
      </c>
      <c r="X44" s="3">
        <v>2.7</v>
      </c>
      <c r="Y44" s="3">
        <v>19</v>
      </c>
      <c r="Z44" s="3">
        <v>0.47</v>
      </c>
      <c r="AA44" s="3">
        <v>0.05</v>
      </c>
      <c r="AB44" s="3">
        <v>24.2</v>
      </c>
      <c r="AE44" s="3">
        <v>97.7</v>
      </c>
      <c r="AF44" s="3">
        <v>7.0000000000000001E-3</v>
      </c>
      <c r="AG44" s="3">
        <v>6</v>
      </c>
      <c r="AH44" s="3">
        <v>1.22</v>
      </c>
      <c r="AI44" s="3">
        <v>4.2999999999999997E-2</v>
      </c>
      <c r="AJ44" s="3">
        <v>0.25</v>
      </c>
      <c r="AK44" s="3">
        <v>0.4</v>
      </c>
      <c r="AL44" s="3">
        <v>3.2</v>
      </c>
      <c r="AM44" s="3">
        <v>0.52</v>
      </c>
      <c r="AN44" s="3" t="s">
        <v>142</v>
      </c>
      <c r="AP44" s="3">
        <v>0.4</v>
      </c>
      <c r="AQ44" s="3">
        <v>0.02</v>
      </c>
      <c r="AR44" s="3">
        <v>4.8</v>
      </c>
    </row>
    <row r="45" spans="1:44" x14ac:dyDescent="0.25">
      <c r="A45" s="3">
        <v>63</v>
      </c>
      <c r="B45" s="16">
        <v>1.9</v>
      </c>
      <c r="C45" s="18">
        <v>97</v>
      </c>
      <c r="D45" s="3">
        <v>12.45</v>
      </c>
      <c r="E45" s="3">
        <v>22.31</v>
      </c>
      <c r="F45" s="3">
        <v>67.400000000000006</v>
      </c>
      <c r="G45" s="3">
        <v>6.8</v>
      </c>
      <c r="H45" s="3">
        <v>0.57999999999999996</v>
      </c>
      <c r="I45" s="3">
        <v>7</v>
      </c>
      <c r="J45" s="3">
        <v>21.2</v>
      </c>
      <c r="K45" s="3">
        <v>23.8</v>
      </c>
      <c r="L45" s="3">
        <v>0.26</v>
      </c>
      <c r="M45" s="3"/>
      <c r="N45" s="3">
        <v>1.6</v>
      </c>
      <c r="O45" s="3">
        <v>53</v>
      </c>
      <c r="P45" s="3">
        <v>0.61</v>
      </c>
      <c r="R45" s="3">
        <v>9.6</v>
      </c>
      <c r="T45" s="3">
        <v>31</v>
      </c>
      <c r="U45" s="3">
        <v>20.399999999999999</v>
      </c>
      <c r="V45" s="3">
        <v>0.18</v>
      </c>
      <c r="X45" s="3">
        <v>1.33</v>
      </c>
      <c r="Y45" s="3">
        <v>4</v>
      </c>
      <c r="Z45" s="3">
        <v>0.32</v>
      </c>
      <c r="AA45" s="3">
        <v>1.7000000000000001E-2</v>
      </c>
      <c r="AB45" s="3">
        <v>18</v>
      </c>
      <c r="AE45" s="3">
        <v>77.599999999999994</v>
      </c>
      <c r="AF45" s="3">
        <v>5.0000000000000001E-3</v>
      </c>
      <c r="AG45" s="3">
        <v>6</v>
      </c>
      <c r="AH45" s="3">
        <v>0.87</v>
      </c>
      <c r="AI45" s="3">
        <v>0.05</v>
      </c>
      <c r="AJ45" s="3">
        <v>0.21</v>
      </c>
      <c r="AK45" s="3">
        <v>0.5</v>
      </c>
      <c r="AL45" s="3">
        <v>1.1000000000000001</v>
      </c>
      <c r="AM45" s="3">
        <v>0.36</v>
      </c>
      <c r="AN45" s="3" t="s">
        <v>142</v>
      </c>
      <c r="AP45" s="3" t="s">
        <v>143</v>
      </c>
      <c r="AQ45" s="3">
        <v>0.03</v>
      </c>
      <c r="AR45" s="3">
        <v>4.8</v>
      </c>
    </row>
    <row r="46" spans="1:44" x14ac:dyDescent="0.25">
      <c r="A46" s="3">
        <v>64</v>
      </c>
      <c r="B46" s="16">
        <v>1.9</v>
      </c>
      <c r="C46" s="18">
        <v>150</v>
      </c>
      <c r="D46" s="3">
        <v>11.72</v>
      </c>
      <c r="E46" s="3">
        <v>16.329999999999998</v>
      </c>
      <c r="F46" s="3">
        <v>64.599999999999994</v>
      </c>
      <c r="G46" s="3">
        <v>33.6</v>
      </c>
      <c r="H46" s="3">
        <v>0.46</v>
      </c>
      <c r="I46" s="3">
        <v>8</v>
      </c>
      <c r="J46" s="3">
        <v>49.5</v>
      </c>
      <c r="K46" s="3">
        <v>33.5</v>
      </c>
      <c r="L46" s="3">
        <v>0.32</v>
      </c>
      <c r="M46" s="3"/>
      <c r="N46" s="3">
        <v>4.7</v>
      </c>
      <c r="O46" s="3">
        <v>94</v>
      </c>
      <c r="P46" s="3">
        <v>1.0900000000000001</v>
      </c>
      <c r="R46" s="3">
        <v>4.8</v>
      </c>
      <c r="T46" s="3">
        <v>16.2</v>
      </c>
      <c r="U46" s="3">
        <v>14.3</v>
      </c>
      <c r="V46" s="3">
        <v>7.0000000000000007E-2</v>
      </c>
      <c r="X46" s="3">
        <v>1.75</v>
      </c>
      <c r="Y46" s="3">
        <v>7</v>
      </c>
      <c r="Z46" s="3">
        <v>0.2</v>
      </c>
      <c r="AA46" s="3">
        <v>1.4999999999999999E-2</v>
      </c>
      <c r="AB46" s="3">
        <v>13</v>
      </c>
      <c r="AE46" s="3">
        <v>47.7</v>
      </c>
      <c r="AF46" s="3">
        <v>4.0000000000000001E-3</v>
      </c>
      <c r="AG46" s="3">
        <v>4</v>
      </c>
      <c r="AH46" s="3">
        <v>0.8</v>
      </c>
      <c r="AI46" s="3">
        <v>1.7999999999999999E-2</v>
      </c>
      <c r="AJ46" s="3">
        <v>0.15</v>
      </c>
      <c r="AK46" s="3">
        <v>0.6</v>
      </c>
      <c r="AL46" s="3">
        <v>1.3</v>
      </c>
      <c r="AM46" s="3">
        <v>0.69</v>
      </c>
      <c r="AN46" s="3" t="s">
        <v>142</v>
      </c>
      <c r="AP46" s="3">
        <v>0.7</v>
      </c>
      <c r="AQ46" s="3">
        <v>0.04</v>
      </c>
      <c r="AR46" s="3">
        <v>3.6</v>
      </c>
    </row>
    <row r="47" spans="1:44" x14ac:dyDescent="0.25">
      <c r="A47" s="3">
        <v>65</v>
      </c>
      <c r="B47" s="16">
        <v>1.1000000000000001</v>
      </c>
      <c r="C47" s="18">
        <v>139</v>
      </c>
      <c r="D47" s="3">
        <v>10.66</v>
      </c>
      <c r="E47" s="3">
        <v>22.49</v>
      </c>
      <c r="F47" s="3">
        <v>92.9</v>
      </c>
      <c r="G47" s="3">
        <v>11.7</v>
      </c>
      <c r="H47" s="3">
        <v>0.48</v>
      </c>
      <c r="I47" s="3">
        <v>10</v>
      </c>
      <c r="J47" s="3">
        <v>18.3</v>
      </c>
      <c r="K47" s="3">
        <v>21.4</v>
      </c>
      <c r="L47" s="3">
        <v>0.33</v>
      </c>
      <c r="M47" s="3"/>
      <c r="N47" s="3">
        <v>3.9</v>
      </c>
      <c r="O47" s="3">
        <v>70</v>
      </c>
      <c r="P47" s="3">
        <v>1.21</v>
      </c>
      <c r="R47" s="3">
        <v>6</v>
      </c>
      <c r="T47" s="3">
        <v>17.100000000000001</v>
      </c>
      <c r="U47" s="3">
        <v>25.6</v>
      </c>
      <c r="V47" s="3">
        <v>0.23</v>
      </c>
      <c r="X47" s="3">
        <v>3.16</v>
      </c>
      <c r="Y47" s="3">
        <v>13</v>
      </c>
      <c r="Z47" s="3">
        <v>0.28000000000000003</v>
      </c>
      <c r="AA47" s="3">
        <v>3.4000000000000002E-2</v>
      </c>
      <c r="AB47" s="3">
        <v>20.100000000000001</v>
      </c>
      <c r="AE47" s="3">
        <v>99.2</v>
      </c>
      <c r="AF47" s="3">
        <v>7.0000000000000001E-3</v>
      </c>
      <c r="AG47" s="3">
        <v>6</v>
      </c>
      <c r="AH47" s="3">
        <v>1.1599999999999999</v>
      </c>
      <c r="AI47" s="3">
        <v>2.3E-2</v>
      </c>
      <c r="AJ47" s="3">
        <v>0.19</v>
      </c>
      <c r="AK47" s="3">
        <v>0.3</v>
      </c>
      <c r="AL47" s="3">
        <v>2.2000000000000002</v>
      </c>
      <c r="AM47" s="3">
        <v>1.01</v>
      </c>
      <c r="AN47" s="3" t="s">
        <v>142</v>
      </c>
      <c r="AP47" s="3" t="s">
        <v>143</v>
      </c>
      <c r="AQ47" s="3">
        <v>0.05</v>
      </c>
      <c r="AR47" s="3">
        <v>5.4</v>
      </c>
    </row>
    <row r="48" spans="1:44" x14ac:dyDescent="0.25">
      <c r="A48" s="3">
        <v>66</v>
      </c>
      <c r="B48" s="16">
        <v>3.1</v>
      </c>
      <c r="C48" s="18">
        <v>61</v>
      </c>
      <c r="D48" s="3">
        <v>27.03</v>
      </c>
      <c r="E48" s="3">
        <v>14.29</v>
      </c>
      <c r="F48" s="3">
        <v>66.599999999999994</v>
      </c>
      <c r="G48" s="3">
        <v>13.2</v>
      </c>
      <c r="H48" s="3">
        <v>0.8</v>
      </c>
      <c r="I48" s="3">
        <v>25</v>
      </c>
      <c r="J48" s="3">
        <v>37.700000000000003</v>
      </c>
      <c r="K48" s="3">
        <v>42.1</v>
      </c>
      <c r="L48" s="3">
        <v>0.48</v>
      </c>
      <c r="M48" s="3"/>
      <c r="N48" s="3">
        <v>9.1999999999999993</v>
      </c>
      <c r="O48" s="3">
        <v>236</v>
      </c>
      <c r="P48" s="3">
        <v>2.4900000000000002</v>
      </c>
      <c r="R48" s="3">
        <v>4.0999999999999996</v>
      </c>
      <c r="T48" s="3">
        <v>11.7</v>
      </c>
      <c r="U48" s="3">
        <v>25</v>
      </c>
      <c r="V48" s="3">
        <v>0.08</v>
      </c>
      <c r="X48" s="3">
        <v>0.31</v>
      </c>
      <c r="Y48" s="3">
        <v>51</v>
      </c>
      <c r="Z48" s="3">
        <v>0.32</v>
      </c>
      <c r="AA48" s="3">
        <v>0.04</v>
      </c>
      <c r="AB48" s="3">
        <v>18.600000000000001</v>
      </c>
      <c r="AE48" s="3">
        <v>286.10000000000002</v>
      </c>
      <c r="AF48" s="3">
        <v>7.4999999999999997E-2</v>
      </c>
      <c r="AG48" s="3">
        <v>2</v>
      </c>
      <c r="AH48" s="3">
        <v>1.64</v>
      </c>
      <c r="AI48" s="3">
        <v>1.7999999999999999E-2</v>
      </c>
      <c r="AJ48" s="3">
        <v>0.08</v>
      </c>
      <c r="AK48" s="3">
        <v>0.3</v>
      </c>
      <c r="AL48" s="3">
        <v>5.2</v>
      </c>
      <c r="AM48" s="3">
        <v>0.2</v>
      </c>
      <c r="AN48" s="3" t="s">
        <v>142</v>
      </c>
      <c r="AP48" s="3">
        <v>0.1</v>
      </c>
      <c r="AQ48" s="3">
        <v>0.05</v>
      </c>
      <c r="AR48" s="3">
        <v>5.3</v>
      </c>
    </row>
    <row r="49" spans="1:44" x14ac:dyDescent="0.25">
      <c r="A49" s="3">
        <v>67</v>
      </c>
      <c r="B49" s="16">
        <v>1.5</v>
      </c>
      <c r="C49" s="18">
        <v>69</v>
      </c>
      <c r="D49" s="3">
        <v>55.88</v>
      </c>
      <c r="E49" s="3">
        <v>22.27</v>
      </c>
      <c r="F49" s="3">
        <v>130.69999999999999</v>
      </c>
      <c r="G49" s="3">
        <v>32.200000000000003</v>
      </c>
      <c r="H49" s="3">
        <v>1.21</v>
      </c>
      <c r="I49" s="3">
        <v>43</v>
      </c>
      <c r="J49" s="3">
        <v>95.1</v>
      </c>
      <c r="K49" s="3">
        <v>79.900000000000006</v>
      </c>
      <c r="L49" s="3">
        <v>0.54</v>
      </c>
      <c r="M49" s="3"/>
      <c r="N49" s="3">
        <v>16.3</v>
      </c>
      <c r="O49" s="3">
        <v>272</v>
      </c>
      <c r="P49" s="3">
        <v>2.58</v>
      </c>
      <c r="R49" s="3">
        <v>6</v>
      </c>
      <c r="T49" s="3">
        <v>21.5</v>
      </c>
      <c r="U49" s="3">
        <v>15.2</v>
      </c>
      <c r="V49" s="3">
        <v>0.19</v>
      </c>
      <c r="X49" s="3">
        <v>0.66</v>
      </c>
      <c r="Y49" s="3">
        <v>32</v>
      </c>
      <c r="Z49" s="3">
        <v>0.16</v>
      </c>
      <c r="AA49" s="3">
        <v>2.1000000000000001E-2</v>
      </c>
      <c r="AB49" s="3">
        <v>30.6</v>
      </c>
      <c r="AE49" s="3">
        <v>146.69999999999999</v>
      </c>
      <c r="AF49" s="3">
        <v>1.7000000000000001E-2</v>
      </c>
      <c r="AG49" s="3">
        <v>3</v>
      </c>
      <c r="AH49" s="3">
        <v>1.2</v>
      </c>
      <c r="AI49" s="3">
        <v>6.0000000000000001E-3</v>
      </c>
      <c r="AJ49" s="3">
        <v>0.06</v>
      </c>
      <c r="AK49" s="3">
        <v>0.6</v>
      </c>
      <c r="AL49" s="3">
        <v>5</v>
      </c>
      <c r="AM49" s="3">
        <v>0.32</v>
      </c>
      <c r="AN49" s="3" t="s">
        <v>142</v>
      </c>
      <c r="AP49" s="3">
        <v>1.5</v>
      </c>
      <c r="AQ49" s="3">
        <v>0.06</v>
      </c>
      <c r="AR49" s="3">
        <v>4.0999999999999996</v>
      </c>
    </row>
    <row r="50" spans="1:44" x14ac:dyDescent="0.25">
      <c r="A50" s="3">
        <v>68</v>
      </c>
      <c r="B50" s="16">
        <v>2.2999999999999998</v>
      </c>
      <c r="C50" s="18">
        <v>212</v>
      </c>
      <c r="D50" s="3">
        <v>26.06</v>
      </c>
      <c r="E50" s="3">
        <v>21.69</v>
      </c>
      <c r="F50" s="3">
        <v>68</v>
      </c>
      <c r="G50" s="3">
        <v>19.100000000000001</v>
      </c>
      <c r="H50" s="3">
        <v>0.44</v>
      </c>
      <c r="I50" s="3">
        <v>13</v>
      </c>
      <c r="J50" s="3">
        <v>46.5</v>
      </c>
      <c r="K50" s="3">
        <v>47.8</v>
      </c>
      <c r="L50" s="3">
        <v>0.5</v>
      </c>
      <c r="M50" s="3"/>
      <c r="N50" s="3">
        <v>7.3</v>
      </c>
      <c r="O50" s="3">
        <v>249</v>
      </c>
      <c r="P50" s="3">
        <v>1.63</v>
      </c>
      <c r="R50" s="3">
        <v>6.5</v>
      </c>
      <c r="T50" s="3">
        <v>18</v>
      </c>
      <c r="U50" s="3">
        <v>20.6</v>
      </c>
      <c r="V50" s="3">
        <v>0.19</v>
      </c>
      <c r="X50" s="3">
        <v>0.63</v>
      </c>
      <c r="Y50" s="3">
        <v>16</v>
      </c>
      <c r="Z50" s="3">
        <v>0.38</v>
      </c>
      <c r="AA50" s="3">
        <v>4.1000000000000002E-2</v>
      </c>
      <c r="AB50" s="3">
        <v>22.8</v>
      </c>
      <c r="AE50" s="3">
        <v>77.7</v>
      </c>
      <c r="AF50" s="3">
        <v>7.0000000000000001E-3</v>
      </c>
      <c r="AG50" s="3">
        <v>5</v>
      </c>
      <c r="AH50" s="3">
        <v>1.1399999999999999</v>
      </c>
      <c r="AI50" s="3">
        <v>1.4999999999999999E-2</v>
      </c>
      <c r="AJ50" s="3">
        <v>0.11</v>
      </c>
      <c r="AK50" s="3">
        <v>0.7</v>
      </c>
      <c r="AL50" s="3">
        <v>2.6</v>
      </c>
      <c r="AM50" s="3">
        <v>0.56000000000000005</v>
      </c>
      <c r="AN50" s="3" t="s">
        <v>142</v>
      </c>
      <c r="AP50" s="3">
        <v>0.5</v>
      </c>
      <c r="AQ50" s="3">
        <v>0.06</v>
      </c>
      <c r="AR50" s="3">
        <v>4.5</v>
      </c>
    </row>
    <row r="51" spans="1:44" x14ac:dyDescent="0.25">
      <c r="A51" s="3">
        <v>69</v>
      </c>
      <c r="B51" s="16">
        <v>0.3</v>
      </c>
      <c r="C51" s="18">
        <v>563</v>
      </c>
      <c r="D51" s="3">
        <v>52.84</v>
      </c>
      <c r="E51" s="3">
        <v>35.74</v>
      </c>
      <c r="F51" s="3">
        <v>143.19999999999999</v>
      </c>
      <c r="G51" s="3">
        <v>35.9</v>
      </c>
      <c r="H51" s="3">
        <v>0.96</v>
      </c>
      <c r="I51" s="3">
        <v>19</v>
      </c>
      <c r="J51" s="3">
        <v>79.400000000000006</v>
      </c>
      <c r="K51" s="3">
        <v>54</v>
      </c>
      <c r="L51" s="3">
        <v>0.5</v>
      </c>
      <c r="M51" s="3"/>
      <c r="N51" s="3">
        <v>12.6</v>
      </c>
      <c r="O51" s="3">
        <v>200</v>
      </c>
      <c r="P51" s="3">
        <v>3.31</v>
      </c>
      <c r="R51" s="3">
        <v>11</v>
      </c>
      <c r="T51" s="3">
        <v>32.200000000000003</v>
      </c>
      <c r="U51" s="3">
        <v>28.7</v>
      </c>
      <c r="V51" s="3">
        <v>0.21</v>
      </c>
      <c r="X51" s="3">
        <v>1.06</v>
      </c>
      <c r="Y51" s="3">
        <v>29</v>
      </c>
      <c r="Z51" s="3">
        <v>0.24</v>
      </c>
      <c r="AA51" s="3">
        <v>4.2999999999999997E-2</v>
      </c>
      <c r="AB51" s="3">
        <v>21.3</v>
      </c>
      <c r="AE51" s="3">
        <v>124.2</v>
      </c>
      <c r="AF51" s="3">
        <v>1.6E-2</v>
      </c>
      <c r="AG51" s="3">
        <v>3</v>
      </c>
      <c r="AH51" s="3">
        <v>1.43</v>
      </c>
      <c r="AI51" s="3">
        <v>2.1000000000000001E-2</v>
      </c>
      <c r="AJ51" s="3">
        <v>0.18</v>
      </c>
      <c r="AK51" s="3">
        <v>0.5</v>
      </c>
      <c r="AL51" s="3">
        <v>3.9</v>
      </c>
      <c r="AM51" s="3">
        <v>0.41</v>
      </c>
      <c r="AN51" s="3">
        <v>0.11</v>
      </c>
      <c r="AP51" s="3">
        <v>2.9</v>
      </c>
      <c r="AQ51" s="3">
        <v>0.06</v>
      </c>
      <c r="AR51" s="3">
        <v>6</v>
      </c>
    </row>
    <row r="52" spans="1:44" x14ac:dyDescent="0.25">
      <c r="A52" s="3">
        <v>70</v>
      </c>
      <c r="B52" s="16">
        <v>0.1</v>
      </c>
      <c r="C52" s="18">
        <v>165</v>
      </c>
      <c r="D52" s="3">
        <v>12.3</v>
      </c>
      <c r="E52" s="3">
        <v>14.58</v>
      </c>
      <c r="F52" s="3">
        <v>89.6</v>
      </c>
      <c r="G52" s="3">
        <v>20.8</v>
      </c>
      <c r="H52" s="3">
        <v>0.46</v>
      </c>
      <c r="I52" s="3">
        <v>2</v>
      </c>
      <c r="J52" s="3">
        <v>14.4</v>
      </c>
      <c r="K52" s="3">
        <v>16.7</v>
      </c>
      <c r="L52" s="3">
        <v>0.24</v>
      </c>
      <c r="M52" s="3"/>
      <c r="N52" s="3">
        <v>3.9</v>
      </c>
      <c r="O52" s="3">
        <v>153</v>
      </c>
      <c r="P52" s="3">
        <v>1.39</v>
      </c>
      <c r="R52" s="3">
        <v>3.2</v>
      </c>
      <c r="T52" s="3">
        <v>19.399999999999999</v>
      </c>
      <c r="U52" s="3">
        <v>14</v>
      </c>
      <c r="V52" s="3">
        <v>0.09</v>
      </c>
      <c r="X52" s="3">
        <v>0.5</v>
      </c>
      <c r="Y52" s="3">
        <v>18</v>
      </c>
      <c r="Z52" s="3">
        <v>0.17</v>
      </c>
      <c r="AA52" s="3">
        <v>1.7999999999999999E-2</v>
      </c>
      <c r="AB52" s="3">
        <v>14</v>
      </c>
      <c r="AE52" s="3">
        <v>126.6</v>
      </c>
      <c r="AF52" s="3">
        <v>1.9E-2</v>
      </c>
      <c r="AG52" s="3">
        <v>3</v>
      </c>
      <c r="AH52" s="3">
        <v>1.31</v>
      </c>
      <c r="AI52" s="3">
        <v>7.0000000000000001E-3</v>
      </c>
      <c r="AJ52" s="3">
        <v>0.13</v>
      </c>
      <c r="AK52" s="3">
        <v>0.5</v>
      </c>
      <c r="AL52" s="3">
        <v>1.8</v>
      </c>
      <c r="AM52" s="3">
        <v>0.39</v>
      </c>
      <c r="AN52" s="3" t="s">
        <v>142</v>
      </c>
      <c r="AP52" s="3" t="s">
        <v>143</v>
      </c>
      <c r="AQ52" s="3" t="s">
        <v>142</v>
      </c>
      <c r="AR52" s="3">
        <v>6</v>
      </c>
    </row>
    <row r="53" spans="1:44" x14ac:dyDescent="0.25">
      <c r="A53" s="3">
        <v>71</v>
      </c>
      <c r="B53" s="16">
        <v>0.8</v>
      </c>
      <c r="C53" s="18">
        <v>305</v>
      </c>
      <c r="D53" s="3">
        <v>62.07</v>
      </c>
      <c r="E53" s="3">
        <v>23.04</v>
      </c>
      <c r="F53" s="3">
        <v>137.5</v>
      </c>
      <c r="G53" s="3">
        <v>15.9</v>
      </c>
      <c r="H53" s="3">
        <v>0.76</v>
      </c>
      <c r="I53" s="3">
        <v>46</v>
      </c>
      <c r="J53" s="3">
        <v>182.5</v>
      </c>
      <c r="K53" s="3">
        <v>51.6</v>
      </c>
      <c r="L53" s="3">
        <v>0.63</v>
      </c>
      <c r="M53" s="3"/>
      <c r="N53" s="3">
        <v>26.2</v>
      </c>
      <c r="O53" s="3">
        <v>438</v>
      </c>
      <c r="P53" s="3">
        <v>3.2</v>
      </c>
      <c r="R53" s="3">
        <v>2.7</v>
      </c>
      <c r="T53" s="3">
        <v>15.6</v>
      </c>
      <c r="U53" s="3">
        <v>78.7</v>
      </c>
      <c r="V53" s="3">
        <v>0.63</v>
      </c>
      <c r="X53" s="3">
        <v>0.56000000000000005</v>
      </c>
      <c r="Y53" s="3">
        <v>25</v>
      </c>
      <c r="Z53" s="3">
        <v>0.73</v>
      </c>
      <c r="AA53" s="3">
        <v>7.9000000000000001E-2</v>
      </c>
      <c r="AB53" s="3">
        <v>29.7</v>
      </c>
      <c r="AE53" s="3">
        <v>281.7</v>
      </c>
      <c r="AF53" s="3">
        <v>1.2E-2</v>
      </c>
      <c r="AG53" s="3">
        <v>5</v>
      </c>
      <c r="AH53" s="3">
        <v>1.34</v>
      </c>
      <c r="AI53" s="3">
        <v>1.6E-2</v>
      </c>
      <c r="AJ53" s="3">
        <v>0.12</v>
      </c>
      <c r="AK53" s="3">
        <v>0.2</v>
      </c>
      <c r="AL53" s="3">
        <v>5.0999999999999996</v>
      </c>
      <c r="AM53" s="3">
        <v>0.61</v>
      </c>
      <c r="AN53" s="3" t="s">
        <v>142</v>
      </c>
      <c r="AP53" s="3">
        <v>0.8</v>
      </c>
      <c r="AQ53" s="3">
        <v>0.06</v>
      </c>
      <c r="AR53" s="3">
        <v>3.7</v>
      </c>
    </row>
    <row r="54" spans="1:44" x14ac:dyDescent="0.25">
      <c r="A54" s="3">
        <v>72</v>
      </c>
      <c r="B54" s="16">
        <v>1.5</v>
      </c>
      <c r="C54" s="18">
        <v>103</v>
      </c>
      <c r="D54" s="3">
        <v>23.16</v>
      </c>
      <c r="E54" s="3">
        <v>23.5</v>
      </c>
      <c r="F54" s="3">
        <v>77.099999999999994</v>
      </c>
      <c r="G54" s="3">
        <v>33.700000000000003</v>
      </c>
      <c r="H54" s="3">
        <v>0.86</v>
      </c>
      <c r="I54" s="3">
        <v>14</v>
      </c>
      <c r="J54" s="3">
        <v>73.099999999999994</v>
      </c>
      <c r="K54" s="3">
        <v>60.5</v>
      </c>
      <c r="L54" s="3">
        <v>0.5</v>
      </c>
      <c r="M54" s="3"/>
      <c r="N54" s="3">
        <v>9.6999999999999993</v>
      </c>
      <c r="O54" s="3">
        <v>181</v>
      </c>
      <c r="P54" s="3">
        <v>2.19</v>
      </c>
      <c r="R54" s="3">
        <v>7.3</v>
      </c>
      <c r="T54" s="3">
        <v>25.5</v>
      </c>
      <c r="U54" s="3">
        <v>44.7</v>
      </c>
      <c r="V54" s="3">
        <v>0.14000000000000001</v>
      </c>
      <c r="X54" s="3">
        <v>0.81</v>
      </c>
      <c r="Y54" s="3">
        <v>35</v>
      </c>
      <c r="Z54" s="3">
        <v>0.36</v>
      </c>
      <c r="AA54" s="3">
        <v>3.6999999999999998E-2</v>
      </c>
      <c r="AB54" s="3">
        <v>25</v>
      </c>
      <c r="AE54" s="3">
        <v>188.3</v>
      </c>
      <c r="AF54" s="3">
        <v>2.5000000000000001E-2</v>
      </c>
      <c r="AG54" s="3">
        <v>3</v>
      </c>
      <c r="AH54" s="3">
        <v>1.61</v>
      </c>
      <c r="AI54" s="3">
        <v>0.02</v>
      </c>
      <c r="AJ54" s="3">
        <v>7.0000000000000007E-2</v>
      </c>
      <c r="AK54" s="3">
        <v>0.2</v>
      </c>
      <c r="AL54" s="3">
        <v>4.9000000000000004</v>
      </c>
      <c r="AM54" s="3">
        <v>0.61</v>
      </c>
      <c r="AN54" s="3" t="s">
        <v>142</v>
      </c>
      <c r="AP54" s="3">
        <v>0.5</v>
      </c>
      <c r="AQ54" s="3">
        <v>0.03</v>
      </c>
      <c r="AR54" s="3">
        <v>5.5</v>
      </c>
    </row>
    <row r="55" spans="1:44" x14ac:dyDescent="0.25">
      <c r="A55" s="3">
        <v>73</v>
      </c>
      <c r="B55" s="16">
        <v>1.6</v>
      </c>
      <c r="C55" s="18">
        <v>150</v>
      </c>
      <c r="D55" s="3">
        <v>19.36</v>
      </c>
      <c r="E55" s="3">
        <v>32.68</v>
      </c>
      <c r="F55" s="3">
        <v>50.3</v>
      </c>
      <c r="G55" s="3">
        <v>23.8</v>
      </c>
      <c r="H55" s="3">
        <v>0.45</v>
      </c>
      <c r="I55" s="3">
        <v>10</v>
      </c>
      <c r="J55" s="3">
        <v>32.9</v>
      </c>
      <c r="K55" s="3">
        <v>31</v>
      </c>
      <c r="L55" s="3">
        <v>0.44</v>
      </c>
      <c r="M55" s="3"/>
      <c r="N55" s="3">
        <v>4.7</v>
      </c>
      <c r="O55" s="3">
        <v>121</v>
      </c>
      <c r="P55" s="3">
        <v>0.85</v>
      </c>
      <c r="R55" s="3">
        <v>8.1</v>
      </c>
      <c r="T55" s="3">
        <v>24.4</v>
      </c>
      <c r="U55" s="3">
        <v>18.3</v>
      </c>
      <c r="V55" s="3">
        <v>0.31</v>
      </c>
      <c r="X55" s="3">
        <v>0.81</v>
      </c>
      <c r="Y55" s="3">
        <v>8</v>
      </c>
      <c r="Z55" s="3">
        <v>0.23</v>
      </c>
      <c r="AA55" s="3">
        <v>2.1999999999999999E-2</v>
      </c>
      <c r="AB55" s="3">
        <v>21.9</v>
      </c>
      <c r="AE55" s="3">
        <v>49.3</v>
      </c>
      <c r="AF55" s="3">
        <v>6.0000000000000001E-3</v>
      </c>
      <c r="AG55" s="3">
        <v>4</v>
      </c>
      <c r="AH55" s="3">
        <v>0.8</v>
      </c>
      <c r="AI55" s="3">
        <v>3.5999999999999997E-2</v>
      </c>
      <c r="AJ55" s="3">
        <v>0.15</v>
      </c>
      <c r="AK55" s="3">
        <v>0.4</v>
      </c>
      <c r="AL55" s="3">
        <v>1.3</v>
      </c>
      <c r="AM55" s="3">
        <v>0.49</v>
      </c>
      <c r="AN55" s="3" t="s">
        <v>142</v>
      </c>
      <c r="AP55" s="3">
        <v>0.7</v>
      </c>
      <c r="AQ55" s="3">
        <v>0.03</v>
      </c>
      <c r="AR55" s="3">
        <v>3.8</v>
      </c>
    </row>
    <row r="56" spans="1:44" x14ac:dyDescent="0.25">
      <c r="A56" s="3">
        <v>74</v>
      </c>
      <c r="B56" s="16">
        <v>0.3</v>
      </c>
      <c r="C56" s="18">
        <v>70</v>
      </c>
      <c r="D56" s="3">
        <v>9.81</v>
      </c>
      <c r="E56" s="3">
        <v>23.77</v>
      </c>
      <c r="F56" s="3">
        <v>66.3</v>
      </c>
      <c r="G56" s="3">
        <v>13.4</v>
      </c>
      <c r="H56" s="3">
        <v>0.27</v>
      </c>
      <c r="I56" s="3">
        <v>8</v>
      </c>
      <c r="J56" s="3">
        <v>20.7</v>
      </c>
      <c r="K56" s="3">
        <v>23.6</v>
      </c>
      <c r="L56" s="3">
        <v>0.21</v>
      </c>
      <c r="M56" s="3"/>
      <c r="N56" s="3">
        <v>2.9</v>
      </c>
      <c r="O56" s="3">
        <v>108</v>
      </c>
      <c r="P56" s="3">
        <v>0.68</v>
      </c>
      <c r="R56" s="3">
        <v>5.0999999999999996</v>
      </c>
      <c r="T56" s="3">
        <v>17.899999999999999</v>
      </c>
      <c r="U56" s="3">
        <v>11.6</v>
      </c>
      <c r="V56" s="3">
        <v>0.13</v>
      </c>
      <c r="X56" s="3">
        <v>6.15</v>
      </c>
      <c r="Y56" s="3">
        <v>5</v>
      </c>
      <c r="Z56" s="3">
        <v>0.14000000000000001</v>
      </c>
      <c r="AA56" s="3">
        <v>1.7999999999999999E-2</v>
      </c>
      <c r="AB56" s="3">
        <v>16.899999999999999</v>
      </c>
      <c r="AE56" s="3">
        <v>63</v>
      </c>
      <c r="AF56" s="3">
        <v>6.0000000000000001E-3</v>
      </c>
      <c r="AG56" s="3">
        <v>3</v>
      </c>
      <c r="AH56" s="3">
        <v>0.62</v>
      </c>
      <c r="AI56" s="3">
        <v>8.0000000000000002E-3</v>
      </c>
      <c r="AJ56" s="3">
        <v>0.11</v>
      </c>
      <c r="AK56" s="3">
        <v>0.9</v>
      </c>
      <c r="AL56" s="3">
        <v>1.1000000000000001</v>
      </c>
      <c r="AM56" s="3">
        <v>0.54</v>
      </c>
      <c r="AN56" s="3" t="s">
        <v>142</v>
      </c>
      <c r="AP56" s="3">
        <v>0.2</v>
      </c>
      <c r="AQ56" s="3">
        <v>0.02</v>
      </c>
      <c r="AR56" s="3">
        <v>3.4</v>
      </c>
    </row>
    <row r="57" spans="1:44" x14ac:dyDescent="0.25">
      <c r="A57" s="3">
        <v>75</v>
      </c>
      <c r="B57" s="16">
        <v>1</v>
      </c>
      <c r="C57" s="18">
        <v>282</v>
      </c>
      <c r="D57" s="3">
        <v>20.34</v>
      </c>
      <c r="E57" s="3">
        <v>19.420000000000002</v>
      </c>
      <c r="F57" s="3">
        <v>94.4</v>
      </c>
      <c r="G57" s="3">
        <v>13.3</v>
      </c>
      <c r="H57" s="3">
        <v>0.5</v>
      </c>
      <c r="I57" s="3">
        <v>18</v>
      </c>
      <c r="J57" s="3">
        <v>33</v>
      </c>
      <c r="K57" s="3">
        <v>21.4</v>
      </c>
      <c r="L57" s="3">
        <v>0.31</v>
      </c>
      <c r="M57" s="3"/>
      <c r="N57" s="3">
        <v>8.1999999999999993</v>
      </c>
      <c r="O57" s="3">
        <v>1852</v>
      </c>
      <c r="P57" s="3">
        <v>1.52</v>
      </c>
      <c r="R57" s="3">
        <v>8.6999999999999993</v>
      </c>
      <c r="T57" s="3">
        <v>16.5</v>
      </c>
      <c r="U57" s="3">
        <v>24.6</v>
      </c>
      <c r="V57" s="3">
        <v>1.45</v>
      </c>
      <c r="X57" s="3">
        <v>3.03</v>
      </c>
      <c r="Y57" s="3">
        <v>19</v>
      </c>
      <c r="Z57" s="3">
        <v>0.28000000000000003</v>
      </c>
      <c r="AA57" s="3">
        <v>3.5999999999999997E-2</v>
      </c>
      <c r="AB57" s="3">
        <v>26.8</v>
      </c>
      <c r="AE57" s="3">
        <v>74.3</v>
      </c>
      <c r="AF57" s="3">
        <v>4.0000000000000001E-3</v>
      </c>
      <c r="AG57" s="3">
        <v>6</v>
      </c>
      <c r="AH57" s="3">
        <v>1.01</v>
      </c>
      <c r="AI57" s="3">
        <v>3.5000000000000003E-2</v>
      </c>
      <c r="AJ57" s="3">
        <v>0.17</v>
      </c>
      <c r="AK57" s="3">
        <v>0.2</v>
      </c>
      <c r="AL57" s="3">
        <v>2.9</v>
      </c>
      <c r="AM57" s="3">
        <v>1.33</v>
      </c>
      <c r="AN57" s="3">
        <v>0.02</v>
      </c>
      <c r="AP57" s="3">
        <v>1.1000000000000001</v>
      </c>
      <c r="AQ57" s="3">
        <v>0.06</v>
      </c>
      <c r="AR57" s="3">
        <v>3.7</v>
      </c>
    </row>
    <row r="58" spans="1:44" x14ac:dyDescent="0.25">
      <c r="A58" s="3">
        <v>76</v>
      </c>
      <c r="B58" s="16">
        <v>0.3</v>
      </c>
      <c r="C58" s="18">
        <v>169</v>
      </c>
      <c r="D58" s="3">
        <v>25.57</v>
      </c>
      <c r="E58" s="3">
        <v>25.71</v>
      </c>
      <c r="F58" s="3">
        <v>125.2</v>
      </c>
      <c r="G58" s="3">
        <v>24.8</v>
      </c>
      <c r="H58" s="3">
        <v>0.79</v>
      </c>
      <c r="I58" s="3">
        <v>19</v>
      </c>
      <c r="J58" s="3">
        <v>38.1</v>
      </c>
      <c r="K58" s="3">
        <v>27.9</v>
      </c>
      <c r="L58" s="3">
        <v>0.4</v>
      </c>
      <c r="M58" s="3"/>
      <c r="N58" s="3">
        <v>10.8</v>
      </c>
      <c r="O58" s="3">
        <v>803</v>
      </c>
      <c r="P58" s="3">
        <v>1.34</v>
      </c>
      <c r="R58" s="3">
        <v>8.5</v>
      </c>
      <c r="T58" s="3">
        <v>24.1</v>
      </c>
      <c r="U58" s="3">
        <v>34</v>
      </c>
      <c r="V58" s="3">
        <v>0.54</v>
      </c>
      <c r="X58" s="3">
        <v>3.49</v>
      </c>
      <c r="Y58" s="3">
        <v>17</v>
      </c>
      <c r="Z58" s="3">
        <v>0.36</v>
      </c>
      <c r="AA58" s="3">
        <v>4.8000000000000001E-2</v>
      </c>
      <c r="AB58" s="3">
        <v>29.1</v>
      </c>
      <c r="AE58" s="3">
        <v>86.1</v>
      </c>
      <c r="AF58" s="3">
        <v>5.0000000000000001E-3</v>
      </c>
      <c r="AG58" s="3">
        <v>7</v>
      </c>
      <c r="AH58" s="3">
        <v>0.96</v>
      </c>
      <c r="AI58" s="3">
        <v>1.9E-2</v>
      </c>
      <c r="AJ58" s="3">
        <v>0.14000000000000001</v>
      </c>
      <c r="AK58" s="3">
        <v>0.2</v>
      </c>
      <c r="AL58" s="3">
        <v>3.4</v>
      </c>
      <c r="AM58" s="3">
        <v>1.33</v>
      </c>
      <c r="AN58" s="3" t="s">
        <v>142</v>
      </c>
      <c r="AP58" s="3">
        <v>1.3</v>
      </c>
      <c r="AQ58" s="3">
        <v>0.03</v>
      </c>
      <c r="AR58" s="3">
        <v>3.8</v>
      </c>
    </row>
    <row r="59" spans="1:44" x14ac:dyDescent="0.25">
      <c r="A59" s="3">
        <v>77</v>
      </c>
      <c r="B59" s="16">
        <v>1.1000000000000001</v>
      </c>
      <c r="C59" s="18">
        <v>173</v>
      </c>
      <c r="D59" s="3">
        <v>15.47</v>
      </c>
      <c r="E59" s="3">
        <v>40.33</v>
      </c>
      <c r="F59" s="3">
        <v>101</v>
      </c>
      <c r="G59" s="3">
        <v>34.200000000000003</v>
      </c>
      <c r="H59" s="3">
        <v>0.76</v>
      </c>
      <c r="I59" s="3">
        <v>7</v>
      </c>
      <c r="J59" s="3">
        <v>25.6</v>
      </c>
      <c r="K59" s="3">
        <v>23.7</v>
      </c>
      <c r="L59" s="3">
        <v>0.33</v>
      </c>
      <c r="M59" s="3"/>
      <c r="N59" s="3">
        <v>8.1</v>
      </c>
      <c r="O59" s="3">
        <v>449</v>
      </c>
      <c r="P59" s="3">
        <v>1.1599999999999999</v>
      </c>
      <c r="R59" s="3">
        <v>13.8</v>
      </c>
      <c r="T59" s="3">
        <v>28.3</v>
      </c>
      <c r="U59" s="3">
        <v>35.299999999999997</v>
      </c>
      <c r="V59" s="3">
        <v>0.35</v>
      </c>
      <c r="X59" s="3">
        <v>4.95</v>
      </c>
      <c r="Y59" s="3">
        <v>16</v>
      </c>
      <c r="Z59" s="3">
        <v>0.42</v>
      </c>
      <c r="AA59" s="3">
        <v>3.5999999999999997E-2</v>
      </c>
      <c r="AB59" s="3">
        <v>24.5</v>
      </c>
      <c r="AE59" s="3">
        <v>134.9</v>
      </c>
      <c r="AF59" s="3">
        <v>6.0000000000000001E-3</v>
      </c>
      <c r="AG59" s="3">
        <v>6</v>
      </c>
      <c r="AH59" s="3">
        <v>1.24</v>
      </c>
      <c r="AI59" s="3">
        <v>3.5999999999999997E-2</v>
      </c>
      <c r="AJ59" s="3">
        <v>0.18</v>
      </c>
      <c r="AK59" s="3">
        <v>0.7</v>
      </c>
      <c r="AL59" s="3">
        <v>2.8</v>
      </c>
      <c r="AM59" s="3">
        <v>1.1200000000000001</v>
      </c>
      <c r="AN59" s="3" t="s">
        <v>142</v>
      </c>
      <c r="AP59" s="3">
        <v>0.9</v>
      </c>
      <c r="AQ59" s="3">
        <v>0.04</v>
      </c>
      <c r="AR59" s="3">
        <v>5.6</v>
      </c>
    </row>
    <row r="60" spans="1:44" x14ac:dyDescent="0.25">
      <c r="A60" s="3">
        <v>78</v>
      </c>
      <c r="B60" s="16">
        <v>0.9</v>
      </c>
      <c r="C60" s="18">
        <v>160</v>
      </c>
      <c r="D60" s="3">
        <v>18.45</v>
      </c>
      <c r="E60" s="3">
        <v>19.940000000000001</v>
      </c>
      <c r="F60" s="3">
        <v>81.8</v>
      </c>
      <c r="G60" s="3">
        <v>10.8</v>
      </c>
      <c r="H60" s="3">
        <v>1.06</v>
      </c>
      <c r="I60" s="3">
        <v>15</v>
      </c>
      <c r="J60" s="3">
        <v>23.1</v>
      </c>
      <c r="K60" s="3">
        <v>20.6</v>
      </c>
      <c r="L60" s="3">
        <v>0.39</v>
      </c>
      <c r="M60" s="3"/>
      <c r="N60" s="3">
        <v>6.1</v>
      </c>
      <c r="O60" s="3">
        <v>158</v>
      </c>
      <c r="P60" s="3">
        <v>1.45</v>
      </c>
      <c r="R60" s="3">
        <v>6.7</v>
      </c>
      <c r="T60" s="3">
        <v>24.7</v>
      </c>
      <c r="U60" s="3">
        <v>36.1</v>
      </c>
      <c r="V60" s="3">
        <v>0.51</v>
      </c>
      <c r="X60" s="3">
        <v>3.24</v>
      </c>
      <c r="Y60" s="3">
        <v>19</v>
      </c>
      <c r="Z60" s="3">
        <v>0.46</v>
      </c>
      <c r="AA60" s="3">
        <v>4.8000000000000001E-2</v>
      </c>
      <c r="AB60" s="3">
        <v>25.1</v>
      </c>
      <c r="AE60" s="3">
        <v>91.3</v>
      </c>
      <c r="AF60" s="3">
        <v>7.0000000000000001E-3</v>
      </c>
      <c r="AG60" s="3">
        <v>6</v>
      </c>
      <c r="AH60" s="3">
        <v>1.21</v>
      </c>
      <c r="AI60" s="3">
        <v>2.7E-2</v>
      </c>
      <c r="AJ60" s="3">
        <v>0.21</v>
      </c>
      <c r="AK60" s="3">
        <v>0.6</v>
      </c>
      <c r="AL60" s="3">
        <v>3.3</v>
      </c>
      <c r="AM60" s="3">
        <v>0.54</v>
      </c>
      <c r="AN60" s="3" t="s">
        <v>142</v>
      </c>
      <c r="AP60" s="3">
        <v>0.5</v>
      </c>
      <c r="AQ60" s="3">
        <v>0.02</v>
      </c>
      <c r="AR60" s="3">
        <v>4.5999999999999996</v>
      </c>
    </row>
    <row r="61" spans="1:44" x14ac:dyDescent="0.25">
      <c r="A61" s="3">
        <v>79</v>
      </c>
      <c r="B61" s="16">
        <v>0.1</v>
      </c>
      <c r="C61" s="18">
        <v>69</v>
      </c>
      <c r="D61" s="3">
        <v>7.72</v>
      </c>
      <c r="E61" s="3">
        <v>19.71</v>
      </c>
      <c r="F61" s="3">
        <v>54.6</v>
      </c>
      <c r="G61" s="3">
        <v>9.1</v>
      </c>
      <c r="H61" s="3">
        <v>0.49</v>
      </c>
      <c r="I61" s="3">
        <v>7</v>
      </c>
      <c r="J61" s="3">
        <v>15.3</v>
      </c>
      <c r="K61" s="3">
        <v>14.8</v>
      </c>
      <c r="L61" s="3">
        <v>0.21</v>
      </c>
      <c r="M61" s="3"/>
      <c r="N61" s="3">
        <v>3.1</v>
      </c>
      <c r="O61" s="3">
        <v>228</v>
      </c>
      <c r="P61" s="3">
        <v>0.48</v>
      </c>
      <c r="R61" s="3">
        <v>5.3</v>
      </c>
      <c r="T61" s="3">
        <v>15.2</v>
      </c>
      <c r="U61" s="3">
        <v>20.8</v>
      </c>
      <c r="V61" s="3">
        <v>0.14000000000000001</v>
      </c>
      <c r="X61" s="3">
        <v>1.0900000000000001</v>
      </c>
      <c r="Y61" s="3">
        <v>4</v>
      </c>
      <c r="Z61" s="3">
        <v>0.27</v>
      </c>
      <c r="AA61" s="3">
        <v>1.9E-2</v>
      </c>
      <c r="AB61" s="3">
        <v>11.8</v>
      </c>
      <c r="AE61" s="3">
        <v>66.2</v>
      </c>
      <c r="AF61" s="3">
        <v>4.0000000000000001E-3</v>
      </c>
      <c r="AG61" s="3">
        <v>4</v>
      </c>
      <c r="AH61" s="3">
        <v>0.72</v>
      </c>
      <c r="AI61" s="3">
        <v>5.1999999999999998E-2</v>
      </c>
      <c r="AJ61" s="3">
        <v>0.18</v>
      </c>
      <c r="AK61" s="3">
        <v>0.5</v>
      </c>
      <c r="AL61" s="3">
        <v>0.9</v>
      </c>
      <c r="AM61" s="3">
        <v>0.43</v>
      </c>
      <c r="AN61" s="3" t="s">
        <v>142</v>
      </c>
      <c r="AP61" s="3" t="s">
        <v>143</v>
      </c>
      <c r="AQ61" s="3">
        <v>0.03</v>
      </c>
      <c r="AR61" s="3">
        <v>3.8</v>
      </c>
    </row>
    <row r="62" spans="1:44" x14ac:dyDescent="0.25">
      <c r="A62" s="3">
        <v>85</v>
      </c>
      <c r="B62" s="16">
        <v>1</v>
      </c>
      <c r="C62" s="18">
        <v>215</v>
      </c>
      <c r="D62" s="3">
        <v>7.81</v>
      </c>
      <c r="E62" s="3">
        <v>42.64</v>
      </c>
      <c r="F62" s="3">
        <v>76.7</v>
      </c>
      <c r="G62" s="3">
        <v>10.7</v>
      </c>
      <c r="H62" s="3">
        <v>0.21</v>
      </c>
      <c r="I62" s="3">
        <v>13</v>
      </c>
      <c r="J62" s="3">
        <v>11.2</v>
      </c>
      <c r="K62" s="3">
        <v>13.8</v>
      </c>
      <c r="L62" s="3">
        <v>0.37</v>
      </c>
      <c r="M62" s="3"/>
      <c r="N62" s="3">
        <v>3.2</v>
      </c>
      <c r="O62" s="3">
        <v>64</v>
      </c>
      <c r="P62" s="3">
        <v>1.03</v>
      </c>
      <c r="R62" s="3">
        <v>11.7</v>
      </c>
      <c r="T62" s="3">
        <v>25.8</v>
      </c>
      <c r="U62" s="3">
        <v>82.3</v>
      </c>
      <c r="V62" s="3">
        <v>0.17</v>
      </c>
      <c r="X62" s="3">
        <v>1.37</v>
      </c>
      <c r="Y62" s="3">
        <v>8</v>
      </c>
      <c r="Z62" s="3">
        <v>0.91</v>
      </c>
      <c r="AA62" s="3">
        <v>1.0999999999999999E-2</v>
      </c>
      <c r="AB62" s="3">
        <v>12.5</v>
      </c>
      <c r="AE62" s="3">
        <v>141.69999999999999</v>
      </c>
      <c r="AF62" s="3">
        <v>4.0000000000000001E-3</v>
      </c>
      <c r="AG62" s="3">
        <v>2</v>
      </c>
      <c r="AH62" s="3">
        <v>2.4300000000000002</v>
      </c>
      <c r="AI62" s="3">
        <v>3.6999999999999998E-2</v>
      </c>
      <c r="AJ62" s="3">
        <v>0.61</v>
      </c>
      <c r="AK62" s="3">
        <v>1.1000000000000001</v>
      </c>
      <c r="AL62" s="3">
        <v>1.7</v>
      </c>
      <c r="AM62" s="3">
        <v>0.49</v>
      </c>
      <c r="AN62" s="3" t="s">
        <v>142</v>
      </c>
      <c r="AP62" s="3">
        <v>0.1</v>
      </c>
      <c r="AQ62" s="3">
        <v>0.04</v>
      </c>
      <c r="AR62" s="3">
        <v>8.9</v>
      </c>
    </row>
    <row r="63" spans="1:44" x14ac:dyDescent="0.25">
      <c r="A63" s="3">
        <v>86</v>
      </c>
      <c r="B63" s="16">
        <v>0.1</v>
      </c>
      <c r="C63" s="18">
        <v>187</v>
      </c>
      <c r="D63" s="3">
        <v>10.72</v>
      </c>
      <c r="E63" s="3">
        <v>28.42</v>
      </c>
      <c r="F63" s="3">
        <v>47.5</v>
      </c>
      <c r="G63" s="3">
        <v>1.8</v>
      </c>
      <c r="H63" s="3">
        <v>0.19</v>
      </c>
      <c r="I63" s="3">
        <v>11</v>
      </c>
      <c r="J63" s="3">
        <v>14.5</v>
      </c>
      <c r="K63" s="3">
        <v>16.3</v>
      </c>
      <c r="L63" s="3">
        <v>0.46</v>
      </c>
      <c r="M63" s="3"/>
      <c r="N63" s="3">
        <v>2.9</v>
      </c>
      <c r="O63" s="3">
        <v>108</v>
      </c>
      <c r="P63" s="3">
        <v>1.04</v>
      </c>
      <c r="R63" s="3">
        <v>3.8</v>
      </c>
      <c r="T63" s="3">
        <v>28</v>
      </c>
      <c r="U63" s="3">
        <v>56.7</v>
      </c>
      <c r="V63" s="3">
        <v>0.11</v>
      </c>
      <c r="X63" s="3">
        <v>0.75</v>
      </c>
      <c r="Y63" s="3">
        <v>6</v>
      </c>
      <c r="Z63" s="3">
        <v>0.56999999999999995</v>
      </c>
      <c r="AA63" s="3">
        <v>3.9E-2</v>
      </c>
      <c r="AB63" s="3">
        <v>24.1</v>
      </c>
      <c r="AE63" s="3">
        <v>37.9</v>
      </c>
      <c r="AF63" s="3">
        <v>2E-3</v>
      </c>
      <c r="AG63" s="3">
        <v>4</v>
      </c>
      <c r="AH63" s="3">
        <v>1.39</v>
      </c>
      <c r="AI63" s="3">
        <v>4.3999999999999997E-2</v>
      </c>
      <c r="AJ63" s="3">
        <v>0.32</v>
      </c>
      <c r="AK63" s="3">
        <v>0.5</v>
      </c>
      <c r="AL63" s="3">
        <v>1.3</v>
      </c>
      <c r="AM63" s="3">
        <v>0.33</v>
      </c>
      <c r="AN63" s="3" t="s">
        <v>142</v>
      </c>
      <c r="AP63" s="3" t="s">
        <v>143</v>
      </c>
      <c r="AQ63" s="3">
        <v>0.08</v>
      </c>
      <c r="AR63" s="3">
        <v>5.0999999999999996</v>
      </c>
    </row>
    <row r="64" spans="1:44" x14ac:dyDescent="0.25">
      <c r="A64" s="3">
        <v>87</v>
      </c>
      <c r="B64" s="16">
        <v>1.1000000000000001</v>
      </c>
      <c r="C64" s="18">
        <v>176</v>
      </c>
      <c r="D64" s="3">
        <v>26.51</v>
      </c>
      <c r="E64" s="3">
        <v>35.21</v>
      </c>
      <c r="F64" s="3">
        <v>89.4</v>
      </c>
      <c r="G64" s="3">
        <v>19.600000000000001</v>
      </c>
      <c r="H64" s="3">
        <v>0.74</v>
      </c>
      <c r="I64" s="3">
        <v>40</v>
      </c>
      <c r="J64" s="3">
        <v>71.599999999999994</v>
      </c>
      <c r="K64" s="3">
        <v>47.7</v>
      </c>
      <c r="L64" s="3">
        <v>0.59</v>
      </c>
      <c r="M64" s="3"/>
      <c r="N64" s="3">
        <v>11</v>
      </c>
      <c r="O64" s="3">
        <v>372</v>
      </c>
      <c r="P64" s="3">
        <v>2.04</v>
      </c>
      <c r="R64" s="3">
        <v>4.5999999999999996</v>
      </c>
      <c r="T64" s="3">
        <v>25.7</v>
      </c>
      <c r="U64" s="3">
        <v>53.7</v>
      </c>
      <c r="V64" s="3">
        <v>0.42</v>
      </c>
      <c r="X64" s="3">
        <v>0.76</v>
      </c>
      <c r="Y64" s="3">
        <v>27</v>
      </c>
      <c r="Z64" s="3">
        <v>0.57999999999999996</v>
      </c>
      <c r="AA64" s="3">
        <v>3.9E-2</v>
      </c>
      <c r="AB64" s="3">
        <v>20.399999999999999</v>
      </c>
      <c r="AE64" s="3">
        <v>169.9</v>
      </c>
      <c r="AF64" s="3">
        <v>0.02</v>
      </c>
      <c r="AG64" s="3">
        <v>4</v>
      </c>
      <c r="AH64" s="3">
        <v>1.64</v>
      </c>
      <c r="AI64" s="3">
        <v>0.02</v>
      </c>
      <c r="AJ64" s="3">
        <v>0.22</v>
      </c>
      <c r="AK64" s="3">
        <v>0.7</v>
      </c>
      <c r="AL64" s="3">
        <v>3.8</v>
      </c>
      <c r="AM64" s="3">
        <v>0.7</v>
      </c>
      <c r="AN64" s="3" t="s">
        <v>142</v>
      </c>
      <c r="AP64" s="3">
        <v>0.3</v>
      </c>
      <c r="AQ64" s="3">
        <v>7.0000000000000007E-2</v>
      </c>
      <c r="AR64" s="3">
        <v>6.4</v>
      </c>
    </row>
    <row r="65" spans="1:44" x14ac:dyDescent="0.25">
      <c r="A65" s="3">
        <v>88</v>
      </c>
      <c r="B65" s="16">
        <v>2.1</v>
      </c>
      <c r="C65" s="18">
        <v>59</v>
      </c>
      <c r="D65" s="3">
        <v>39.53</v>
      </c>
      <c r="E65" s="3">
        <v>30.53</v>
      </c>
      <c r="F65" s="3">
        <v>71.099999999999994</v>
      </c>
      <c r="G65" s="3">
        <v>11.6</v>
      </c>
      <c r="H65" s="3">
        <v>1.1200000000000001</v>
      </c>
      <c r="I65" s="3">
        <v>35</v>
      </c>
      <c r="J65" s="3">
        <v>69.599999999999994</v>
      </c>
      <c r="K65" s="3">
        <v>54.9</v>
      </c>
      <c r="L65" s="3">
        <v>0.56000000000000005</v>
      </c>
      <c r="M65" s="3"/>
      <c r="N65" s="3">
        <v>11.4</v>
      </c>
      <c r="O65" s="3">
        <v>236</v>
      </c>
      <c r="P65" s="3">
        <v>2.2999999999999998</v>
      </c>
      <c r="R65" s="3">
        <v>3.7</v>
      </c>
      <c r="T65" s="3">
        <v>20.100000000000001</v>
      </c>
      <c r="U65" s="3">
        <v>25.7</v>
      </c>
      <c r="V65" s="3">
        <v>0.15</v>
      </c>
      <c r="X65" s="3">
        <v>0.6</v>
      </c>
      <c r="Y65" s="3">
        <v>37</v>
      </c>
      <c r="Z65" s="3">
        <v>0.42</v>
      </c>
      <c r="AA65" s="3">
        <v>2.5999999999999999E-2</v>
      </c>
      <c r="AB65" s="3">
        <v>18.7</v>
      </c>
      <c r="AE65" s="3">
        <v>206.8</v>
      </c>
      <c r="AF65" s="3">
        <v>3.5000000000000003E-2</v>
      </c>
      <c r="AG65" s="3">
        <v>5</v>
      </c>
      <c r="AH65" s="3">
        <v>1.69</v>
      </c>
      <c r="AI65" s="3">
        <v>0.02</v>
      </c>
      <c r="AJ65" s="3">
        <v>0.1</v>
      </c>
      <c r="AK65" s="3">
        <v>0.4</v>
      </c>
      <c r="AL65" s="3">
        <v>4.5999999999999996</v>
      </c>
      <c r="AM65" s="3">
        <v>0.39</v>
      </c>
      <c r="AN65" s="3" t="s">
        <v>142</v>
      </c>
      <c r="AP65" s="3">
        <v>0.3</v>
      </c>
      <c r="AQ65" s="3">
        <v>0.04</v>
      </c>
      <c r="AR65" s="3">
        <v>6.1</v>
      </c>
    </row>
    <row r="66" spans="1:44" x14ac:dyDescent="0.25">
      <c r="A66" s="3">
        <v>89</v>
      </c>
      <c r="B66" s="16">
        <v>8.1</v>
      </c>
      <c r="C66" s="18">
        <v>83</v>
      </c>
      <c r="D66" s="3">
        <v>33.19</v>
      </c>
      <c r="E66" s="3">
        <v>14.84</v>
      </c>
      <c r="F66" s="3">
        <v>63.1</v>
      </c>
      <c r="G66" s="3">
        <v>13.5</v>
      </c>
      <c r="H66" s="3">
        <v>1.1499999999999999</v>
      </c>
      <c r="I66" s="3">
        <v>30</v>
      </c>
      <c r="J66" s="3">
        <v>32.799999999999997</v>
      </c>
      <c r="K66" s="3">
        <v>36.1</v>
      </c>
      <c r="L66" s="3">
        <v>0.5</v>
      </c>
      <c r="M66" s="3"/>
      <c r="N66" s="3">
        <v>7.8</v>
      </c>
      <c r="O66" s="3">
        <v>278</v>
      </c>
      <c r="P66" s="3">
        <v>2.65</v>
      </c>
      <c r="R66" s="3">
        <v>2.1</v>
      </c>
      <c r="T66" s="3">
        <v>8.6999999999999993</v>
      </c>
      <c r="U66" s="3">
        <v>23.5</v>
      </c>
      <c r="V66" s="3">
        <v>0.16</v>
      </c>
      <c r="X66" s="3">
        <v>0.37</v>
      </c>
      <c r="Y66" s="3">
        <v>48</v>
      </c>
      <c r="Z66" s="3">
        <v>0.33</v>
      </c>
      <c r="AA66" s="3">
        <v>0.02</v>
      </c>
      <c r="AB66" s="3">
        <v>21.8</v>
      </c>
      <c r="AE66" s="3">
        <v>316.39999999999998</v>
      </c>
      <c r="AF66" s="3">
        <v>6.0999999999999999E-2</v>
      </c>
      <c r="AG66" s="3">
        <v>4</v>
      </c>
      <c r="AH66" s="3">
        <v>1.61</v>
      </c>
      <c r="AI66" s="3">
        <v>1.4E-2</v>
      </c>
      <c r="AJ66" s="3">
        <v>7.0000000000000007E-2</v>
      </c>
      <c r="AK66" s="3">
        <v>0.3</v>
      </c>
      <c r="AL66" s="3">
        <v>5.5</v>
      </c>
      <c r="AM66" s="3">
        <v>0.16</v>
      </c>
      <c r="AN66" s="3" t="s">
        <v>142</v>
      </c>
      <c r="AP66" s="3" t="s">
        <v>143</v>
      </c>
      <c r="AQ66" s="3" t="s">
        <v>142</v>
      </c>
      <c r="AR66" s="3">
        <v>5.2</v>
      </c>
    </row>
    <row r="67" spans="1:44" x14ac:dyDescent="0.25">
      <c r="A67" s="3">
        <v>90</v>
      </c>
      <c r="B67" s="16">
        <v>5.5</v>
      </c>
      <c r="C67" s="18">
        <v>111</v>
      </c>
      <c r="D67" s="3">
        <v>37.86</v>
      </c>
      <c r="E67" s="3">
        <v>13.09</v>
      </c>
      <c r="F67" s="3">
        <v>66.3</v>
      </c>
      <c r="G67" s="3">
        <v>15.3</v>
      </c>
      <c r="H67" s="3">
        <v>1.22</v>
      </c>
      <c r="I67" s="3">
        <v>56</v>
      </c>
      <c r="J67" s="3">
        <v>33.1</v>
      </c>
      <c r="K67" s="3">
        <v>31</v>
      </c>
      <c r="L67" s="3">
        <v>0.5</v>
      </c>
      <c r="M67" s="3"/>
      <c r="N67" s="3">
        <v>9.6</v>
      </c>
      <c r="O67" s="3">
        <v>279</v>
      </c>
      <c r="P67" s="3">
        <v>2.62</v>
      </c>
      <c r="R67" s="3">
        <v>1.1000000000000001</v>
      </c>
      <c r="T67" s="3">
        <v>8</v>
      </c>
      <c r="U67" s="3">
        <v>28.3</v>
      </c>
      <c r="V67" s="3">
        <v>0.1</v>
      </c>
      <c r="X67" s="3">
        <v>0.31</v>
      </c>
      <c r="Y67" s="3">
        <v>45</v>
      </c>
      <c r="Z67" s="3">
        <v>0.34</v>
      </c>
      <c r="AA67" s="3">
        <v>3.4000000000000002E-2</v>
      </c>
      <c r="AB67" s="3">
        <v>19.399999999999999</v>
      </c>
      <c r="AE67" s="3">
        <v>437.3</v>
      </c>
      <c r="AF67" s="3">
        <v>4.2999999999999997E-2</v>
      </c>
      <c r="AG67" s="3">
        <v>3</v>
      </c>
      <c r="AH67" s="3">
        <v>1.43</v>
      </c>
      <c r="AI67" s="3">
        <v>1.4E-2</v>
      </c>
      <c r="AJ67" s="3">
        <v>7.0000000000000007E-2</v>
      </c>
      <c r="AK67" s="3">
        <v>0.3</v>
      </c>
      <c r="AL67" s="3">
        <v>4.7</v>
      </c>
      <c r="AM67" s="3">
        <v>0.13</v>
      </c>
      <c r="AN67" s="3" t="s">
        <v>142</v>
      </c>
      <c r="AP67" s="3">
        <v>0.3</v>
      </c>
      <c r="AQ67" s="3">
        <v>0.05</v>
      </c>
      <c r="AR67" s="3">
        <v>4.5</v>
      </c>
    </row>
    <row r="68" spans="1:44" x14ac:dyDescent="0.25">
      <c r="A68" s="3">
        <v>91</v>
      </c>
      <c r="B68" s="16">
        <v>3.1</v>
      </c>
      <c r="C68" s="18">
        <v>170</v>
      </c>
      <c r="D68" s="3">
        <v>6.05</v>
      </c>
      <c r="E68" s="3">
        <v>43.9</v>
      </c>
      <c r="F68" s="3">
        <v>79.599999999999994</v>
      </c>
      <c r="G68" s="3">
        <v>10.1</v>
      </c>
      <c r="H68" s="3">
        <v>0.27</v>
      </c>
      <c r="I68" s="3">
        <v>34</v>
      </c>
      <c r="J68" s="3">
        <v>23.7</v>
      </c>
      <c r="K68" s="3">
        <v>20.2</v>
      </c>
      <c r="L68" s="3">
        <v>0.33</v>
      </c>
      <c r="M68" s="3"/>
      <c r="N68" s="3">
        <v>2.9</v>
      </c>
      <c r="O68" s="3">
        <v>125</v>
      </c>
      <c r="P68" s="3">
        <v>0.69</v>
      </c>
      <c r="R68" s="3">
        <v>7.1</v>
      </c>
      <c r="T68" s="3">
        <v>33.700000000000003</v>
      </c>
      <c r="U68" s="3">
        <v>41.8</v>
      </c>
      <c r="V68" s="3">
        <v>0.09</v>
      </c>
      <c r="X68" s="3">
        <v>0.85</v>
      </c>
      <c r="Y68" s="3">
        <v>5</v>
      </c>
      <c r="Z68" s="3">
        <v>0.61</v>
      </c>
      <c r="AA68" s="3">
        <v>8.9999999999999993E-3</v>
      </c>
      <c r="AB68" s="3">
        <v>10.4</v>
      </c>
      <c r="AE68" s="3">
        <v>89.2</v>
      </c>
      <c r="AF68" s="3">
        <v>4.0000000000000001E-3</v>
      </c>
      <c r="AG68" s="3">
        <v>5</v>
      </c>
      <c r="AH68" s="3">
        <v>2.27</v>
      </c>
      <c r="AI68" s="3">
        <v>2.8000000000000001E-2</v>
      </c>
      <c r="AJ68" s="3">
        <v>0.93</v>
      </c>
      <c r="AK68" s="3">
        <v>0.6</v>
      </c>
      <c r="AL68" s="3">
        <v>0.9</v>
      </c>
      <c r="AM68" s="3">
        <v>1.33</v>
      </c>
      <c r="AN68" s="3" t="s">
        <v>142</v>
      </c>
      <c r="AP68" s="3" t="s">
        <v>143</v>
      </c>
      <c r="AQ68" s="3">
        <v>0.08</v>
      </c>
      <c r="AR68" s="3">
        <v>9.8000000000000007</v>
      </c>
    </row>
    <row r="69" spans="1:44" x14ac:dyDescent="0.25">
      <c r="A69" s="9">
        <v>300</v>
      </c>
      <c r="B69" s="22">
        <v>1.5</v>
      </c>
      <c r="C69" s="21">
        <v>263</v>
      </c>
      <c r="D69" s="8">
        <v>6.48</v>
      </c>
      <c r="E69" s="8">
        <v>47.78</v>
      </c>
      <c r="F69" s="9">
        <v>61.4</v>
      </c>
      <c r="G69" s="8">
        <v>12.8</v>
      </c>
      <c r="H69" s="8">
        <v>0.25</v>
      </c>
      <c r="I69" s="8">
        <v>17</v>
      </c>
      <c r="J69" s="8">
        <v>36.5</v>
      </c>
      <c r="K69" s="8">
        <v>27.1</v>
      </c>
      <c r="L69" s="8">
        <v>0.44</v>
      </c>
      <c r="M69" s="8"/>
      <c r="N69" s="8">
        <v>4.0999999999999996</v>
      </c>
      <c r="O69" s="8">
        <v>78</v>
      </c>
      <c r="P69" s="8">
        <v>0.5</v>
      </c>
      <c r="R69" s="9">
        <v>10</v>
      </c>
      <c r="T69" s="8">
        <v>26.8</v>
      </c>
      <c r="U69" s="8">
        <v>127.8</v>
      </c>
      <c r="V69" s="8">
        <v>7.0000000000000007E-2</v>
      </c>
      <c r="X69" s="8">
        <v>0.91</v>
      </c>
      <c r="Y69" s="8">
        <v>4</v>
      </c>
      <c r="Z69" s="8">
        <v>0.99</v>
      </c>
      <c r="AA69" s="8">
        <v>1.6E-2</v>
      </c>
      <c r="AB69" s="8">
        <v>10.7</v>
      </c>
      <c r="AE69" s="8">
        <v>123.1</v>
      </c>
      <c r="AF69" s="8">
        <v>4.0000000000000001E-3</v>
      </c>
      <c r="AG69" s="8" t="s">
        <v>146</v>
      </c>
      <c r="AH69" s="8">
        <v>2.84</v>
      </c>
      <c r="AI69" s="8">
        <v>0.16800000000000001</v>
      </c>
      <c r="AJ69" s="8">
        <v>0.98</v>
      </c>
      <c r="AK69" s="8">
        <v>0.2</v>
      </c>
      <c r="AL69" s="8">
        <v>0.9</v>
      </c>
      <c r="AM69" s="8">
        <v>0.69</v>
      </c>
      <c r="AN69" s="8" t="s">
        <v>142</v>
      </c>
      <c r="AP69" s="8">
        <v>0.8</v>
      </c>
      <c r="AQ69" s="8" t="s">
        <v>142</v>
      </c>
      <c r="AR69" s="8">
        <v>8.3000000000000007</v>
      </c>
    </row>
    <row r="70" spans="1:44" x14ac:dyDescent="0.25">
      <c r="A70" s="9">
        <v>301</v>
      </c>
      <c r="B70" s="22">
        <v>5</v>
      </c>
      <c r="C70" s="21">
        <v>206</v>
      </c>
      <c r="D70" s="8">
        <v>19.23</v>
      </c>
      <c r="E70" s="8">
        <v>61.2</v>
      </c>
      <c r="F70" s="9">
        <v>210.4</v>
      </c>
      <c r="G70" s="8">
        <v>15</v>
      </c>
      <c r="H70" s="8">
        <v>0.45</v>
      </c>
      <c r="I70" s="8">
        <v>8</v>
      </c>
      <c r="J70" s="8">
        <v>54.2</v>
      </c>
      <c r="K70" s="8">
        <v>39.5</v>
      </c>
      <c r="L70" s="8">
        <v>0.7</v>
      </c>
      <c r="M70" s="8"/>
      <c r="N70" s="8">
        <v>4.2</v>
      </c>
      <c r="O70" s="8">
        <v>178</v>
      </c>
      <c r="P70" s="8">
        <v>1.82</v>
      </c>
      <c r="R70" s="9">
        <v>10.4</v>
      </c>
      <c r="T70" s="8">
        <v>47.2</v>
      </c>
      <c r="U70" s="8">
        <v>185.8</v>
      </c>
      <c r="V70" s="8">
        <v>0.16</v>
      </c>
      <c r="X70" s="8">
        <v>1.37</v>
      </c>
      <c r="Y70" s="8">
        <v>14</v>
      </c>
      <c r="Z70" s="8">
        <v>0.84</v>
      </c>
      <c r="AA70" s="8">
        <v>2.4E-2</v>
      </c>
      <c r="AB70" s="8">
        <v>20.6</v>
      </c>
      <c r="AE70" s="8">
        <v>280.5</v>
      </c>
      <c r="AF70" s="8">
        <v>2.1000000000000001E-2</v>
      </c>
      <c r="AG70" s="8">
        <v>4</v>
      </c>
      <c r="AH70" s="8">
        <v>3.01</v>
      </c>
      <c r="AI70" s="8">
        <v>7.6999999999999999E-2</v>
      </c>
      <c r="AJ70" s="8">
        <v>0.42</v>
      </c>
      <c r="AK70" s="8">
        <v>0.3</v>
      </c>
      <c r="AL70" s="8">
        <v>2.5</v>
      </c>
      <c r="AM70" s="8">
        <v>0.72</v>
      </c>
      <c r="AN70" s="8" t="s">
        <v>142</v>
      </c>
      <c r="AP70" s="8">
        <v>1.3</v>
      </c>
      <c r="AQ70" s="8" t="s">
        <v>142</v>
      </c>
      <c r="AR70" s="8">
        <v>14.1</v>
      </c>
    </row>
    <row r="71" spans="1:44" x14ac:dyDescent="0.25">
      <c r="A71" s="9">
        <v>302</v>
      </c>
      <c r="B71" s="22">
        <v>4.8</v>
      </c>
      <c r="C71" s="21">
        <v>245</v>
      </c>
      <c r="D71" s="8">
        <v>41.12</v>
      </c>
      <c r="E71" s="8">
        <v>39.03</v>
      </c>
      <c r="F71" s="9">
        <v>118.7</v>
      </c>
      <c r="G71" s="8">
        <v>25.9</v>
      </c>
      <c r="H71" s="8">
        <v>0.59</v>
      </c>
      <c r="I71" s="8">
        <v>8</v>
      </c>
      <c r="J71" s="8">
        <v>79.5</v>
      </c>
      <c r="K71" s="8">
        <v>75.8</v>
      </c>
      <c r="L71" s="8">
        <v>0.56000000000000005</v>
      </c>
      <c r="M71" s="8"/>
      <c r="N71" s="8">
        <v>9.1</v>
      </c>
      <c r="O71" s="8">
        <v>247</v>
      </c>
      <c r="P71" s="8">
        <v>2.6</v>
      </c>
      <c r="R71" s="9">
        <v>9.6</v>
      </c>
      <c r="T71" s="8">
        <v>19.100000000000001</v>
      </c>
      <c r="U71" s="8">
        <v>32.1</v>
      </c>
      <c r="V71" s="8">
        <v>0.24</v>
      </c>
      <c r="X71" s="8">
        <v>0.57999999999999996</v>
      </c>
      <c r="Y71" s="8">
        <v>23</v>
      </c>
      <c r="Z71" s="8">
        <v>0.41</v>
      </c>
      <c r="AA71" s="8">
        <v>4.4999999999999998E-2</v>
      </c>
      <c r="AB71" s="8">
        <v>25.3</v>
      </c>
      <c r="AE71" s="8">
        <v>122.6</v>
      </c>
      <c r="AF71" s="8">
        <v>1.2999999999999999E-2</v>
      </c>
      <c r="AG71" s="8">
        <v>4</v>
      </c>
      <c r="AH71" s="8">
        <v>1.51</v>
      </c>
      <c r="AI71" s="8">
        <v>1.7000000000000001E-2</v>
      </c>
      <c r="AJ71" s="8">
        <v>0.14000000000000001</v>
      </c>
      <c r="AK71" s="8">
        <v>0.6</v>
      </c>
      <c r="AL71" s="8">
        <v>3.3</v>
      </c>
      <c r="AM71" s="8">
        <v>0.91</v>
      </c>
      <c r="AN71" s="8">
        <v>0.04</v>
      </c>
      <c r="AP71" s="8">
        <v>1.7</v>
      </c>
      <c r="AQ71" s="8">
        <v>0.09</v>
      </c>
      <c r="AR71" s="8">
        <v>6</v>
      </c>
    </row>
    <row r="72" spans="1:44" x14ac:dyDescent="0.25">
      <c r="A72" s="9">
        <v>303</v>
      </c>
      <c r="B72" s="22">
        <v>3.8</v>
      </c>
      <c r="C72" s="21">
        <v>178</v>
      </c>
      <c r="D72" s="8">
        <v>29.76</v>
      </c>
      <c r="E72" s="8">
        <v>19.86</v>
      </c>
      <c r="F72" s="9">
        <v>85.2</v>
      </c>
      <c r="G72" s="8">
        <v>17.7</v>
      </c>
      <c r="H72" s="8">
        <v>0.48</v>
      </c>
      <c r="I72" s="8">
        <v>30</v>
      </c>
      <c r="J72" s="8">
        <v>47.5</v>
      </c>
      <c r="K72" s="8">
        <v>47.8</v>
      </c>
      <c r="L72" s="8">
        <v>0.49</v>
      </c>
      <c r="M72" s="8"/>
      <c r="N72" s="8">
        <v>7</v>
      </c>
      <c r="O72" s="8">
        <v>165</v>
      </c>
      <c r="P72" s="8">
        <v>2.15</v>
      </c>
      <c r="R72" s="9">
        <v>3.7</v>
      </c>
      <c r="T72" s="8">
        <v>14.1</v>
      </c>
      <c r="U72" s="8">
        <v>43.7</v>
      </c>
      <c r="V72" s="8">
        <v>0.08</v>
      </c>
      <c r="X72" s="8">
        <v>0.48</v>
      </c>
      <c r="Y72" s="8">
        <v>27</v>
      </c>
      <c r="Z72" s="8">
        <v>0.44</v>
      </c>
      <c r="AA72" s="8">
        <v>3.4000000000000002E-2</v>
      </c>
      <c r="AB72" s="8">
        <v>17.600000000000001</v>
      </c>
      <c r="AE72" s="8">
        <v>267.10000000000002</v>
      </c>
      <c r="AF72" s="8">
        <v>2.1999999999999999E-2</v>
      </c>
      <c r="AG72" s="8">
        <v>2</v>
      </c>
      <c r="AH72" s="8">
        <v>1.67</v>
      </c>
      <c r="AI72" s="8">
        <v>2.8000000000000001E-2</v>
      </c>
      <c r="AJ72" s="8">
        <v>0.14000000000000001</v>
      </c>
      <c r="AK72" s="8">
        <v>0.5</v>
      </c>
      <c r="AL72" s="8">
        <v>3.3</v>
      </c>
      <c r="AM72" s="8">
        <v>0.51</v>
      </c>
      <c r="AN72" s="8" t="s">
        <v>142</v>
      </c>
      <c r="AP72" s="8">
        <v>0.7</v>
      </c>
      <c r="AQ72" s="8">
        <v>0.03</v>
      </c>
      <c r="AR72" s="8">
        <v>6.5</v>
      </c>
    </row>
    <row r="73" spans="1:44" x14ac:dyDescent="0.25">
      <c r="A73" s="9">
        <v>304</v>
      </c>
      <c r="B73" s="22">
        <v>3.1</v>
      </c>
      <c r="C73" s="21">
        <v>88</v>
      </c>
      <c r="D73" s="8">
        <v>15.32</v>
      </c>
      <c r="E73" s="8">
        <v>32.26</v>
      </c>
      <c r="F73" s="9">
        <v>52.3</v>
      </c>
      <c r="G73" s="8">
        <v>7.5</v>
      </c>
      <c r="H73" s="8">
        <v>0.37</v>
      </c>
      <c r="I73" s="8">
        <v>11</v>
      </c>
      <c r="J73" s="8">
        <v>28.5</v>
      </c>
      <c r="K73" s="8">
        <v>31.6</v>
      </c>
      <c r="L73" s="8">
        <v>0.28000000000000003</v>
      </c>
      <c r="M73" s="8"/>
      <c r="N73" s="8">
        <v>4.5</v>
      </c>
      <c r="O73" s="8">
        <v>109</v>
      </c>
      <c r="P73" s="8">
        <v>1.07</v>
      </c>
      <c r="R73" s="9">
        <v>2.1</v>
      </c>
      <c r="T73" s="8">
        <v>13</v>
      </c>
      <c r="U73" s="8">
        <v>33.9</v>
      </c>
      <c r="V73" s="8">
        <v>0.1</v>
      </c>
      <c r="X73" s="8">
        <v>0.56000000000000005</v>
      </c>
      <c r="Y73" s="8">
        <v>17</v>
      </c>
      <c r="Z73" s="8">
        <v>0.32</v>
      </c>
      <c r="AA73" s="8">
        <v>1.7000000000000001E-2</v>
      </c>
      <c r="AB73" s="8">
        <v>13.6</v>
      </c>
      <c r="AE73" s="8">
        <v>204.6</v>
      </c>
      <c r="AF73" s="8">
        <v>2.4E-2</v>
      </c>
      <c r="AG73" s="8">
        <v>2</v>
      </c>
      <c r="AH73" s="8">
        <v>1.1499999999999999</v>
      </c>
      <c r="AI73" s="8">
        <v>4.8000000000000001E-2</v>
      </c>
      <c r="AJ73" s="8">
        <v>0.2</v>
      </c>
      <c r="AK73" s="8">
        <v>0.4</v>
      </c>
      <c r="AL73" s="8">
        <v>1.8</v>
      </c>
      <c r="AM73" s="8">
        <v>0.64</v>
      </c>
      <c r="AN73" s="8" t="s">
        <v>142</v>
      </c>
      <c r="AP73" s="8">
        <v>0.7</v>
      </c>
      <c r="AQ73" s="8" t="s">
        <v>142</v>
      </c>
      <c r="AR73" s="8">
        <v>4.5</v>
      </c>
    </row>
    <row r="74" spans="1:44" x14ac:dyDescent="0.25">
      <c r="A74" s="9">
        <v>305</v>
      </c>
      <c r="B74" s="22">
        <v>3.7</v>
      </c>
      <c r="C74" s="21">
        <v>110</v>
      </c>
      <c r="D74" s="8">
        <v>12.28</v>
      </c>
      <c r="E74" s="8">
        <v>11.12</v>
      </c>
      <c r="F74" s="9">
        <v>35.5</v>
      </c>
      <c r="G74" s="8">
        <v>10.199999999999999</v>
      </c>
      <c r="H74" s="8">
        <v>0.5</v>
      </c>
      <c r="I74" s="8">
        <v>13</v>
      </c>
      <c r="J74" s="8">
        <v>11</v>
      </c>
      <c r="K74" s="8">
        <v>15.5</v>
      </c>
      <c r="L74" s="8">
        <v>0.28999999999999998</v>
      </c>
      <c r="M74" s="8"/>
      <c r="N74" s="8">
        <v>4</v>
      </c>
      <c r="O74" s="8">
        <v>177</v>
      </c>
      <c r="P74" s="8">
        <v>1.34</v>
      </c>
      <c r="R74" s="9">
        <v>3.8</v>
      </c>
      <c r="T74" s="8">
        <v>9.6</v>
      </c>
      <c r="U74" s="8">
        <v>108.9</v>
      </c>
      <c r="V74" s="8">
        <v>0.03</v>
      </c>
      <c r="X74" s="8">
        <v>0.21</v>
      </c>
      <c r="Y74" s="8">
        <v>24</v>
      </c>
      <c r="Z74" s="8">
        <v>0.35</v>
      </c>
      <c r="AA74" s="8">
        <v>8.9999999999999993E-3</v>
      </c>
      <c r="AB74" s="8">
        <v>11.7</v>
      </c>
      <c r="AE74" s="8">
        <v>847.7</v>
      </c>
      <c r="AF74" s="8">
        <v>3.2000000000000001E-2</v>
      </c>
      <c r="AG74" s="8" t="s">
        <v>146</v>
      </c>
      <c r="AH74" s="8">
        <v>1.22</v>
      </c>
      <c r="AI74" s="8">
        <v>2.9000000000000001E-2</v>
      </c>
      <c r="AJ74" s="8">
        <v>0.1</v>
      </c>
      <c r="AK74" s="8">
        <v>0.2</v>
      </c>
      <c r="AL74" s="8">
        <v>2.7</v>
      </c>
      <c r="AM74" s="8">
        <v>0.17</v>
      </c>
      <c r="AN74" s="8" t="s">
        <v>142</v>
      </c>
      <c r="AP74" s="8">
        <v>0.7</v>
      </c>
      <c r="AQ74" s="8">
        <v>0.02</v>
      </c>
      <c r="AR74" s="8">
        <v>3.4</v>
      </c>
    </row>
    <row r="75" spans="1:44" x14ac:dyDescent="0.25">
      <c r="A75" s="9">
        <v>306</v>
      </c>
      <c r="B75" s="22">
        <v>2.5</v>
      </c>
      <c r="C75" s="21">
        <v>176</v>
      </c>
      <c r="D75" s="8">
        <v>9.5500000000000007</v>
      </c>
      <c r="E75" s="8">
        <v>32.619999999999997</v>
      </c>
      <c r="F75" s="9">
        <v>34.299999999999997</v>
      </c>
      <c r="G75" s="8">
        <v>5.3</v>
      </c>
      <c r="H75" s="8">
        <v>0.27</v>
      </c>
      <c r="I75" s="8">
        <v>10</v>
      </c>
      <c r="J75" s="8">
        <v>8.8000000000000007</v>
      </c>
      <c r="K75" s="8">
        <v>12.4</v>
      </c>
      <c r="L75" s="8">
        <v>0.23</v>
      </c>
      <c r="M75" s="8"/>
      <c r="N75" s="8">
        <v>3</v>
      </c>
      <c r="O75" s="8">
        <v>107</v>
      </c>
      <c r="P75" s="8">
        <v>0.95</v>
      </c>
      <c r="R75" s="9">
        <v>3.4</v>
      </c>
      <c r="T75" s="8">
        <v>13.6</v>
      </c>
      <c r="U75" s="8">
        <v>75.2</v>
      </c>
      <c r="V75" s="8">
        <v>0.09</v>
      </c>
      <c r="X75" s="8">
        <v>0.42</v>
      </c>
      <c r="Y75" s="8">
        <v>16</v>
      </c>
      <c r="Z75" s="8">
        <v>0.41</v>
      </c>
      <c r="AA75" s="8">
        <v>3.0000000000000001E-3</v>
      </c>
      <c r="AB75" s="8">
        <v>12.5</v>
      </c>
      <c r="AE75" s="8">
        <v>198</v>
      </c>
      <c r="AF75" s="8">
        <v>2.4E-2</v>
      </c>
      <c r="AG75" s="8">
        <v>1</v>
      </c>
      <c r="AH75" s="8">
        <v>1.49</v>
      </c>
      <c r="AI75" s="8">
        <v>2.5000000000000001E-2</v>
      </c>
      <c r="AJ75" s="8">
        <v>0.36</v>
      </c>
      <c r="AK75" s="8">
        <v>0.2</v>
      </c>
      <c r="AL75" s="8">
        <v>2</v>
      </c>
      <c r="AM75" s="8">
        <v>0.82</v>
      </c>
      <c r="AN75" s="8" t="s">
        <v>142</v>
      </c>
      <c r="AP75" s="8">
        <v>0.5</v>
      </c>
      <c r="AQ75" s="8" t="s">
        <v>142</v>
      </c>
      <c r="AR75" s="8">
        <v>4</v>
      </c>
    </row>
    <row r="76" spans="1:44" x14ac:dyDescent="0.25">
      <c r="A76" s="9">
        <v>307</v>
      </c>
      <c r="B76" s="22">
        <v>2.4</v>
      </c>
      <c r="C76" s="21">
        <v>83</v>
      </c>
      <c r="D76" s="8">
        <v>5.45</v>
      </c>
      <c r="E76" s="8">
        <v>34.85</v>
      </c>
      <c r="F76" s="9">
        <v>59.6</v>
      </c>
      <c r="G76" s="8">
        <v>7.5</v>
      </c>
      <c r="H76" s="8">
        <v>0.15</v>
      </c>
      <c r="I76" s="8">
        <v>7</v>
      </c>
      <c r="J76" s="8">
        <v>6.7</v>
      </c>
      <c r="K76" s="8">
        <v>10</v>
      </c>
      <c r="L76" s="8">
        <v>0.19</v>
      </c>
      <c r="M76" s="8"/>
      <c r="N76" s="8">
        <v>3</v>
      </c>
      <c r="O76" s="8">
        <v>285</v>
      </c>
      <c r="P76" s="8">
        <v>0.87</v>
      </c>
      <c r="R76" s="9">
        <v>2.9</v>
      </c>
      <c r="T76" s="8">
        <v>10.1</v>
      </c>
      <c r="U76" s="8">
        <v>25.8</v>
      </c>
      <c r="V76" s="8">
        <v>0.31</v>
      </c>
      <c r="X76" s="8">
        <v>1.88</v>
      </c>
      <c r="Y76" s="8">
        <v>12</v>
      </c>
      <c r="Z76" s="8">
        <v>0.39</v>
      </c>
      <c r="AA76" s="8">
        <v>1.2999999999999999E-2</v>
      </c>
      <c r="AB76" s="8">
        <v>11.5</v>
      </c>
      <c r="AE76" s="8">
        <v>75.3</v>
      </c>
      <c r="AF76" s="8">
        <v>1.2E-2</v>
      </c>
      <c r="AG76" s="8">
        <v>2</v>
      </c>
      <c r="AH76" s="8">
        <v>1.61</v>
      </c>
      <c r="AI76" s="8">
        <v>3.2000000000000001E-2</v>
      </c>
      <c r="AJ76" s="8">
        <v>0.56000000000000005</v>
      </c>
      <c r="AK76" s="8">
        <v>0.3</v>
      </c>
      <c r="AL76" s="8">
        <v>1.2</v>
      </c>
      <c r="AM76" s="8">
        <v>0.76</v>
      </c>
      <c r="AN76" s="8" t="s">
        <v>142</v>
      </c>
      <c r="AP76" s="8">
        <v>0.5</v>
      </c>
      <c r="AQ76" s="8" t="s">
        <v>142</v>
      </c>
      <c r="AR76" s="8">
        <v>6</v>
      </c>
    </row>
    <row r="77" spans="1:44" x14ac:dyDescent="0.25">
      <c r="A77" s="9">
        <v>309</v>
      </c>
      <c r="B77" s="22">
        <v>3.9</v>
      </c>
      <c r="C77" s="21">
        <v>174</v>
      </c>
      <c r="D77" s="8">
        <v>24.11</v>
      </c>
      <c r="E77" s="8">
        <v>23.97</v>
      </c>
      <c r="F77" s="9">
        <v>102.8</v>
      </c>
      <c r="G77" s="8">
        <v>16.899999999999999</v>
      </c>
      <c r="H77" s="8">
        <v>0.42</v>
      </c>
      <c r="I77" s="8">
        <v>11</v>
      </c>
      <c r="J77" s="8">
        <v>36.1</v>
      </c>
      <c r="K77" s="8">
        <v>34.5</v>
      </c>
      <c r="L77" s="8">
        <v>0.4</v>
      </c>
      <c r="M77" s="8"/>
      <c r="N77" s="8">
        <v>6.9</v>
      </c>
      <c r="O77" s="8">
        <v>194</v>
      </c>
      <c r="P77" s="8">
        <v>1.94</v>
      </c>
      <c r="R77" s="9">
        <v>3</v>
      </c>
      <c r="T77" s="8">
        <v>11</v>
      </c>
      <c r="U77" s="8">
        <v>43.1</v>
      </c>
      <c r="V77" s="8">
        <v>0.08</v>
      </c>
      <c r="X77" s="8">
        <v>0.55000000000000004</v>
      </c>
      <c r="Y77" s="8">
        <v>22</v>
      </c>
      <c r="Z77" s="8">
        <v>0.4</v>
      </c>
      <c r="AA77" s="8">
        <v>3.5000000000000003E-2</v>
      </c>
      <c r="AB77" s="8">
        <v>16.5</v>
      </c>
      <c r="AE77" s="8">
        <v>247.8</v>
      </c>
      <c r="AF77" s="8">
        <v>1.6E-2</v>
      </c>
      <c r="AG77" s="8">
        <v>3</v>
      </c>
      <c r="AH77" s="8">
        <v>1.61</v>
      </c>
      <c r="AI77" s="8">
        <v>1.2E-2</v>
      </c>
      <c r="AJ77" s="8">
        <v>0.11</v>
      </c>
      <c r="AK77" s="8">
        <v>0.7</v>
      </c>
      <c r="AL77" s="8">
        <v>2.9</v>
      </c>
      <c r="AM77" s="8">
        <v>0.97</v>
      </c>
      <c r="AN77" s="8" t="s">
        <v>142</v>
      </c>
      <c r="AP77" s="8">
        <v>1</v>
      </c>
      <c r="AQ77" s="8" t="s">
        <v>142</v>
      </c>
      <c r="AR77" s="8">
        <v>5.7</v>
      </c>
    </row>
    <row r="78" spans="1:44" x14ac:dyDescent="0.25">
      <c r="A78" s="9">
        <v>310</v>
      </c>
      <c r="B78" s="22">
        <v>2.7</v>
      </c>
      <c r="C78" s="21">
        <v>201</v>
      </c>
      <c r="D78" s="8">
        <v>36.9</v>
      </c>
      <c r="E78" s="8">
        <v>20.58</v>
      </c>
      <c r="F78" s="9">
        <v>88.8</v>
      </c>
      <c r="G78" s="8">
        <v>13.2</v>
      </c>
      <c r="H78" s="8">
        <v>0.73</v>
      </c>
      <c r="I78" s="8">
        <v>32</v>
      </c>
      <c r="J78" s="8">
        <v>36.700000000000003</v>
      </c>
      <c r="K78" s="8">
        <v>35.700000000000003</v>
      </c>
      <c r="L78" s="8">
        <v>0.49</v>
      </c>
      <c r="M78" s="8"/>
      <c r="N78" s="8">
        <v>10.8</v>
      </c>
      <c r="O78" s="8">
        <v>336</v>
      </c>
      <c r="P78" s="8">
        <v>2.41</v>
      </c>
      <c r="R78" s="9">
        <v>1.4</v>
      </c>
      <c r="T78" s="8">
        <v>10.199999999999999</v>
      </c>
      <c r="U78" s="8">
        <v>34.5</v>
      </c>
      <c r="V78" s="8">
        <v>0.27</v>
      </c>
      <c r="X78" s="8">
        <v>0.39</v>
      </c>
      <c r="Y78" s="8">
        <v>37</v>
      </c>
      <c r="Z78" s="8">
        <v>0.47</v>
      </c>
      <c r="AA78" s="8">
        <v>0.05</v>
      </c>
      <c r="AB78" s="8">
        <v>19.3</v>
      </c>
      <c r="AE78" s="8">
        <v>308.89999999999998</v>
      </c>
      <c r="AF78" s="8">
        <v>3.5999999999999997E-2</v>
      </c>
      <c r="AG78" s="8">
        <v>2</v>
      </c>
      <c r="AH78" s="8">
        <v>1.5</v>
      </c>
      <c r="AI78" s="8">
        <v>1.7999999999999999E-2</v>
      </c>
      <c r="AJ78" s="8">
        <v>0.1</v>
      </c>
      <c r="AK78" s="8">
        <v>0.3</v>
      </c>
      <c r="AL78" s="8">
        <v>3.8</v>
      </c>
      <c r="AM78" s="8">
        <v>0.28999999999999998</v>
      </c>
      <c r="AN78" s="8" t="s">
        <v>142</v>
      </c>
      <c r="AP78" s="8">
        <v>0.6</v>
      </c>
      <c r="AQ78" s="8">
        <v>0.03</v>
      </c>
      <c r="AR78" s="8">
        <v>5</v>
      </c>
    </row>
    <row r="79" spans="1:44" x14ac:dyDescent="0.25">
      <c r="A79" s="9">
        <v>311</v>
      </c>
      <c r="B79" s="22">
        <v>3.9</v>
      </c>
      <c r="C79" s="21">
        <v>63</v>
      </c>
      <c r="D79" s="8">
        <v>20.67</v>
      </c>
      <c r="E79" s="8">
        <v>36.68</v>
      </c>
      <c r="F79" s="9">
        <v>79.8</v>
      </c>
      <c r="G79" s="8">
        <v>4.8</v>
      </c>
      <c r="H79" s="8">
        <v>0.33</v>
      </c>
      <c r="I79" s="8">
        <v>9</v>
      </c>
      <c r="J79" s="8">
        <v>35.700000000000003</v>
      </c>
      <c r="K79" s="8">
        <v>29</v>
      </c>
      <c r="L79" s="8">
        <v>0.37</v>
      </c>
      <c r="M79" s="8"/>
      <c r="N79" s="8">
        <v>4.8</v>
      </c>
      <c r="O79" s="8">
        <v>146</v>
      </c>
      <c r="P79" s="8">
        <v>1.29</v>
      </c>
      <c r="R79" s="9">
        <v>5.4</v>
      </c>
      <c r="T79" s="8">
        <v>23</v>
      </c>
      <c r="U79" s="8">
        <v>19</v>
      </c>
      <c r="V79" s="8">
        <v>0.11</v>
      </c>
      <c r="X79" s="8">
        <v>0.57999999999999996</v>
      </c>
      <c r="Y79" s="8">
        <v>9</v>
      </c>
      <c r="Z79" s="8">
        <v>0.37</v>
      </c>
      <c r="AA79" s="8">
        <v>2.8000000000000001E-2</v>
      </c>
      <c r="AB79" s="8">
        <v>20</v>
      </c>
      <c r="AE79" s="8">
        <v>100.1</v>
      </c>
      <c r="AF79" s="8">
        <v>7.0000000000000001E-3</v>
      </c>
      <c r="AG79" s="8">
        <v>4</v>
      </c>
      <c r="AH79" s="8">
        <v>1.05</v>
      </c>
      <c r="AI79" s="8">
        <v>5.3999999999999999E-2</v>
      </c>
      <c r="AJ79" s="8">
        <v>0.17</v>
      </c>
      <c r="AK79" s="8">
        <v>0.4</v>
      </c>
      <c r="AL79" s="8">
        <v>1.6</v>
      </c>
      <c r="AM79" s="8">
        <v>0.35</v>
      </c>
      <c r="AN79" s="8" t="s">
        <v>142</v>
      </c>
      <c r="AP79" s="8">
        <v>0.9</v>
      </c>
      <c r="AQ79" s="8">
        <v>0.03</v>
      </c>
      <c r="AR79" s="8">
        <v>4.7</v>
      </c>
    </row>
    <row r="80" spans="1:44" x14ac:dyDescent="0.25">
      <c r="A80" s="9">
        <v>312</v>
      </c>
      <c r="B80" s="22">
        <v>0.1</v>
      </c>
      <c r="C80" s="21">
        <v>78</v>
      </c>
      <c r="D80" s="8">
        <v>14.21</v>
      </c>
      <c r="E80" s="8">
        <v>23.59</v>
      </c>
      <c r="F80" s="9">
        <v>53.5</v>
      </c>
      <c r="G80" s="8">
        <v>10.199999999999999</v>
      </c>
      <c r="H80" s="8">
        <v>0.3</v>
      </c>
      <c r="I80" s="8">
        <v>9</v>
      </c>
      <c r="J80" s="8">
        <v>20.7</v>
      </c>
      <c r="K80" s="8">
        <v>21.3</v>
      </c>
      <c r="L80" s="8">
        <v>0.31</v>
      </c>
      <c r="M80" s="8"/>
      <c r="N80" s="8">
        <v>3.5</v>
      </c>
      <c r="O80" s="8">
        <v>64</v>
      </c>
      <c r="P80" s="8">
        <v>0.92</v>
      </c>
      <c r="R80" s="9">
        <v>3.9</v>
      </c>
      <c r="T80" s="8">
        <v>18.100000000000001</v>
      </c>
      <c r="U80" s="8">
        <v>30.3</v>
      </c>
      <c r="V80" s="8">
        <v>0.08</v>
      </c>
      <c r="X80" s="8">
        <v>0.61</v>
      </c>
      <c r="Y80" s="8">
        <v>10</v>
      </c>
      <c r="Z80" s="8">
        <v>0.26</v>
      </c>
      <c r="AA80" s="8">
        <v>0.02</v>
      </c>
      <c r="AB80" s="8">
        <v>14.4</v>
      </c>
      <c r="AE80" s="8">
        <v>95.1</v>
      </c>
      <c r="AF80" s="8">
        <v>8.0000000000000002E-3</v>
      </c>
      <c r="AG80" s="8">
        <v>3</v>
      </c>
      <c r="AH80" s="8">
        <v>0.9</v>
      </c>
      <c r="AI80" s="8">
        <v>9.2999999999999999E-2</v>
      </c>
      <c r="AJ80" s="8">
        <v>0.23</v>
      </c>
      <c r="AK80" s="8">
        <v>0.4</v>
      </c>
      <c r="AL80" s="8">
        <v>1.3</v>
      </c>
      <c r="AM80" s="8">
        <v>0.76</v>
      </c>
      <c r="AN80" s="8" t="s">
        <v>142</v>
      </c>
      <c r="AP80" s="8">
        <v>1.3</v>
      </c>
      <c r="AQ80" s="8">
        <v>0.02</v>
      </c>
      <c r="AR80" s="8">
        <v>3.4</v>
      </c>
    </row>
    <row r="81" spans="1:44" x14ac:dyDescent="0.25">
      <c r="A81" s="9">
        <v>313</v>
      </c>
      <c r="B81" s="22">
        <v>0.4</v>
      </c>
      <c r="C81" s="21">
        <v>73</v>
      </c>
      <c r="D81" s="8">
        <v>13.68</v>
      </c>
      <c r="E81" s="8">
        <v>37.590000000000003</v>
      </c>
      <c r="F81" s="9">
        <v>73.2</v>
      </c>
      <c r="G81" s="8">
        <v>7</v>
      </c>
      <c r="H81" s="8">
        <v>0.24</v>
      </c>
      <c r="I81" s="8">
        <v>25</v>
      </c>
      <c r="J81" s="8">
        <v>28.8</v>
      </c>
      <c r="K81" s="8">
        <v>21.8</v>
      </c>
      <c r="L81" s="8">
        <v>0.37</v>
      </c>
      <c r="M81" s="8"/>
      <c r="N81" s="8">
        <v>3.2</v>
      </c>
      <c r="O81" s="8">
        <v>81</v>
      </c>
      <c r="P81" s="8">
        <v>1</v>
      </c>
      <c r="R81" s="9">
        <v>6.2</v>
      </c>
      <c r="T81" s="8">
        <v>29.3</v>
      </c>
      <c r="U81" s="8">
        <v>37.799999999999997</v>
      </c>
      <c r="V81" s="8">
        <v>0.16</v>
      </c>
      <c r="X81" s="8">
        <v>0.92</v>
      </c>
      <c r="Y81" s="8">
        <v>6</v>
      </c>
      <c r="Z81" s="8">
        <v>0.39</v>
      </c>
      <c r="AA81" s="8">
        <v>1.4999999999999999E-2</v>
      </c>
      <c r="AB81" s="8">
        <v>14</v>
      </c>
      <c r="AE81" s="8">
        <v>101.3</v>
      </c>
      <c r="AF81" s="8">
        <v>4.0000000000000001E-3</v>
      </c>
      <c r="AG81" s="8">
        <v>5</v>
      </c>
      <c r="AH81" s="8">
        <v>1.32</v>
      </c>
      <c r="AI81" s="8">
        <v>0.11799999999999999</v>
      </c>
      <c r="AJ81" s="8">
        <v>0.18</v>
      </c>
      <c r="AK81" s="8">
        <v>0.3</v>
      </c>
      <c r="AL81" s="8">
        <v>1.2</v>
      </c>
      <c r="AM81" s="8">
        <v>0.36</v>
      </c>
      <c r="AN81" s="8" t="s">
        <v>142</v>
      </c>
      <c r="AP81" s="8">
        <v>1.3</v>
      </c>
      <c r="AQ81" s="8" t="s">
        <v>142</v>
      </c>
      <c r="AR81" s="8">
        <v>6.4</v>
      </c>
    </row>
    <row r="82" spans="1:44" x14ac:dyDescent="0.25">
      <c r="A82" s="9">
        <v>314</v>
      </c>
      <c r="B82" s="22">
        <v>0.1</v>
      </c>
      <c r="C82" s="21">
        <v>332</v>
      </c>
      <c r="D82" s="8">
        <v>23.69</v>
      </c>
      <c r="E82" s="8">
        <v>45.72</v>
      </c>
      <c r="F82" s="9">
        <v>66</v>
      </c>
      <c r="G82" s="8">
        <v>24</v>
      </c>
      <c r="H82" s="8">
        <v>0.26</v>
      </c>
      <c r="I82" s="8">
        <v>10</v>
      </c>
      <c r="J82" s="8">
        <v>28.3</v>
      </c>
      <c r="K82" s="8">
        <v>19.600000000000001</v>
      </c>
      <c r="L82" s="8">
        <v>0.37</v>
      </c>
      <c r="M82" s="8"/>
      <c r="N82" s="8">
        <v>5</v>
      </c>
      <c r="O82" s="8">
        <v>59</v>
      </c>
      <c r="P82" s="8">
        <v>0.85</v>
      </c>
      <c r="R82" s="9">
        <v>7.9</v>
      </c>
      <c r="T82" s="8">
        <v>27</v>
      </c>
      <c r="U82" s="8">
        <v>156.30000000000001</v>
      </c>
      <c r="V82" s="8">
        <v>0.12</v>
      </c>
      <c r="X82" s="8">
        <v>1.04</v>
      </c>
      <c r="Y82" s="8">
        <v>6</v>
      </c>
      <c r="Z82" s="8">
        <v>0.64</v>
      </c>
      <c r="AA82" s="8">
        <v>0.03</v>
      </c>
      <c r="AB82" s="8">
        <v>17</v>
      </c>
      <c r="AE82" s="8">
        <v>457.1</v>
      </c>
      <c r="AF82" s="8">
        <v>3.0000000000000001E-3</v>
      </c>
      <c r="AG82" s="8">
        <v>3</v>
      </c>
      <c r="AH82" s="8">
        <v>2.27</v>
      </c>
      <c r="AI82" s="8">
        <v>9.7000000000000003E-2</v>
      </c>
      <c r="AJ82" s="8">
        <v>0.59</v>
      </c>
      <c r="AK82" s="8">
        <v>0.4</v>
      </c>
      <c r="AL82" s="8">
        <v>1.2</v>
      </c>
      <c r="AM82" s="8">
        <v>1.42</v>
      </c>
      <c r="AN82" s="8" t="s">
        <v>142</v>
      </c>
      <c r="AP82" s="8">
        <v>2.6</v>
      </c>
      <c r="AQ82" s="8">
        <v>0.05</v>
      </c>
      <c r="AR82" s="8">
        <v>5.7</v>
      </c>
    </row>
    <row r="83" spans="1:44" x14ac:dyDescent="0.25">
      <c r="A83" s="9">
        <v>315</v>
      </c>
      <c r="B83" s="22">
        <v>9.8000000000000007</v>
      </c>
      <c r="C83" s="21">
        <v>160</v>
      </c>
      <c r="D83" s="8">
        <v>28.03</v>
      </c>
      <c r="E83" s="8">
        <v>10.38</v>
      </c>
      <c r="F83" s="9">
        <v>67.3</v>
      </c>
      <c r="G83" s="8">
        <v>15.8</v>
      </c>
      <c r="H83" s="8">
        <v>0.12</v>
      </c>
      <c r="I83" s="8">
        <v>9</v>
      </c>
      <c r="J83" s="8">
        <v>36.5</v>
      </c>
      <c r="K83" s="8">
        <v>24.4</v>
      </c>
      <c r="L83" s="8">
        <v>0.55000000000000004</v>
      </c>
      <c r="M83" s="8"/>
      <c r="N83" s="8">
        <v>7.7</v>
      </c>
      <c r="O83" s="8">
        <v>470</v>
      </c>
      <c r="P83" s="8">
        <v>2.2200000000000002</v>
      </c>
      <c r="R83" s="9">
        <v>1.7</v>
      </c>
      <c r="T83" s="8">
        <v>7.1</v>
      </c>
      <c r="U83" s="8">
        <v>10.3</v>
      </c>
      <c r="V83" s="8">
        <v>0.23</v>
      </c>
      <c r="X83" s="8">
        <v>0.33</v>
      </c>
      <c r="Y83" s="8">
        <v>12</v>
      </c>
      <c r="Z83" s="8">
        <v>0.18</v>
      </c>
      <c r="AA83" s="8">
        <v>0.06</v>
      </c>
      <c r="AB83" s="8">
        <v>21</v>
      </c>
      <c r="AE83" s="8">
        <v>40.5</v>
      </c>
      <c r="AF83" s="8">
        <v>2E-3</v>
      </c>
      <c r="AG83" s="8">
        <v>2</v>
      </c>
      <c r="AH83" s="8">
        <v>1.03</v>
      </c>
      <c r="AI83" s="8">
        <v>4.0000000000000001E-3</v>
      </c>
      <c r="AJ83" s="8">
        <v>0.03</v>
      </c>
      <c r="AK83" s="8">
        <v>0.2</v>
      </c>
      <c r="AL83" s="8">
        <v>1.6</v>
      </c>
      <c r="AM83" s="8">
        <v>0.4</v>
      </c>
      <c r="AN83" s="8" t="s">
        <v>142</v>
      </c>
      <c r="AP83" s="8">
        <v>0.6</v>
      </c>
      <c r="AQ83" s="8">
        <v>0.13</v>
      </c>
      <c r="AR83" s="8">
        <v>3.2</v>
      </c>
    </row>
    <row r="84" spans="1:44" x14ac:dyDescent="0.25">
      <c r="A84" s="9">
        <v>316</v>
      </c>
      <c r="B84" s="22">
        <v>0.6</v>
      </c>
      <c r="C84" s="21">
        <v>54</v>
      </c>
      <c r="D84" s="8">
        <v>14.81</v>
      </c>
      <c r="E84" s="8">
        <v>26.33</v>
      </c>
      <c r="F84" s="9">
        <v>61</v>
      </c>
      <c r="G84" s="8">
        <v>6.7</v>
      </c>
      <c r="H84" s="8">
        <v>0.33</v>
      </c>
      <c r="I84" s="8">
        <v>23</v>
      </c>
      <c r="J84" s="8">
        <v>25.4</v>
      </c>
      <c r="K84" s="8">
        <v>25.4</v>
      </c>
      <c r="L84" s="8">
        <v>0.46</v>
      </c>
      <c r="M84" s="8"/>
      <c r="N84" s="8">
        <v>2.8</v>
      </c>
      <c r="O84" s="8">
        <v>46</v>
      </c>
      <c r="P84" s="8">
        <v>1.18</v>
      </c>
      <c r="R84" s="9">
        <v>7.7</v>
      </c>
      <c r="T84" s="8">
        <v>37.200000000000003</v>
      </c>
      <c r="U84" s="8">
        <v>36.700000000000003</v>
      </c>
      <c r="V84" s="8">
        <v>0.06</v>
      </c>
      <c r="X84" s="8">
        <v>1.03</v>
      </c>
      <c r="Y84" s="8">
        <v>9</v>
      </c>
      <c r="Z84" s="8">
        <v>0.44</v>
      </c>
      <c r="AA84" s="8">
        <v>0.01</v>
      </c>
      <c r="AB84" s="8">
        <v>12.3</v>
      </c>
      <c r="AE84" s="8">
        <v>135.19999999999999</v>
      </c>
      <c r="AF84" s="8">
        <v>4.0000000000000001E-3</v>
      </c>
      <c r="AG84" s="8">
        <v>7</v>
      </c>
      <c r="AH84" s="8">
        <v>1.65</v>
      </c>
      <c r="AI84" s="8">
        <v>0.187</v>
      </c>
      <c r="AJ84" s="8">
        <v>0.17</v>
      </c>
      <c r="AK84" s="8">
        <v>0.3</v>
      </c>
      <c r="AL84" s="8">
        <v>1.9</v>
      </c>
      <c r="AM84" s="8">
        <v>0.21</v>
      </c>
      <c r="AN84" s="8" t="s">
        <v>142</v>
      </c>
      <c r="AP84" s="8">
        <v>1.2</v>
      </c>
      <c r="AQ84" s="8" t="s">
        <v>142</v>
      </c>
      <c r="AR84" s="8">
        <v>7.6</v>
      </c>
    </row>
    <row r="85" spans="1:44" x14ac:dyDescent="0.25">
      <c r="A85" s="9">
        <v>317</v>
      </c>
      <c r="B85" s="22">
        <v>0.1</v>
      </c>
      <c r="C85" s="21">
        <v>150</v>
      </c>
      <c r="D85" s="8">
        <v>14.08</v>
      </c>
      <c r="E85" s="8">
        <v>67.8</v>
      </c>
      <c r="F85" s="9">
        <v>153.5</v>
      </c>
      <c r="G85" s="8">
        <v>11.1</v>
      </c>
      <c r="H85" s="8">
        <v>0.5</v>
      </c>
      <c r="I85" s="8">
        <v>12</v>
      </c>
      <c r="J85" s="8">
        <v>29.4</v>
      </c>
      <c r="K85" s="8">
        <v>22.4</v>
      </c>
      <c r="L85" s="8">
        <v>0.73</v>
      </c>
      <c r="M85" s="8"/>
      <c r="N85" s="8">
        <v>14.7</v>
      </c>
      <c r="O85" s="8">
        <v>339</v>
      </c>
      <c r="P85" s="8">
        <v>1.79</v>
      </c>
      <c r="R85" s="9">
        <v>18.5</v>
      </c>
      <c r="T85" s="8">
        <v>39.6</v>
      </c>
      <c r="U85" s="8">
        <v>86.3</v>
      </c>
      <c r="V85" s="8">
        <v>0.09</v>
      </c>
      <c r="X85" s="8">
        <v>1.23</v>
      </c>
      <c r="Y85" s="8">
        <v>19</v>
      </c>
      <c r="Z85" s="8">
        <v>1.95</v>
      </c>
      <c r="AA85" s="8">
        <v>1.9E-2</v>
      </c>
      <c r="AB85" s="8">
        <v>17.600000000000001</v>
      </c>
      <c r="AE85" s="8">
        <v>187.5</v>
      </c>
      <c r="AF85" s="8">
        <v>2.9000000000000001E-2</v>
      </c>
      <c r="AG85" s="8">
        <v>7</v>
      </c>
      <c r="AH85" s="8">
        <v>3.57</v>
      </c>
      <c r="AI85" s="8">
        <v>0.111</v>
      </c>
      <c r="AJ85" s="8">
        <v>0.38</v>
      </c>
      <c r="AK85" s="8">
        <v>2.7</v>
      </c>
      <c r="AL85" s="8">
        <v>2.4</v>
      </c>
      <c r="AM85" s="8">
        <v>0.37</v>
      </c>
      <c r="AN85" s="8" t="s">
        <v>142</v>
      </c>
      <c r="AP85" s="8">
        <v>1.6</v>
      </c>
      <c r="AQ85" s="8">
        <v>0.03</v>
      </c>
      <c r="AR85" s="8">
        <v>19.5</v>
      </c>
    </row>
    <row r="86" spans="1:44" x14ac:dyDescent="0.25">
      <c r="A86" s="9">
        <v>318</v>
      </c>
      <c r="B86" s="22">
        <v>0.5</v>
      </c>
      <c r="C86" s="21">
        <v>141</v>
      </c>
      <c r="D86" s="8">
        <v>20.68</v>
      </c>
      <c r="E86" s="8">
        <v>49.48</v>
      </c>
      <c r="F86" s="9">
        <v>134.9</v>
      </c>
      <c r="G86" s="8">
        <v>17.2</v>
      </c>
      <c r="H86" s="8">
        <v>0.5</v>
      </c>
      <c r="I86" s="8">
        <v>28</v>
      </c>
      <c r="J86" s="8">
        <v>41.8</v>
      </c>
      <c r="K86" s="8">
        <v>32.9</v>
      </c>
      <c r="L86" s="8">
        <v>0.46</v>
      </c>
      <c r="M86" s="8"/>
      <c r="N86" s="8">
        <v>12.9</v>
      </c>
      <c r="O86" s="8">
        <v>132</v>
      </c>
      <c r="P86" s="8">
        <v>1.18</v>
      </c>
      <c r="R86" s="9">
        <v>10.5</v>
      </c>
      <c r="T86" s="8">
        <v>34.9</v>
      </c>
      <c r="U86" s="8">
        <v>119</v>
      </c>
      <c r="V86" s="8">
        <v>0.1</v>
      </c>
      <c r="X86" s="8">
        <v>1.37</v>
      </c>
      <c r="Y86" s="8">
        <v>16</v>
      </c>
      <c r="Z86" s="8">
        <v>0.64</v>
      </c>
      <c r="AA86" s="8">
        <v>2.5000000000000001E-2</v>
      </c>
      <c r="AB86" s="8">
        <v>18.100000000000001</v>
      </c>
      <c r="AE86" s="8">
        <v>215.4</v>
      </c>
      <c r="AF86" s="8">
        <v>1.0999999999999999E-2</v>
      </c>
      <c r="AG86" s="8">
        <v>4</v>
      </c>
      <c r="AH86" s="8">
        <v>2.15</v>
      </c>
      <c r="AI86" s="8">
        <v>8.8999999999999996E-2</v>
      </c>
      <c r="AJ86" s="8">
        <v>0.36</v>
      </c>
      <c r="AK86" s="8">
        <v>0.5</v>
      </c>
      <c r="AL86" s="8">
        <v>2.4</v>
      </c>
      <c r="AM86" s="8">
        <v>0.75</v>
      </c>
      <c r="AN86" s="8" t="s">
        <v>142</v>
      </c>
      <c r="AP86" s="8">
        <v>1.6</v>
      </c>
      <c r="AQ86" s="8">
        <v>7.0000000000000007E-2</v>
      </c>
      <c r="AR86" s="8">
        <v>8.5</v>
      </c>
    </row>
    <row r="87" spans="1:44" x14ac:dyDescent="0.25">
      <c r="A87" s="9">
        <v>319</v>
      </c>
      <c r="B87" s="22">
        <v>0.4</v>
      </c>
      <c r="C87" s="21">
        <v>223</v>
      </c>
      <c r="D87" s="8">
        <v>22.46</v>
      </c>
      <c r="E87" s="8">
        <v>54.6</v>
      </c>
      <c r="F87" s="9">
        <v>83.6</v>
      </c>
      <c r="G87" s="8">
        <v>21.1</v>
      </c>
      <c r="H87" s="8">
        <v>0.49</v>
      </c>
      <c r="I87" s="8">
        <v>8</v>
      </c>
      <c r="J87" s="8">
        <v>37.799999999999997</v>
      </c>
      <c r="K87" s="8">
        <v>17.899999999999999</v>
      </c>
      <c r="L87" s="8">
        <v>0.41</v>
      </c>
      <c r="M87" s="8"/>
      <c r="N87" s="8">
        <v>13.9</v>
      </c>
      <c r="O87" s="8">
        <v>240</v>
      </c>
      <c r="P87" s="8">
        <v>1.0900000000000001</v>
      </c>
      <c r="R87" s="9">
        <v>8</v>
      </c>
      <c r="T87" s="8">
        <v>23.9</v>
      </c>
      <c r="U87" s="8">
        <v>155.30000000000001</v>
      </c>
      <c r="V87" s="8">
        <v>0.26</v>
      </c>
      <c r="X87" s="8">
        <v>0.94</v>
      </c>
      <c r="Y87" s="8">
        <v>12</v>
      </c>
      <c r="Z87" s="8">
        <v>0.56999999999999995</v>
      </c>
      <c r="AA87" s="8">
        <v>3.2000000000000001E-2</v>
      </c>
      <c r="AB87" s="8">
        <v>23.8</v>
      </c>
      <c r="AE87" s="8">
        <v>667.5</v>
      </c>
      <c r="AF87" s="8">
        <v>7.0000000000000001E-3</v>
      </c>
      <c r="AG87" s="8">
        <v>3</v>
      </c>
      <c r="AH87" s="8">
        <v>1.96</v>
      </c>
      <c r="AI87" s="8">
        <v>0.20200000000000001</v>
      </c>
      <c r="AJ87" s="8">
        <v>0.34</v>
      </c>
      <c r="AK87" s="8">
        <v>0.5</v>
      </c>
      <c r="AL87" s="8">
        <v>1.5</v>
      </c>
      <c r="AM87" s="8">
        <v>0.41</v>
      </c>
      <c r="AN87" s="8" t="s">
        <v>142</v>
      </c>
      <c r="AP87" s="8">
        <v>2.1</v>
      </c>
      <c r="AQ87" s="8">
        <v>0.08</v>
      </c>
      <c r="AR87" s="8">
        <v>6.4</v>
      </c>
    </row>
    <row r="88" spans="1:44" x14ac:dyDescent="0.25">
      <c r="A88" s="9">
        <v>320</v>
      </c>
      <c r="B88" s="22">
        <v>2.4</v>
      </c>
      <c r="C88" s="21">
        <v>337</v>
      </c>
      <c r="D88" s="8">
        <v>55.98</v>
      </c>
      <c r="E88" s="8">
        <v>8.66</v>
      </c>
      <c r="F88" s="9">
        <v>113.9</v>
      </c>
      <c r="G88" s="8">
        <v>14.3</v>
      </c>
      <c r="H88" s="8">
        <v>0.33</v>
      </c>
      <c r="I88" s="8">
        <v>19</v>
      </c>
      <c r="J88" s="8">
        <v>185</v>
      </c>
      <c r="K88" s="8">
        <v>49.9</v>
      </c>
      <c r="L88" s="8">
        <v>0.42</v>
      </c>
      <c r="M88" s="8"/>
      <c r="N88" s="8">
        <v>41.6</v>
      </c>
      <c r="O88" s="8">
        <v>283</v>
      </c>
      <c r="P88" s="8">
        <v>2.12</v>
      </c>
      <c r="R88" s="9">
        <v>1.3</v>
      </c>
      <c r="T88" s="8">
        <v>6.7</v>
      </c>
      <c r="U88" s="8">
        <v>18.600000000000001</v>
      </c>
      <c r="V88" s="8">
        <v>0.78</v>
      </c>
      <c r="X88" s="8">
        <v>0.24</v>
      </c>
      <c r="Y88" s="8">
        <v>16</v>
      </c>
      <c r="Z88" s="8">
        <v>0.18</v>
      </c>
      <c r="AA88" s="8">
        <v>6.0999999999999999E-2</v>
      </c>
      <c r="AB88" s="8">
        <v>19.100000000000001</v>
      </c>
      <c r="AE88" s="8">
        <v>47</v>
      </c>
      <c r="AF88" s="8">
        <v>3.0000000000000001E-3</v>
      </c>
      <c r="AG88" s="8" t="s">
        <v>146</v>
      </c>
      <c r="AH88" s="8">
        <v>0.69</v>
      </c>
      <c r="AI88" s="8">
        <v>8.9999999999999993E-3</v>
      </c>
      <c r="AJ88" s="8">
        <v>0.04</v>
      </c>
      <c r="AK88" s="8" t="s">
        <v>143</v>
      </c>
      <c r="AL88" s="8">
        <v>2.4</v>
      </c>
      <c r="AM88" s="8">
        <v>0.1</v>
      </c>
      <c r="AN88" s="8">
        <v>0.03</v>
      </c>
      <c r="AP88" s="8">
        <v>3</v>
      </c>
      <c r="AQ88" s="8">
        <v>0.08</v>
      </c>
      <c r="AR88" s="8">
        <v>2</v>
      </c>
    </row>
    <row r="89" spans="1:44" x14ac:dyDescent="0.25">
      <c r="A89" s="9">
        <v>321</v>
      </c>
      <c r="B89" s="22">
        <v>5.7</v>
      </c>
      <c r="C89" s="21">
        <v>462</v>
      </c>
      <c r="D89" s="8">
        <v>69.900000000000006</v>
      </c>
      <c r="E89" s="8">
        <v>19.3</v>
      </c>
      <c r="F89" s="9">
        <v>120.6</v>
      </c>
      <c r="G89" s="8">
        <v>32.4</v>
      </c>
      <c r="H89" s="8">
        <v>0.36</v>
      </c>
      <c r="I89" s="8">
        <v>52</v>
      </c>
      <c r="J89" s="8">
        <v>114</v>
      </c>
      <c r="K89" s="8">
        <v>35.6</v>
      </c>
      <c r="L89" s="8">
        <v>0.44</v>
      </c>
      <c r="M89" s="8"/>
      <c r="N89" s="8">
        <v>33.299999999999997</v>
      </c>
      <c r="O89" s="8">
        <v>1188</v>
      </c>
      <c r="P89" s="8">
        <v>4.3099999999999996</v>
      </c>
      <c r="R89" s="9">
        <v>2.4</v>
      </c>
      <c r="T89" s="8">
        <v>9.1</v>
      </c>
      <c r="U89" s="8">
        <v>28.2</v>
      </c>
      <c r="V89" s="8">
        <v>0.97</v>
      </c>
      <c r="X89" s="8">
        <v>0.28000000000000003</v>
      </c>
      <c r="Y89" s="8">
        <v>17</v>
      </c>
      <c r="Z89" s="8">
        <v>0.22</v>
      </c>
      <c r="AA89" s="8">
        <v>8.5000000000000006E-2</v>
      </c>
      <c r="AB89" s="8">
        <v>26.8</v>
      </c>
      <c r="AE89" s="8">
        <v>50.7</v>
      </c>
      <c r="AF89" s="8">
        <v>8.9999999999999993E-3</v>
      </c>
      <c r="AG89" s="8">
        <v>3</v>
      </c>
      <c r="AH89" s="8">
        <v>1.1100000000000001</v>
      </c>
      <c r="AI89" s="8">
        <v>4.0000000000000001E-3</v>
      </c>
      <c r="AJ89" s="8">
        <v>0.04</v>
      </c>
      <c r="AK89" s="8">
        <v>0.4</v>
      </c>
      <c r="AL89" s="8">
        <v>2.1</v>
      </c>
      <c r="AM89" s="8">
        <v>0.09</v>
      </c>
      <c r="AN89" s="8" t="s">
        <v>142</v>
      </c>
      <c r="AP89" s="8">
        <v>1.4</v>
      </c>
      <c r="AQ89" s="8">
        <v>0.09</v>
      </c>
      <c r="AR89" s="8">
        <v>3</v>
      </c>
    </row>
    <row r="90" spans="1:44" x14ac:dyDescent="0.25">
      <c r="A90" s="10">
        <v>323</v>
      </c>
      <c r="B90" s="22">
        <v>2.5</v>
      </c>
      <c r="C90" s="21">
        <v>155</v>
      </c>
      <c r="D90" s="8">
        <v>41.19</v>
      </c>
      <c r="E90" s="8">
        <v>17.37</v>
      </c>
      <c r="F90" s="9">
        <v>82.8</v>
      </c>
      <c r="G90" s="8">
        <v>17.100000000000001</v>
      </c>
      <c r="H90" s="8">
        <v>0.59</v>
      </c>
      <c r="I90" s="8">
        <v>44</v>
      </c>
      <c r="J90" s="8">
        <v>42.6</v>
      </c>
      <c r="K90" s="8">
        <v>35.4</v>
      </c>
      <c r="L90" s="8">
        <v>0.44</v>
      </c>
      <c r="M90" s="8"/>
      <c r="N90" s="8">
        <v>11.2</v>
      </c>
      <c r="O90" s="8">
        <v>195</v>
      </c>
      <c r="P90" s="8">
        <v>2.61</v>
      </c>
      <c r="R90" s="9">
        <v>2.2999999999999998</v>
      </c>
      <c r="T90" s="8">
        <v>8.9</v>
      </c>
      <c r="U90" s="8">
        <v>30.9</v>
      </c>
      <c r="V90" s="8">
        <v>0.31</v>
      </c>
      <c r="X90" s="8">
        <v>0.33</v>
      </c>
      <c r="Y90" s="8">
        <v>41</v>
      </c>
      <c r="Z90" s="8">
        <v>0.35</v>
      </c>
      <c r="AA90" s="8">
        <v>5.2999999999999999E-2</v>
      </c>
      <c r="AB90" s="8">
        <v>23.1</v>
      </c>
      <c r="AE90" s="8">
        <v>271.5</v>
      </c>
      <c r="AF90" s="8">
        <v>4.8000000000000001E-2</v>
      </c>
      <c r="AG90" s="8">
        <v>1</v>
      </c>
      <c r="AH90" s="8">
        <v>1.62</v>
      </c>
      <c r="AI90" s="8">
        <v>1.4E-2</v>
      </c>
      <c r="AJ90" s="8">
        <v>7.0000000000000007E-2</v>
      </c>
      <c r="AK90" s="8">
        <v>0.2</v>
      </c>
      <c r="AL90" s="8">
        <v>4.0999999999999996</v>
      </c>
      <c r="AM90" s="8">
        <v>0.22</v>
      </c>
      <c r="AN90" s="8" t="s">
        <v>142</v>
      </c>
      <c r="AP90" s="8">
        <v>0.8</v>
      </c>
      <c r="AQ90" s="8">
        <v>0.05</v>
      </c>
      <c r="AR90" s="8">
        <v>4.7</v>
      </c>
    </row>
    <row r="91" spans="1:44" x14ac:dyDescent="0.25">
      <c r="A91" s="10">
        <v>324</v>
      </c>
      <c r="B91" s="22">
        <v>1.4</v>
      </c>
      <c r="C91" s="21">
        <v>372</v>
      </c>
      <c r="D91" s="8">
        <v>43.66</v>
      </c>
      <c r="E91" s="8">
        <v>43.67</v>
      </c>
      <c r="F91" s="9">
        <v>53.5</v>
      </c>
      <c r="G91" s="8">
        <v>20</v>
      </c>
      <c r="H91" s="8">
        <v>0.36</v>
      </c>
      <c r="I91" s="8">
        <v>8</v>
      </c>
      <c r="J91" s="8">
        <v>19.2</v>
      </c>
      <c r="K91" s="8">
        <v>24.1</v>
      </c>
      <c r="L91" s="8">
        <v>0.35</v>
      </c>
      <c r="M91" s="8"/>
      <c r="N91" s="8">
        <v>5.5</v>
      </c>
      <c r="O91" s="8">
        <v>78</v>
      </c>
      <c r="P91" s="8">
        <v>1.58</v>
      </c>
      <c r="R91" s="9">
        <v>6.2</v>
      </c>
      <c r="T91" s="8">
        <v>16.3</v>
      </c>
      <c r="U91" s="8">
        <v>72.2</v>
      </c>
      <c r="V91" s="8">
        <v>0.09</v>
      </c>
      <c r="X91" s="8">
        <v>0.82</v>
      </c>
      <c r="Y91" s="8">
        <v>15</v>
      </c>
      <c r="Z91" s="8">
        <v>0.31</v>
      </c>
      <c r="AA91" s="8">
        <v>3.6999999999999998E-2</v>
      </c>
      <c r="AB91" s="8">
        <v>28.3</v>
      </c>
      <c r="AE91" s="8">
        <v>187.7</v>
      </c>
      <c r="AF91" s="8">
        <v>1.4E-2</v>
      </c>
      <c r="AG91" s="8">
        <v>2</v>
      </c>
      <c r="AH91" s="8">
        <v>1.22</v>
      </c>
      <c r="AI91" s="8">
        <v>6.0999999999999999E-2</v>
      </c>
      <c r="AJ91" s="8">
        <v>0.4</v>
      </c>
      <c r="AK91" s="8">
        <v>0.3</v>
      </c>
      <c r="AL91" s="8">
        <v>1.6</v>
      </c>
      <c r="AM91" s="8">
        <v>0.68</v>
      </c>
      <c r="AN91" s="8">
        <v>0.25</v>
      </c>
      <c r="AP91" s="8">
        <v>3.4</v>
      </c>
      <c r="AQ91" s="8">
        <v>7.0000000000000007E-2</v>
      </c>
      <c r="AR91" s="8">
        <v>3.4</v>
      </c>
    </row>
    <row r="92" spans="1:44" x14ac:dyDescent="0.25">
      <c r="A92" s="10">
        <v>325</v>
      </c>
      <c r="B92" s="22">
        <v>18.600000000000001</v>
      </c>
      <c r="C92" s="21">
        <v>388</v>
      </c>
      <c r="D92" s="8">
        <v>26.38</v>
      </c>
      <c r="E92" s="8">
        <v>20.149999999999999</v>
      </c>
      <c r="F92" s="9">
        <v>70.099999999999994</v>
      </c>
      <c r="G92" s="8">
        <v>24.1</v>
      </c>
      <c r="H92" s="8">
        <v>0.48</v>
      </c>
      <c r="I92" s="8">
        <v>21</v>
      </c>
      <c r="J92" s="8">
        <v>35.700000000000003</v>
      </c>
      <c r="K92" s="8">
        <v>38</v>
      </c>
      <c r="L92" s="8">
        <v>0.31</v>
      </c>
      <c r="M92" s="8"/>
      <c r="N92" s="8">
        <v>12.3</v>
      </c>
      <c r="O92" s="8">
        <v>198</v>
      </c>
      <c r="P92" s="8">
        <v>1.38</v>
      </c>
      <c r="R92" s="9">
        <v>3.2</v>
      </c>
      <c r="T92" s="8">
        <v>10.199999999999999</v>
      </c>
      <c r="U92" s="8">
        <v>10.5</v>
      </c>
      <c r="V92" s="8">
        <v>1.38</v>
      </c>
      <c r="X92" s="8">
        <v>0.37</v>
      </c>
      <c r="Y92" s="8">
        <v>10</v>
      </c>
      <c r="Z92" s="8">
        <v>0.19</v>
      </c>
      <c r="AA92" s="8">
        <v>6.4000000000000001E-2</v>
      </c>
      <c r="AB92" s="8">
        <v>21.5</v>
      </c>
      <c r="AE92" s="8">
        <v>23.3</v>
      </c>
      <c r="AF92" s="8">
        <v>2E-3</v>
      </c>
      <c r="AG92" s="8">
        <v>2</v>
      </c>
      <c r="AH92" s="8">
        <v>0.68</v>
      </c>
      <c r="AI92" s="8">
        <v>3.0000000000000001E-3</v>
      </c>
      <c r="AJ92" s="8">
        <v>0.08</v>
      </c>
      <c r="AK92" s="8">
        <v>0.3</v>
      </c>
      <c r="AL92" s="8">
        <v>1.5</v>
      </c>
      <c r="AM92" s="8">
        <v>0.22</v>
      </c>
      <c r="AN92" s="8" t="s">
        <v>142</v>
      </c>
      <c r="AP92" s="8">
        <v>1</v>
      </c>
      <c r="AQ92" s="8">
        <v>7.0000000000000007E-2</v>
      </c>
      <c r="AR92" s="8">
        <v>2.5</v>
      </c>
    </row>
    <row r="93" spans="1:44" x14ac:dyDescent="0.25">
      <c r="A93" s="10">
        <v>326</v>
      </c>
      <c r="B93" s="22">
        <v>1.1000000000000001</v>
      </c>
      <c r="C93" s="21">
        <v>256</v>
      </c>
      <c r="D93" s="8">
        <v>33.75</v>
      </c>
      <c r="E93" s="8">
        <v>28.66</v>
      </c>
      <c r="F93" s="9">
        <v>59.2</v>
      </c>
      <c r="G93" s="8">
        <v>15.5</v>
      </c>
      <c r="H93" s="8">
        <v>0.47</v>
      </c>
      <c r="I93" s="8">
        <v>19</v>
      </c>
      <c r="J93" s="8">
        <v>26.1</v>
      </c>
      <c r="K93" s="8">
        <v>27.8</v>
      </c>
      <c r="L93" s="8">
        <v>0.41</v>
      </c>
      <c r="M93" s="8"/>
      <c r="N93" s="8">
        <v>9.6999999999999993</v>
      </c>
      <c r="O93" s="8">
        <v>156</v>
      </c>
      <c r="P93" s="8">
        <v>1.6</v>
      </c>
      <c r="R93" s="9">
        <v>3.3</v>
      </c>
      <c r="T93" s="8">
        <v>13.3</v>
      </c>
      <c r="U93" s="8">
        <v>42</v>
      </c>
      <c r="V93" s="8">
        <v>0.43</v>
      </c>
      <c r="X93" s="8">
        <v>0.56000000000000005</v>
      </c>
      <c r="Y93" s="8">
        <v>21</v>
      </c>
      <c r="Z93" s="8">
        <v>0.24</v>
      </c>
      <c r="AA93" s="8">
        <v>3.1E-2</v>
      </c>
      <c r="AB93" s="8">
        <v>21.7</v>
      </c>
      <c r="AE93" s="8">
        <v>163</v>
      </c>
      <c r="AF93" s="8">
        <v>1.4999999999999999E-2</v>
      </c>
      <c r="AG93" s="8">
        <v>2</v>
      </c>
      <c r="AH93" s="8">
        <v>1.25</v>
      </c>
      <c r="AI93" s="8">
        <v>6.7000000000000004E-2</v>
      </c>
      <c r="AJ93" s="8">
        <v>0.2</v>
      </c>
      <c r="AK93" s="8">
        <v>0.3</v>
      </c>
      <c r="AL93" s="8">
        <v>2.1</v>
      </c>
      <c r="AM93" s="8">
        <v>0.63</v>
      </c>
      <c r="AN93" s="8">
        <v>0.06</v>
      </c>
      <c r="AP93" s="8">
        <v>3.1</v>
      </c>
      <c r="AQ93" s="8">
        <v>0.04</v>
      </c>
      <c r="AR93" s="8">
        <v>4.0999999999999996</v>
      </c>
    </row>
    <row r="94" spans="1:44" x14ac:dyDescent="0.25">
      <c r="A94" s="10">
        <v>327</v>
      </c>
      <c r="B94" s="22">
        <v>2.2999999999999998</v>
      </c>
      <c r="C94" s="21">
        <v>300</v>
      </c>
      <c r="D94" s="8">
        <v>55.1</v>
      </c>
      <c r="E94" s="8">
        <v>40.49</v>
      </c>
      <c r="F94" s="9">
        <v>92</v>
      </c>
      <c r="G94" s="8">
        <v>12.5</v>
      </c>
      <c r="H94" s="8">
        <v>0.44</v>
      </c>
      <c r="I94" s="8">
        <v>18</v>
      </c>
      <c r="J94" s="8">
        <v>52</v>
      </c>
      <c r="K94" s="8">
        <v>28.7</v>
      </c>
      <c r="L94" s="8">
        <v>0.45</v>
      </c>
      <c r="M94" s="8"/>
      <c r="N94" s="8">
        <v>15.5</v>
      </c>
      <c r="O94" s="8">
        <v>131</v>
      </c>
      <c r="P94" s="8">
        <v>1.43</v>
      </c>
      <c r="R94" s="9">
        <v>7.5</v>
      </c>
      <c r="T94" s="8">
        <v>21.1</v>
      </c>
      <c r="U94" s="8">
        <v>41.4</v>
      </c>
      <c r="V94" s="8">
        <v>1.29</v>
      </c>
      <c r="X94" s="8">
        <v>0.8</v>
      </c>
      <c r="Y94" s="8">
        <v>15</v>
      </c>
      <c r="Z94" s="8">
        <v>0.37</v>
      </c>
      <c r="AA94" s="8">
        <v>3.5000000000000003E-2</v>
      </c>
      <c r="AB94" s="8">
        <v>27.8</v>
      </c>
      <c r="AE94" s="8">
        <v>135.5</v>
      </c>
      <c r="AF94" s="8">
        <v>8.0000000000000002E-3</v>
      </c>
      <c r="AG94" s="8">
        <v>5</v>
      </c>
      <c r="AH94" s="8">
        <v>1.93</v>
      </c>
      <c r="AI94" s="8">
        <v>9.7000000000000003E-2</v>
      </c>
      <c r="AJ94" s="8">
        <v>0.28000000000000003</v>
      </c>
      <c r="AK94" s="8">
        <v>0.5</v>
      </c>
      <c r="AL94" s="8">
        <v>1.9</v>
      </c>
      <c r="AM94" s="8">
        <v>1.37</v>
      </c>
      <c r="AN94" s="8" t="s">
        <v>142</v>
      </c>
      <c r="AP94" s="8">
        <v>7.5</v>
      </c>
      <c r="AQ94" s="8">
        <v>0.08</v>
      </c>
      <c r="AR94" s="8">
        <v>7.4</v>
      </c>
    </row>
    <row r="95" spans="1:44" x14ac:dyDescent="0.25">
      <c r="A95" s="10">
        <v>328</v>
      </c>
      <c r="B95" s="22">
        <v>3.4</v>
      </c>
      <c r="C95" s="21">
        <v>86</v>
      </c>
      <c r="D95" s="8">
        <v>33.020000000000003</v>
      </c>
      <c r="E95" s="8">
        <v>22.31</v>
      </c>
      <c r="F95" s="9">
        <v>69.2</v>
      </c>
      <c r="G95" s="8">
        <v>10.6</v>
      </c>
      <c r="H95" s="8">
        <v>0.8</v>
      </c>
      <c r="I95" s="8">
        <v>54</v>
      </c>
      <c r="J95" s="8">
        <v>29.8</v>
      </c>
      <c r="K95" s="8">
        <v>32.9</v>
      </c>
      <c r="L95" s="8">
        <v>0.42</v>
      </c>
      <c r="M95" s="8"/>
      <c r="N95" s="8">
        <v>9.1</v>
      </c>
      <c r="O95" s="8">
        <v>153</v>
      </c>
      <c r="P95" s="8">
        <v>2.4700000000000002</v>
      </c>
      <c r="R95" s="9">
        <v>3.1</v>
      </c>
      <c r="T95" s="8">
        <v>8.6</v>
      </c>
      <c r="U95" s="8">
        <v>17.899999999999999</v>
      </c>
      <c r="V95" s="8">
        <v>0.21</v>
      </c>
      <c r="X95" s="8">
        <v>0.32</v>
      </c>
      <c r="Y95" s="8">
        <v>53</v>
      </c>
      <c r="Z95" s="8">
        <v>0.18</v>
      </c>
      <c r="AA95" s="8">
        <v>1.7000000000000001E-2</v>
      </c>
      <c r="AB95" s="8">
        <v>21.6</v>
      </c>
      <c r="AE95" s="8">
        <v>301.3</v>
      </c>
      <c r="AF95" s="8">
        <v>5.0999999999999997E-2</v>
      </c>
      <c r="AG95" s="8">
        <v>2</v>
      </c>
      <c r="AH95" s="8">
        <v>1.88</v>
      </c>
      <c r="AI95" s="8">
        <v>1.2999999999999999E-2</v>
      </c>
      <c r="AJ95" s="8">
        <v>7.0000000000000007E-2</v>
      </c>
      <c r="AK95" s="8">
        <v>0.1</v>
      </c>
      <c r="AL95" s="8">
        <v>5.4</v>
      </c>
      <c r="AM95" s="8">
        <v>0.21</v>
      </c>
      <c r="AN95" s="8" t="s">
        <v>142</v>
      </c>
      <c r="AP95" s="8">
        <v>1.3</v>
      </c>
      <c r="AQ95" s="8">
        <v>0.03</v>
      </c>
      <c r="AR95" s="8">
        <v>5.8</v>
      </c>
    </row>
    <row r="96" spans="1:44" x14ac:dyDescent="0.25">
      <c r="A96" s="10">
        <v>329</v>
      </c>
      <c r="B96" s="22">
        <v>0.1</v>
      </c>
      <c r="C96" s="21">
        <v>255</v>
      </c>
      <c r="D96" s="8">
        <v>28.66</v>
      </c>
      <c r="E96" s="8">
        <v>28.47</v>
      </c>
      <c r="F96" s="9">
        <v>68.599999999999994</v>
      </c>
      <c r="G96" s="8">
        <v>4.0999999999999996</v>
      </c>
      <c r="H96" s="8">
        <v>0.14000000000000001</v>
      </c>
      <c r="I96" s="8">
        <v>9</v>
      </c>
      <c r="J96" s="8">
        <v>26.2</v>
      </c>
      <c r="K96" s="8">
        <v>24.4</v>
      </c>
      <c r="L96" s="8">
        <v>0.41</v>
      </c>
      <c r="M96" s="8"/>
      <c r="N96" s="8">
        <v>5.9</v>
      </c>
      <c r="O96" s="8">
        <v>55</v>
      </c>
      <c r="P96" s="8">
        <v>0.89</v>
      </c>
      <c r="R96" s="9">
        <v>7.2</v>
      </c>
      <c r="T96" s="8">
        <v>26.6</v>
      </c>
      <c r="U96" s="8">
        <v>29.8</v>
      </c>
      <c r="V96" s="8">
        <v>0.15</v>
      </c>
      <c r="X96" s="8">
        <v>0.85</v>
      </c>
      <c r="Y96" s="8">
        <v>6</v>
      </c>
      <c r="Z96" s="8">
        <v>0.36</v>
      </c>
      <c r="AA96" s="8">
        <v>3.3000000000000002E-2</v>
      </c>
      <c r="AB96" s="8">
        <v>21</v>
      </c>
      <c r="AE96" s="8">
        <v>183</v>
      </c>
      <c r="AF96" s="8">
        <v>2E-3</v>
      </c>
      <c r="AG96" s="8">
        <v>4</v>
      </c>
      <c r="AH96" s="8">
        <v>1.39</v>
      </c>
      <c r="AI96" s="8">
        <v>4.3999999999999997E-2</v>
      </c>
      <c r="AJ96" s="8">
        <v>0.11</v>
      </c>
      <c r="AK96" s="8">
        <v>0.2</v>
      </c>
      <c r="AL96" s="8">
        <v>0.9</v>
      </c>
      <c r="AM96" s="8">
        <v>0.56000000000000005</v>
      </c>
      <c r="AN96" s="8" t="s">
        <v>142</v>
      </c>
      <c r="AP96" s="8">
        <v>2</v>
      </c>
      <c r="AQ96" s="8">
        <v>7.0000000000000007E-2</v>
      </c>
      <c r="AR96" s="8">
        <v>4.3</v>
      </c>
    </row>
    <row r="97" spans="1:44" x14ac:dyDescent="0.25">
      <c r="A97" s="10">
        <v>330</v>
      </c>
      <c r="B97" s="22">
        <v>0.1</v>
      </c>
      <c r="C97" s="21">
        <v>19</v>
      </c>
      <c r="D97" s="8">
        <v>11.67</v>
      </c>
      <c r="E97" s="8">
        <v>24.09</v>
      </c>
      <c r="F97" s="9">
        <v>27</v>
      </c>
      <c r="G97" s="8">
        <v>1.5</v>
      </c>
      <c r="H97" s="8">
        <v>0.09</v>
      </c>
      <c r="I97" s="9">
        <v>2</v>
      </c>
      <c r="J97" s="8">
        <v>17.8</v>
      </c>
      <c r="K97" s="8">
        <v>13.1</v>
      </c>
      <c r="L97" s="8">
        <v>0.32</v>
      </c>
      <c r="M97" s="8"/>
      <c r="N97" s="8">
        <v>1.7</v>
      </c>
      <c r="O97" s="8">
        <v>35</v>
      </c>
      <c r="P97" s="8">
        <v>0.7</v>
      </c>
      <c r="R97" s="9">
        <v>2</v>
      </c>
      <c r="T97" s="8">
        <v>19.899999999999999</v>
      </c>
      <c r="U97" s="8">
        <v>17.8</v>
      </c>
      <c r="V97" s="8">
        <v>0.12</v>
      </c>
      <c r="X97" s="8">
        <v>0.62</v>
      </c>
      <c r="Y97" s="8">
        <v>4</v>
      </c>
      <c r="Z97" s="8">
        <v>0.36</v>
      </c>
      <c r="AA97" s="8">
        <v>2.8000000000000001E-2</v>
      </c>
      <c r="AB97" s="8">
        <v>18.100000000000001</v>
      </c>
      <c r="AE97" s="8">
        <v>23.9</v>
      </c>
      <c r="AF97" s="8">
        <v>1E-3</v>
      </c>
      <c r="AG97" s="8">
        <v>4</v>
      </c>
      <c r="AH97" s="8">
        <v>0.79</v>
      </c>
      <c r="AI97" s="8">
        <v>0.114</v>
      </c>
      <c r="AJ97" s="8">
        <v>0.1</v>
      </c>
      <c r="AK97" s="8">
        <v>0.3</v>
      </c>
      <c r="AL97" s="8">
        <v>0.8</v>
      </c>
      <c r="AM97" s="8">
        <v>0.09</v>
      </c>
      <c r="AN97" s="8" t="s">
        <v>142</v>
      </c>
      <c r="AP97" s="8">
        <v>0.7</v>
      </c>
      <c r="AQ97" s="8" t="s">
        <v>142</v>
      </c>
      <c r="AR97" s="8">
        <v>3.5</v>
      </c>
    </row>
    <row r="98" spans="1:44" x14ac:dyDescent="0.25">
      <c r="A98" s="10">
        <v>331</v>
      </c>
      <c r="B98" s="22">
        <v>1</v>
      </c>
      <c r="C98" s="21">
        <v>274</v>
      </c>
      <c r="D98" s="8">
        <v>60.61</v>
      </c>
      <c r="E98" s="8">
        <v>19.84</v>
      </c>
      <c r="F98" s="9">
        <v>88</v>
      </c>
      <c r="G98" s="8">
        <v>21.4</v>
      </c>
      <c r="H98" s="8">
        <v>0.42</v>
      </c>
      <c r="I98" s="8">
        <v>28</v>
      </c>
      <c r="J98" s="8">
        <v>60.2</v>
      </c>
      <c r="K98" s="8">
        <v>51.7</v>
      </c>
      <c r="L98" s="8">
        <v>0.46</v>
      </c>
      <c r="M98" s="8"/>
      <c r="N98" s="8">
        <v>8.4</v>
      </c>
      <c r="O98" s="8">
        <v>134</v>
      </c>
      <c r="P98" s="8">
        <v>3.4</v>
      </c>
      <c r="R98" s="9">
        <v>1.1000000000000001</v>
      </c>
      <c r="T98" s="8">
        <v>11.5</v>
      </c>
      <c r="U98" s="8">
        <v>11.6</v>
      </c>
      <c r="V98" s="8">
        <v>0.14000000000000001</v>
      </c>
      <c r="X98" s="8">
        <v>0.56000000000000005</v>
      </c>
      <c r="Y98" s="8">
        <v>17</v>
      </c>
      <c r="Z98" s="8">
        <v>0.19</v>
      </c>
      <c r="AA98" s="8">
        <v>5.8000000000000003E-2</v>
      </c>
      <c r="AB98" s="8">
        <v>22.2</v>
      </c>
      <c r="AE98" s="8">
        <v>68.8</v>
      </c>
      <c r="AF98" s="8">
        <v>6.0000000000000001E-3</v>
      </c>
      <c r="AG98" s="8">
        <v>2</v>
      </c>
      <c r="AH98" s="8">
        <v>1.06</v>
      </c>
      <c r="AI98" s="8">
        <v>3.0000000000000001E-3</v>
      </c>
      <c r="AJ98" s="8">
        <v>7.0000000000000007E-2</v>
      </c>
      <c r="AK98" s="8">
        <v>0.8</v>
      </c>
      <c r="AL98" s="8">
        <v>2.2999999999999998</v>
      </c>
      <c r="AM98" s="8">
        <v>0.23</v>
      </c>
      <c r="AN98" s="8" t="s">
        <v>142</v>
      </c>
      <c r="AP98" s="8">
        <v>0.7</v>
      </c>
      <c r="AQ98" s="8">
        <v>0.14000000000000001</v>
      </c>
      <c r="AR98" s="8">
        <v>4.4000000000000004</v>
      </c>
    </row>
    <row r="99" spans="1:44" x14ac:dyDescent="0.25">
      <c r="A99" s="10">
        <v>332</v>
      </c>
      <c r="B99" s="22">
        <v>0.7</v>
      </c>
      <c r="C99" s="21">
        <v>231</v>
      </c>
      <c r="D99" s="8">
        <v>50.81</v>
      </c>
      <c r="E99" s="8">
        <v>18.38</v>
      </c>
      <c r="F99" s="9">
        <v>108.1</v>
      </c>
      <c r="G99" s="8">
        <v>23.8</v>
      </c>
      <c r="H99" s="8">
        <v>0.35</v>
      </c>
      <c r="I99" s="8">
        <v>15</v>
      </c>
      <c r="J99" s="8">
        <v>97.9</v>
      </c>
      <c r="K99" s="8">
        <v>74</v>
      </c>
      <c r="L99" s="8">
        <v>0.48</v>
      </c>
      <c r="M99" s="8"/>
      <c r="N99" s="8">
        <v>11</v>
      </c>
      <c r="O99" s="8">
        <v>141</v>
      </c>
      <c r="P99" s="8">
        <v>3.45</v>
      </c>
      <c r="R99" s="9">
        <v>1.7</v>
      </c>
      <c r="T99" s="8">
        <v>10.199999999999999</v>
      </c>
      <c r="U99" s="8">
        <v>14.4</v>
      </c>
      <c r="V99" s="8">
        <v>0.36</v>
      </c>
      <c r="X99" s="8">
        <v>0.37</v>
      </c>
      <c r="Y99" s="8">
        <v>31</v>
      </c>
      <c r="Z99" s="8">
        <v>0.19</v>
      </c>
      <c r="AA99" s="8">
        <v>6.6000000000000003E-2</v>
      </c>
      <c r="AB99" s="8">
        <v>21.2</v>
      </c>
      <c r="AE99" s="8">
        <v>32.9</v>
      </c>
      <c r="AF99" s="8">
        <v>1.0999999999999999E-2</v>
      </c>
      <c r="AG99" s="8">
        <v>1</v>
      </c>
      <c r="AH99" s="8">
        <v>1.0900000000000001</v>
      </c>
      <c r="AI99" s="8">
        <v>2E-3</v>
      </c>
      <c r="AJ99" s="8">
        <v>0.1</v>
      </c>
      <c r="AK99" s="8">
        <v>0.3</v>
      </c>
      <c r="AL99" s="8">
        <v>3.9</v>
      </c>
      <c r="AM99" s="8">
        <v>0.51</v>
      </c>
      <c r="AN99" s="8" t="s">
        <v>142</v>
      </c>
      <c r="AP99" s="8">
        <v>0.5</v>
      </c>
      <c r="AQ99" s="8">
        <v>0.08</v>
      </c>
      <c r="AR99" s="8">
        <v>4.2</v>
      </c>
    </row>
    <row r="100" spans="1:44" x14ac:dyDescent="0.25">
      <c r="B100" s="16" t="s">
        <v>163</v>
      </c>
      <c r="I100" s="8" t="s">
        <v>164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8"/>
  <sheetViews>
    <sheetView topLeftCell="A104" workbookViewId="0">
      <selection activeCell="B115" sqref="B1:H115"/>
    </sheetView>
  </sheetViews>
  <sheetFormatPr defaultRowHeight="15" x14ac:dyDescent="0.25"/>
  <cols>
    <col min="1" max="2" width="7.7109375" customWidth="1"/>
    <col min="4" max="4" width="5.85546875" customWidth="1"/>
    <col min="5" max="5" width="6.140625" customWidth="1"/>
    <col min="6" max="6" width="43.28515625" customWidth="1"/>
    <col min="7" max="7" width="5.42578125" customWidth="1"/>
    <col min="8" max="8" width="6.5703125" customWidth="1"/>
  </cols>
  <sheetData>
    <row r="1" spans="1:48" x14ac:dyDescent="0.25">
      <c r="A1" s="4" t="s">
        <v>156</v>
      </c>
      <c r="B1" s="4" t="s">
        <v>3</v>
      </c>
      <c r="C1" s="4" t="s">
        <v>2</v>
      </c>
      <c r="D1" s="4" t="s">
        <v>99</v>
      </c>
      <c r="E1" s="4" t="s">
        <v>53</v>
      </c>
      <c r="F1" s="4" t="s">
        <v>5</v>
      </c>
      <c r="G1" s="4" t="s">
        <v>52</v>
      </c>
      <c r="H1" s="7" t="s">
        <v>65</v>
      </c>
      <c r="I1" s="6" t="s">
        <v>58</v>
      </c>
      <c r="J1" s="5" t="s">
        <v>55</v>
      </c>
      <c r="K1" s="5" t="s">
        <v>56</v>
      </c>
      <c r="L1" s="5" t="s">
        <v>57</v>
      </c>
      <c r="N1" s="5" t="s">
        <v>59</v>
      </c>
      <c r="O1" s="5" t="s">
        <v>60</v>
      </c>
      <c r="P1" s="5" t="s">
        <v>61</v>
      </c>
      <c r="Q1" s="5" t="s">
        <v>62</v>
      </c>
      <c r="R1" s="5" t="s">
        <v>63</v>
      </c>
      <c r="S1" s="5" t="s">
        <v>64</v>
      </c>
      <c r="T1" s="5" t="s">
        <v>54</v>
      </c>
      <c r="U1" s="5" t="s">
        <v>66</v>
      </c>
      <c r="V1" s="5" t="s">
        <v>67</v>
      </c>
      <c r="W1" s="5" t="s">
        <v>68</v>
      </c>
      <c r="X1" s="5" t="s">
        <v>69</v>
      </c>
      <c r="Y1" s="5" t="s">
        <v>70</v>
      </c>
      <c r="Z1" s="5" t="s">
        <v>71</v>
      </c>
      <c r="AA1" s="5" t="s">
        <v>72</v>
      </c>
      <c r="AB1" s="5" t="s">
        <v>73</v>
      </c>
      <c r="AC1" s="5" t="s">
        <v>74</v>
      </c>
      <c r="AD1" s="5" t="s">
        <v>75</v>
      </c>
      <c r="AE1" s="5" t="s">
        <v>76</v>
      </c>
      <c r="AF1" s="5" t="s">
        <v>77</v>
      </c>
      <c r="AG1" s="5" t="s">
        <v>78</v>
      </c>
      <c r="AH1" s="5" t="s">
        <v>79</v>
      </c>
      <c r="AI1" s="5" t="s">
        <v>80</v>
      </c>
      <c r="AJ1" s="5" t="s">
        <v>81</v>
      </c>
      <c r="AK1" s="5" t="s">
        <v>82</v>
      </c>
      <c r="AL1" s="5" t="s">
        <v>83</v>
      </c>
      <c r="AM1" s="5" t="s">
        <v>84</v>
      </c>
      <c r="AN1" s="5" t="s">
        <v>85</v>
      </c>
      <c r="AO1" s="5" t="s">
        <v>86</v>
      </c>
      <c r="AP1" s="5" t="s">
        <v>87</v>
      </c>
      <c r="AQ1" s="5" t="s">
        <v>88</v>
      </c>
      <c r="AR1" s="5" t="s">
        <v>89</v>
      </c>
      <c r="AS1" s="5" t="s">
        <v>90</v>
      </c>
      <c r="AT1" s="5"/>
      <c r="AU1" s="5" t="s">
        <v>91</v>
      </c>
      <c r="AV1" s="5" t="s">
        <v>92</v>
      </c>
    </row>
    <row r="2" spans="1:48" x14ac:dyDescent="0.25">
      <c r="A2" s="15">
        <v>20161</v>
      </c>
      <c r="B2" s="3">
        <v>600900</v>
      </c>
      <c r="C2" s="3">
        <v>7103500</v>
      </c>
      <c r="D2" s="12">
        <v>507</v>
      </c>
      <c r="E2" s="3" t="s">
        <v>101</v>
      </c>
      <c r="F2" s="3" t="s">
        <v>151</v>
      </c>
      <c r="H2" s="16">
        <v>0.7</v>
      </c>
      <c r="I2" s="18">
        <v>59</v>
      </c>
      <c r="J2" s="3">
        <v>5.15</v>
      </c>
      <c r="K2" s="3">
        <v>41.97</v>
      </c>
      <c r="L2" s="3">
        <v>71.599999999999994</v>
      </c>
      <c r="N2" s="3">
        <v>32.6</v>
      </c>
      <c r="O2" s="3">
        <v>1.6</v>
      </c>
      <c r="P2" s="3">
        <v>61</v>
      </c>
      <c r="Q2" s="3">
        <v>0.45</v>
      </c>
      <c r="R2" s="3">
        <v>12.2</v>
      </c>
      <c r="S2" s="3">
        <v>13.2</v>
      </c>
      <c r="T2" s="3">
        <v>0.19</v>
      </c>
      <c r="U2" s="3">
        <v>27.3</v>
      </c>
      <c r="V2" s="3">
        <v>30</v>
      </c>
      <c r="W2" s="3">
        <v>0.13</v>
      </c>
      <c r="X2" s="3">
        <v>0.26</v>
      </c>
      <c r="Y2" s="3">
        <v>1.04</v>
      </c>
      <c r="Z2" s="3" t="s">
        <v>141</v>
      </c>
      <c r="AA2" s="3">
        <v>0.85</v>
      </c>
      <c r="AB2" s="3">
        <v>0.01</v>
      </c>
      <c r="AC2" s="3">
        <v>8.5</v>
      </c>
      <c r="AD2" s="3">
        <v>36.700000000000003</v>
      </c>
      <c r="AE2" s="3">
        <v>0.49</v>
      </c>
      <c r="AF2" s="3">
        <v>15.7</v>
      </c>
      <c r="AG2" s="3">
        <v>2E-3</v>
      </c>
      <c r="AH2" s="3">
        <v>1</v>
      </c>
      <c r="AI2" s="3">
        <v>2.5499999999999998</v>
      </c>
      <c r="AJ2" s="3">
        <v>0.115</v>
      </c>
      <c r="AK2" s="3">
        <v>1.05</v>
      </c>
      <c r="AL2" s="3">
        <v>0.1</v>
      </c>
      <c r="AM2" s="3">
        <v>0.8</v>
      </c>
      <c r="AN2" s="3">
        <v>1.92</v>
      </c>
      <c r="AO2" s="3" t="s">
        <v>142</v>
      </c>
      <c r="AP2" s="3">
        <v>6</v>
      </c>
      <c r="AQ2" s="3" t="s">
        <v>143</v>
      </c>
      <c r="AR2" s="3">
        <v>0.06</v>
      </c>
      <c r="AS2" s="3">
        <v>7.5</v>
      </c>
      <c r="AT2" s="3"/>
      <c r="AU2" s="3" t="s">
        <v>148</v>
      </c>
      <c r="AV2" s="3" t="s">
        <v>149</v>
      </c>
    </row>
    <row r="3" spans="1:48" x14ac:dyDescent="0.25">
      <c r="A3" s="15">
        <v>20162</v>
      </c>
      <c r="B3" s="3">
        <v>600900</v>
      </c>
      <c r="C3" s="3">
        <v>7103450</v>
      </c>
      <c r="E3" s="3" t="s">
        <v>101</v>
      </c>
      <c r="F3" s="3" t="s">
        <v>151</v>
      </c>
      <c r="H3" s="16">
        <v>0.7</v>
      </c>
      <c r="I3" s="18">
        <v>109</v>
      </c>
      <c r="J3" s="3">
        <v>8.0399999999999991</v>
      </c>
      <c r="K3" s="3">
        <v>50.91</v>
      </c>
      <c r="L3" s="3">
        <v>75.5</v>
      </c>
      <c r="N3" s="3">
        <v>44.7</v>
      </c>
      <c r="O3" s="3">
        <v>5.5</v>
      </c>
      <c r="P3" s="3">
        <v>130</v>
      </c>
      <c r="Q3" s="3">
        <v>0.95</v>
      </c>
      <c r="R3" s="3">
        <v>16.5</v>
      </c>
      <c r="S3" s="3">
        <v>9.8000000000000007</v>
      </c>
      <c r="T3" s="3">
        <v>0.26</v>
      </c>
      <c r="U3" s="3">
        <v>28.7</v>
      </c>
      <c r="V3" s="3">
        <v>40.1</v>
      </c>
      <c r="W3" s="3">
        <v>0.2</v>
      </c>
      <c r="X3" s="3">
        <v>0.33</v>
      </c>
      <c r="Y3" s="3">
        <v>1.21</v>
      </c>
      <c r="Z3" s="3">
        <v>8</v>
      </c>
      <c r="AA3" s="3">
        <v>0.61</v>
      </c>
      <c r="AB3" s="3">
        <v>1.2999999999999999E-2</v>
      </c>
      <c r="AC3" s="3">
        <v>15.7</v>
      </c>
      <c r="AD3" s="3">
        <v>48.9</v>
      </c>
      <c r="AE3" s="3">
        <v>0.42</v>
      </c>
      <c r="AF3" s="3">
        <v>88.3</v>
      </c>
      <c r="AG3" s="3">
        <v>1.2E-2</v>
      </c>
      <c r="AH3" s="3">
        <v>2</v>
      </c>
      <c r="AI3" s="3">
        <v>2.38</v>
      </c>
      <c r="AJ3" s="3">
        <v>0.05</v>
      </c>
      <c r="AK3" s="3">
        <v>0.79</v>
      </c>
      <c r="AL3" s="3">
        <v>0.9</v>
      </c>
      <c r="AM3" s="3">
        <v>1.1000000000000001</v>
      </c>
      <c r="AN3" s="3">
        <v>0.78</v>
      </c>
      <c r="AO3" s="3" t="s">
        <v>142</v>
      </c>
      <c r="AP3" s="3" t="s">
        <v>145</v>
      </c>
      <c r="AQ3" s="3">
        <v>0.1</v>
      </c>
      <c r="AR3" s="3">
        <v>0.08</v>
      </c>
      <c r="AS3" s="3">
        <v>8.4</v>
      </c>
      <c r="AT3" s="3"/>
      <c r="AU3" s="3" t="s">
        <v>148</v>
      </c>
      <c r="AV3" s="3" t="s">
        <v>149</v>
      </c>
    </row>
    <row r="4" spans="1:48" x14ac:dyDescent="0.25">
      <c r="A4" s="15">
        <v>20163</v>
      </c>
      <c r="B4" s="3">
        <v>600900</v>
      </c>
      <c r="C4" s="3">
        <v>7103400</v>
      </c>
      <c r="D4" s="12">
        <v>510</v>
      </c>
      <c r="E4" s="3" t="s">
        <v>101</v>
      </c>
      <c r="F4" s="3" t="s">
        <v>152</v>
      </c>
      <c r="H4" s="16">
        <v>1.3</v>
      </c>
      <c r="I4" s="18">
        <v>21</v>
      </c>
      <c r="J4" s="3">
        <v>4.96</v>
      </c>
      <c r="K4" s="3">
        <v>27.07</v>
      </c>
      <c r="L4" s="3">
        <v>46.5</v>
      </c>
      <c r="N4" s="3">
        <v>19.2</v>
      </c>
      <c r="O4" s="3">
        <v>1.5</v>
      </c>
      <c r="P4" s="3">
        <v>41</v>
      </c>
      <c r="Q4" s="3">
        <v>0.43</v>
      </c>
      <c r="R4" s="3">
        <v>13.4</v>
      </c>
      <c r="S4" s="3">
        <v>12.3</v>
      </c>
      <c r="T4" s="3">
        <v>0.08</v>
      </c>
      <c r="U4" s="3">
        <v>22.8</v>
      </c>
      <c r="V4" s="3">
        <v>80.8</v>
      </c>
      <c r="W4" s="3">
        <v>0.08</v>
      </c>
      <c r="X4" s="3">
        <v>0.15</v>
      </c>
      <c r="Y4" s="3">
        <v>0.69</v>
      </c>
      <c r="Z4" s="3">
        <v>2</v>
      </c>
      <c r="AA4" s="3">
        <v>0.84</v>
      </c>
      <c r="AB4" s="3">
        <v>0.01</v>
      </c>
      <c r="AC4" s="3">
        <v>7.7</v>
      </c>
      <c r="AD4" s="3">
        <v>19</v>
      </c>
      <c r="AE4" s="3">
        <v>0.36</v>
      </c>
      <c r="AF4" s="3">
        <v>88.2</v>
      </c>
      <c r="AG4" s="3">
        <v>2E-3</v>
      </c>
      <c r="AH4" s="3">
        <v>2</v>
      </c>
      <c r="AI4" s="3">
        <v>2.4900000000000002</v>
      </c>
      <c r="AJ4" s="3">
        <v>0.17799999999999999</v>
      </c>
      <c r="AK4" s="3">
        <v>0.89</v>
      </c>
      <c r="AL4" s="3">
        <v>0.3</v>
      </c>
      <c r="AM4" s="3">
        <v>0.7</v>
      </c>
      <c r="AN4" s="3">
        <v>0.96</v>
      </c>
      <c r="AO4" s="3" t="s">
        <v>142</v>
      </c>
      <c r="AP4" s="3">
        <v>9</v>
      </c>
      <c r="AQ4" s="3">
        <v>0.2</v>
      </c>
      <c r="AR4" s="3">
        <v>0.03</v>
      </c>
      <c r="AS4" s="3">
        <v>7.6</v>
      </c>
      <c r="AT4" s="3"/>
      <c r="AU4" s="3" t="s">
        <v>148</v>
      </c>
      <c r="AV4" s="3" t="s">
        <v>149</v>
      </c>
    </row>
    <row r="5" spans="1:48" x14ac:dyDescent="0.25">
      <c r="A5" s="15">
        <v>20164</v>
      </c>
      <c r="B5" s="3">
        <v>600900</v>
      </c>
      <c r="C5" s="3">
        <v>7103350</v>
      </c>
      <c r="E5" s="3" t="s">
        <v>101</v>
      </c>
      <c r="F5" s="3" t="s">
        <v>153</v>
      </c>
      <c r="H5" s="16">
        <v>4.9000000000000004</v>
      </c>
      <c r="I5" s="18">
        <v>147</v>
      </c>
      <c r="J5" s="3">
        <v>45.47</v>
      </c>
      <c r="K5" s="3">
        <v>12.52</v>
      </c>
      <c r="L5" s="3">
        <v>90.2</v>
      </c>
      <c r="N5" s="3">
        <v>80.7</v>
      </c>
      <c r="O5" s="3">
        <v>12.1</v>
      </c>
      <c r="P5" s="3">
        <v>205</v>
      </c>
      <c r="Q5" s="3">
        <v>2.59</v>
      </c>
      <c r="R5" s="3">
        <v>21.1</v>
      </c>
      <c r="S5" s="3">
        <v>2.8</v>
      </c>
      <c r="T5" s="3">
        <v>3.67</v>
      </c>
      <c r="U5" s="3">
        <v>10.199999999999999</v>
      </c>
      <c r="V5" s="3">
        <v>17.100000000000001</v>
      </c>
      <c r="W5" s="3">
        <v>0.1</v>
      </c>
      <c r="X5" s="3">
        <v>0.45</v>
      </c>
      <c r="Y5" s="3">
        <v>0.31</v>
      </c>
      <c r="Z5" s="3">
        <v>24</v>
      </c>
      <c r="AA5" s="3">
        <v>0.21</v>
      </c>
      <c r="AB5" s="3">
        <v>0.04</v>
      </c>
      <c r="AC5" s="3">
        <v>24.6</v>
      </c>
      <c r="AD5" s="3">
        <v>76.400000000000006</v>
      </c>
      <c r="AE5" s="3">
        <v>0.56000000000000005</v>
      </c>
      <c r="AF5" s="3">
        <v>111.1</v>
      </c>
      <c r="AG5" s="3">
        <v>4.0000000000000001E-3</v>
      </c>
      <c r="AH5" s="3" t="s">
        <v>146</v>
      </c>
      <c r="AI5" s="3">
        <v>1.33</v>
      </c>
      <c r="AJ5" s="3">
        <v>4.0000000000000001E-3</v>
      </c>
      <c r="AK5" s="3">
        <v>0.08</v>
      </c>
      <c r="AL5" s="3">
        <v>0.1</v>
      </c>
      <c r="AM5" s="3">
        <v>3.8</v>
      </c>
      <c r="AN5" s="3">
        <v>0.4</v>
      </c>
      <c r="AO5" s="3" t="s">
        <v>142</v>
      </c>
      <c r="AP5" s="3">
        <v>31</v>
      </c>
      <c r="AQ5" s="3">
        <v>0.9</v>
      </c>
      <c r="AR5" s="3">
        <v>7.0000000000000007E-2</v>
      </c>
      <c r="AS5" s="3">
        <v>4.2</v>
      </c>
      <c r="AT5" s="3"/>
      <c r="AU5" s="3" t="s">
        <v>148</v>
      </c>
      <c r="AV5" s="3" t="s">
        <v>149</v>
      </c>
    </row>
    <row r="6" spans="1:48" x14ac:dyDescent="0.25">
      <c r="A6" s="15">
        <v>20165</v>
      </c>
      <c r="B6" s="3">
        <v>600900</v>
      </c>
      <c r="C6" s="3">
        <v>7103300</v>
      </c>
      <c r="D6" s="12">
        <v>484</v>
      </c>
      <c r="E6" s="3" t="s">
        <v>101</v>
      </c>
      <c r="F6" s="3" t="s">
        <v>154</v>
      </c>
      <c r="H6" s="16">
        <v>4.8</v>
      </c>
      <c r="I6" s="18">
        <v>176</v>
      </c>
      <c r="J6" s="3">
        <v>32.4</v>
      </c>
      <c r="K6" s="3">
        <v>29.2</v>
      </c>
      <c r="L6" s="3">
        <v>89.3</v>
      </c>
      <c r="N6" s="3">
        <v>35.4</v>
      </c>
      <c r="O6" s="3">
        <v>11.7</v>
      </c>
      <c r="P6" s="3">
        <v>499</v>
      </c>
      <c r="Q6" s="3">
        <v>2.34</v>
      </c>
      <c r="R6" s="3">
        <v>13.3</v>
      </c>
      <c r="S6" s="3">
        <v>1.8</v>
      </c>
      <c r="T6" s="3">
        <v>1.74</v>
      </c>
      <c r="U6" s="3">
        <v>9.3000000000000007</v>
      </c>
      <c r="V6" s="3">
        <v>58.7</v>
      </c>
      <c r="W6" s="3">
        <v>0.23</v>
      </c>
      <c r="X6" s="3">
        <v>1.1499999999999999</v>
      </c>
      <c r="Y6" s="3">
        <v>0.43</v>
      </c>
      <c r="Z6" s="3">
        <v>33</v>
      </c>
      <c r="AA6" s="3">
        <v>0.79</v>
      </c>
      <c r="AB6" s="3">
        <v>5.2999999999999999E-2</v>
      </c>
      <c r="AC6" s="3">
        <v>19.899999999999999</v>
      </c>
      <c r="AD6" s="3">
        <v>26.5</v>
      </c>
      <c r="AE6" s="3">
        <v>0.52</v>
      </c>
      <c r="AF6" s="3">
        <v>360.6</v>
      </c>
      <c r="AG6" s="3">
        <v>3.9E-2</v>
      </c>
      <c r="AH6" s="3">
        <v>6</v>
      </c>
      <c r="AI6" s="3">
        <v>1.37</v>
      </c>
      <c r="AJ6" s="3">
        <v>4.2999999999999997E-2</v>
      </c>
      <c r="AK6" s="3">
        <v>0.1</v>
      </c>
      <c r="AL6" s="3">
        <v>0.5</v>
      </c>
      <c r="AM6" s="3">
        <v>3.1</v>
      </c>
      <c r="AN6" s="3">
        <v>0.27</v>
      </c>
      <c r="AO6" s="3" t="s">
        <v>142</v>
      </c>
      <c r="AP6" s="3">
        <v>49</v>
      </c>
      <c r="AQ6" s="3">
        <v>0.3</v>
      </c>
      <c r="AR6" s="3">
        <v>7.0000000000000007E-2</v>
      </c>
      <c r="AS6" s="3">
        <v>4.5999999999999996</v>
      </c>
      <c r="AT6" s="3"/>
      <c r="AU6" s="3" t="s">
        <v>148</v>
      </c>
      <c r="AV6" s="3" t="s">
        <v>149</v>
      </c>
    </row>
    <row r="7" spans="1:48" x14ac:dyDescent="0.25">
      <c r="A7" s="15">
        <v>20166</v>
      </c>
      <c r="B7" s="3">
        <v>600900</v>
      </c>
      <c r="C7" s="3">
        <v>7103250</v>
      </c>
      <c r="E7" s="3" t="s">
        <v>101</v>
      </c>
      <c r="F7" s="3" t="s">
        <v>155</v>
      </c>
      <c r="H7" s="16">
        <v>6.6</v>
      </c>
      <c r="I7" s="18">
        <v>234</v>
      </c>
      <c r="J7" s="3">
        <v>54.97</v>
      </c>
      <c r="K7" s="3">
        <v>15.16</v>
      </c>
      <c r="L7" s="3">
        <v>98.8</v>
      </c>
      <c r="N7" s="3">
        <v>85</v>
      </c>
      <c r="O7" s="3">
        <v>14.3</v>
      </c>
      <c r="P7" s="3">
        <v>260</v>
      </c>
      <c r="Q7" s="3">
        <v>3.59</v>
      </c>
      <c r="R7" s="3">
        <v>23.5</v>
      </c>
      <c r="S7" s="3">
        <v>1.6</v>
      </c>
      <c r="T7" s="3">
        <v>2.73</v>
      </c>
      <c r="U7" s="3">
        <v>8.8000000000000007</v>
      </c>
      <c r="V7" s="3">
        <v>14.2</v>
      </c>
      <c r="W7" s="3">
        <v>0.37</v>
      </c>
      <c r="X7" s="3">
        <v>0.62</v>
      </c>
      <c r="Y7" s="3">
        <v>0.31</v>
      </c>
      <c r="Z7" s="3">
        <v>23</v>
      </c>
      <c r="AA7" s="3">
        <v>0.18</v>
      </c>
      <c r="AB7" s="3">
        <v>5.8999999999999997E-2</v>
      </c>
      <c r="AC7" s="3">
        <v>25</v>
      </c>
      <c r="AD7" s="3">
        <v>64.599999999999994</v>
      </c>
      <c r="AE7" s="3">
        <v>0.46</v>
      </c>
      <c r="AF7" s="3">
        <v>120.8</v>
      </c>
      <c r="AG7" s="3">
        <v>1.2E-2</v>
      </c>
      <c r="AH7" s="3" t="s">
        <v>146</v>
      </c>
      <c r="AI7" s="3">
        <v>1.1100000000000001</v>
      </c>
      <c r="AJ7" s="3">
        <v>5.0000000000000001E-3</v>
      </c>
      <c r="AK7" s="3">
        <v>0.05</v>
      </c>
      <c r="AL7" s="3">
        <v>0.2</v>
      </c>
      <c r="AM7" s="3">
        <v>3</v>
      </c>
      <c r="AN7" s="3">
        <v>0.1</v>
      </c>
      <c r="AO7" s="3" t="s">
        <v>142</v>
      </c>
      <c r="AP7" s="3">
        <v>29</v>
      </c>
      <c r="AQ7" s="3">
        <v>1.4</v>
      </c>
      <c r="AR7" s="3">
        <v>0.11</v>
      </c>
      <c r="AS7" s="3">
        <v>3.7</v>
      </c>
      <c r="AT7" s="3"/>
      <c r="AU7" s="3" t="s">
        <v>148</v>
      </c>
      <c r="AV7" s="3" t="s">
        <v>149</v>
      </c>
    </row>
    <row r="8" spans="1:48" x14ac:dyDescent="0.25">
      <c r="A8" s="15">
        <v>201621</v>
      </c>
      <c r="B8" s="3">
        <v>601400</v>
      </c>
      <c r="C8" s="3">
        <v>7103200</v>
      </c>
      <c r="D8" s="12">
        <v>478</v>
      </c>
      <c r="E8" s="3" t="s">
        <v>102</v>
      </c>
      <c r="F8" s="3" t="s">
        <v>1</v>
      </c>
      <c r="G8" s="3"/>
      <c r="H8" s="17"/>
      <c r="I8" s="19"/>
      <c r="AU8" s="3" t="s">
        <v>148</v>
      </c>
      <c r="AV8" s="3" t="s">
        <v>149</v>
      </c>
    </row>
    <row r="9" spans="1:48" x14ac:dyDescent="0.25">
      <c r="A9" s="15">
        <v>201622</v>
      </c>
      <c r="B9" s="3">
        <v>601450</v>
      </c>
      <c r="C9" s="3">
        <v>7103200</v>
      </c>
      <c r="E9" s="3" t="s">
        <v>102</v>
      </c>
      <c r="F9" s="3" t="s">
        <v>6</v>
      </c>
      <c r="G9" s="3">
        <v>1</v>
      </c>
      <c r="H9" s="16">
        <v>3.6</v>
      </c>
      <c r="I9" s="18">
        <v>100</v>
      </c>
      <c r="J9" s="3">
        <v>25.62</v>
      </c>
      <c r="K9" s="3">
        <v>10.63</v>
      </c>
      <c r="L9" s="3">
        <v>65.400000000000006</v>
      </c>
      <c r="N9" s="3">
        <v>27.3</v>
      </c>
      <c r="O9" s="3">
        <v>9.3000000000000007</v>
      </c>
      <c r="P9" s="3">
        <v>265</v>
      </c>
      <c r="Q9" s="3">
        <v>2.23</v>
      </c>
      <c r="R9" s="3">
        <v>11.5</v>
      </c>
      <c r="S9" s="3">
        <v>1.2</v>
      </c>
      <c r="T9" s="3">
        <v>1.28</v>
      </c>
      <c r="U9" s="3">
        <v>5.6</v>
      </c>
      <c r="V9" s="3">
        <v>33.6</v>
      </c>
      <c r="W9" s="3">
        <v>0.18</v>
      </c>
      <c r="X9" s="3">
        <v>0.9</v>
      </c>
      <c r="Y9" s="3">
        <v>0.2</v>
      </c>
      <c r="Z9" s="3">
        <v>40</v>
      </c>
      <c r="AA9" s="3">
        <v>0.56999999999999995</v>
      </c>
      <c r="AB9" s="3">
        <v>7.5999999999999998E-2</v>
      </c>
      <c r="AC9" s="3">
        <v>15.9</v>
      </c>
      <c r="AD9" s="3">
        <v>25.1</v>
      </c>
      <c r="AE9" s="3">
        <v>0.5</v>
      </c>
      <c r="AF9" s="3">
        <v>337.3</v>
      </c>
      <c r="AG9" s="3">
        <v>4.4999999999999998E-2</v>
      </c>
      <c r="AH9" s="3" t="s">
        <v>146</v>
      </c>
      <c r="AI9" s="3">
        <v>1.1100000000000001</v>
      </c>
      <c r="AJ9" s="3">
        <v>2.7E-2</v>
      </c>
      <c r="AK9" s="3">
        <v>7.0000000000000007E-2</v>
      </c>
      <c r="AL9" s="3">
        <v>0.3</v>
      </c>
      <c r="AM9" s="3">
        <v>3.5</v>
      </c>
      <c r="AN9" s="3">
        <v>0.1</v>
      </c>
      <c r="AO9" s="3" t="s">
        <v>142</v>
      </c>
      <c r="AP9" s="3">
        <v>25</v>
      </c>
      <c r="AQ9" s="3">
        <v>0.1</v>
      </c>
      <c r="AR9" s="3">
        <v>0.02</v>
      </c>
      <c r="AS9" s="3">
        <v>3.4</v>
      </c>
      <c r="AT9" s="3"/>
      <c r="AU9" s="3" t="s">
        <v>148</v>
      </c>
      <c r="AV9" s="3" t="s">
        <v>149</v>
      </c>
    </row>
    <row r="10" spans="1:48" x14ac:dyDescent="0.25">
      <c r="A10" s="15">
        <v>201623</v>
      </c>
      <c r="B10" s="3">
        <v>601500</v>
      </c>
      <c r="C10" s="3">
        <v>7103200</v>
      </c>
      <c r="D10" s="12">
        <v>483</v>
      </c>
      <c r="E10" s="3" t="s">
        <v>102</v>
      </c>
      <c r="F10" s="3" t="s">
        <v>7</v>
      </c>
      <c r="G10" s="3"/>
      <c r="H10" s="16">
        <v>3.1</v>
      </c>
      <c r="I10" s="18">
        <v>107</v>
      </c>
      <c r="J10" s="3">
        <v>27.38</v>
      </c>
      <c r="K10" s="3">
        <v>12.72</v>
      </c>
      <c r="L10" s="3">
        <v>68.3</v>
      </c>
      <c r="N10" s="3">
        <v>29.4</v>
      </c>
      <c r="O10" s="3">
        <v>9.3000000000000007</v>
      </c>
      <c r="P10" s="3">
        <v>349</v>
      </c>
      <c r="Q10" s="3">
        <v>2.23</v>
      </c>
      <c r="R10" s="3">
        <v>12.1</v>
      </c>
      <c r="S10" s="3">
        <v>2.2999999999999998</v>
      </c>
      <c r="T10" s="3">
        <v>1.35</v>
      </c>
      <c r="U10" s="3">
        <v>7</v>
      </c>
      <c r="V10" s="3">
        <v>51.3</v>
      </c>
      <c r="W10" s="3">
        <v>0.25</v>
      </c>
      <c r="X10" s="3">
        <v>1.04</v>
      </c>
      <c r="Y10" s="3">
        <v>0.22</v>
      </c>
      <c r="Z10" s="3">
        <v>37</v>
      </c>
      <c r="AA10" s="3">
        <v>1.45</v>
      </c>
      <c r="AB10" s="3">
        <v>7.3999999999999996E-2</v>
      </c>
      <c r="AC10" s="3">
        <v>16.8</v>
      </c>
      <c r="AD10" s="3">
        <v>24.1</v>
      </c>
      <c r="AE10" s="3">
        <v>0.65</v>
      </c>
      <c r="AF10" s="3">
        <v>352.1</v>
      </c>
      <c r="AG10" s="3">
        <v>4.7E-2</v>
      </c>
      <c r="AH10" s="3">
        <v>2</v>
      </c>
      <c r="AI10" s="3">
        <v>1.22</v>
      </c>
      <c r="AJ10" s="3">
        <v>4.9000000000000002E-2</v>
      </c>
      <c r="AK10" s="3">
        <v>0.08</v>
      </c>
      <c r="AL10" s="3">
        <v>0.3</v>
      </c>
      <c r="AM10" s="3">
        <v>3.3</v>
      </c>
      <c r="AN10" s="3">
        <v>0.15</v>
      </c>
      <c r="AO10" s="3" t="s">
        <v>142</v>
      </c>
      <c r="AP10" s="3">
        <v>32</v>
      </c>
      <c r="AQ10" s="3">
        <v>0.5</v>
      </c>
      <c r="AR10" s="3">
        <v>0.03</v>
      </c>
      <c r="AS10" s="3">
        <v>3.6</v>
      </c>
      <c r="AT10" s="3"/>
      <c r="AU10" s="3" t="s">
        <v>148</v>
      </c>
      <c r="AV10" s="3" t="s">
        <v>149</v>
      </c>
    </row>
    <row r="11" spans="1:48" x14ac:dyDescent="0.25">
      <c r="A11" s="15">
        <v>201624</v>
      </c>
      <c r="B11" s="3">
        <v>601550</v>
      </c>
      <c r="C11" s="3">
        <v>7103200</v>
      </c>
      <c r="E11" s="3" t="s">
        <v>102</v>
      </c>
      <c r="F11" s="3" t="s">
        <v>159</v>
      </c>
      <c r="G11" s="3"/>
      <c r="H11" s="17"/>
      <c r="I11" s="19"/>
      <c r="P11" t="s">
        <v>150</v>
      </c>
      <c r="AU11" s="3"/>
      <c r="AV11" s="3"/>
    </row>
    <row r="12" spans="1:48" x14ac:dyDescent="0.25">
      <c r="A12" s="15">
        <v>201625</v>
      </c>
      <c r="B12" s="3">
        <v>601600</v>
      </c>
      <c r="C12" s="3">
        <v>7103200</v>
      </c>
      <c r="D12" s="12">
        <v>511</v>
      </c>
      <c r="E12" s="3" t="s">
        <v>102</v>
      </c>
      <c r="F12" s="3" t="s">
        <v>160</v>
      </c>
      <c r="G12" s="3"/>
      <c r="H12" s="17"/>
      <c r="I12" s="19"/>
      <c r="AU12" s="3"/>
      <c r="AV12" s="3"/>
    </row>
    <row r="13" spans="1:48" x14ac:dyDescent="0.25">
      <c r="A13" s="15">
        <v>201626</v>
      </c>
      <c r="B13" s="3">
        <v>601650</v>
      </c>
      <c r="C13" s="3">
        <v>7103200</v>
      </c>
      <c r="E13" s="3" t="s">
        <v>102</v>
      </c>
      <c r="F13" s="3" t="s">
        <v>8</v>
      </c>
      <c r="G13" s="3"/>
      <c r="H13" s="16">
        <v>2.1</v>
      </c>
      <c r="I13" s="18">
        <v>95</v>
      </c>
      <c r="J13" s="3">
        <v>15.75</v>
      </c>
      <c r="K13" s="3">
        <v>37.32</v>
      </c>
      <c r="L13" s="3">
        <v>87.7</v>
      </c>
      <c r="N13" s="3">
        <v>62.1</v>
      </c>
      <c r="O13" s="3">
        <v>6</v>
      </c>
      <c r="P13" s="3">
        <v>86</v>
      </c>
      <c r="Q13" s="3">
        <v>1.18</v>
      </c>
      <c r="R13" s="3">
        <v>11.7</v>
      </c>
      <c r="S13" s="3">
        <v>6</v>
      </c>
      <c r="T13" s="3">
        <v>0.78</v>
      </c>
      <c r="U13" s="3">
        <v>23.8</v>
      </c>
      <c r="V13" s="3">
        <v>49</v>
      </c>
      <c r="W13" s="3">
        <v>7.0000000000000007E-2</v>
      </c>
      <c r="X13" s="3">
        <v>0.37</v>
      </c>
      <c r="Y13" s="3">
        <v>0.55000000000000004</v>
      </c>
      <c r="Z13" s="3">
        <v>6</v>
      </c>
      <c r="AA13" s="3">
        <v>0.48</v>
      </c>
      <c r="AB13" s="3">
        <v>6.0000000000000001E-3</v>
      </c>
      <c r="AC13" s="3">
        <v>9.4</v>
      </c>
      <c r="AD13" s="3">
        <v>82.4</v>
      </c>
      <c r="AE13" s="3">
        <v>0.59</v>
      </c>
      <c r="AF13" s="3">
        <v>75.2</v>
      </c>
      <c r="AG13" s="3">
        <v>4.0000000000000001E-3</v>
      </c>
      <c r="AH13" s="3">
        <v>2</v>
      </c>
      <c r="AI13" s="3">
        <v>1.92</v>
      </c>
      <c r="AJ13" s="3">
        <v>7.0000000000000007E-2</v>
      </c>
      <c r="AK13" s="3">
        <v>0.3</v>
      </c>
      <c r="AL13" s="3">
        <v>1</v>
      </c>
      <c r="AM13" s="3">
        <v>1.5</v>
      </c>
      <c r="AN13" s="3">
        <v>2.2799999999999998</v>
      </c>
      <c r="AO13" s="3" t="s">
        <v>142</v>
      </c>
      <c r="AP13" s="3">
        <v>32</v>
      </c>
      <c r="AQ13" s="3">
        <v>0.2</v>
      </c>
      <c r="AR13" s="3" t="s">
        <v>142</v>
      </c>
      <c r="AS13" s="3">
        <v>8.5</v>
      </c>
      <c r="AT13" s="3"/>
      <c r="AU13" s="3" t="s">
        <v>148</v>
      </c>
      <c r="AV13" s="3" t="s">
        <v>149</v>
      </c>
    </row>
    <row r="14" spans="1:48" x14ac:dyDescent="0.25">
      <c r="A14" s="15">
        <v>201627</v>
      </c>
      <c r="B14" s="3">
        <v>601700</v>
      </c>
      <c r="C14" s="3">
        <v>7103200</v>
      </c>
      <c r="D14" s="12">
        <v>565</v>
      </c>
      <c r="E14" s="3" t="s">
        <v>102</v>
      </c>
      <c r="F14" s="3" t="s">
        <v>161</v>
      </c>
      <c r="G14" s="3"/>
      <c r="H14" s="17"/>
      <c r="I14" s="19"/>
      <c r="AU14" s="3"/>
      <c r="AV14" s="3"/>
    </row>
    <row r="15" spans="1:48" x14ac:dyDescent="0.25">
      <c r="A15" s="15">
        <v>201628</v>
      </c>
      <c r="B15" s="3">
        <v>601750</v>
      </c>
      <c r="C15" s="3">
        <v>7103200</v>
      </c>
      <c r="E15" s="3" t="s">
        <v>102</v>
      </c>
      <c r="F15" s="3" t="s">
        <v>9</v>
      </c>
      <c r="G15" s="3"/>
      <c r="H15" s="16">
        <v>1.3</v>
      </c>
      <c r="I15" s="18">
        <v>130</v>
      </c>
      <c r="J15" s="3">
        <v>22.26</v>
      </c>
      <c r="K15" s="3">
        <v>40.43</v>
      </c>
      <c r="L15" s="3">
        <v>90.5</v>
      </c>
      <c r="N15" s="3">
        <v>39.4</v>
      </c>
      <c r="O15" s="3">
        <v>6.4</v>
      </c>
      <c r="P15" s="3">
        <v>106</v>
      </c>
      <c r="Q15" s="3">
        <v>1.58</v>
      </c>
      <c r="R15" s="3">
        <v>17.600000000000001</v>
      </c>
      <c r="S15" s="3">
        <v>5.3</v>
      </c>
      <c r="T15" s="3">
        <v>1.32</v>
      </c>
      <c r="U15" s="3">
        <v>26.5</v>
      </c>
      <c r="V15" s="3">
        <v>104</v>
      </c>
      <c r="W15" s="3">
        <v>0.12</v>
      </c>
      <c r="X15" s="3">
        <v>1.86</v>
      </c>
      <c r="Y15" s="3">
        <v>1.2</v>
      </c>
      <c r="Z15" s="3">
        <v>25</v>
      </c>
      <c r="AA15" s="3">
        <v>0.65</v>
      </c>
      <c r="AB15" s="3">
        <v>1.2E-2</v>
      </c>
      <c r="AC15" s="3">
        <v>16.7</v>
      </c>
      <c r="AD15" s="3">
        <v>29.9</v>
      </c>
      <c r="AE15" s="3">
        <v>0.5</v>
      </c>
      <c r="AF15" s="3">
        <v>221.9</v>
      </c>
      <c r="AG15" s="3">
        <v>2.5999999999999999E-2</v>
      </c>
      <c r="AH15" s="3">
        <v>5</v>
      </c>
      <c r="AI15" s="3">
        <v>2.08</v>
      </c>
      <c r="AJ15" s="3">
        <v>2.9000000000000001E-2</v>
      </c>
      <c r="AK15" s="3">
        <v>0.14000000000000001</v>
      </c>
      <c r="AL15" s="3">
        <v>1.7</v>
      </c>
      <c r="AM15" s="3">
        <v>3.1</v>
      </c>
      <c r="AN15" s="3">
        <v>2.61</v>
      </c>
      <c r="AO15" s="3" t="s">
        <v>142</v>
      </c>
      <c r="AP15" s="3">
        <v>33</v>
      </c>
      <c r="AQ15" s="3">
        <v>0.3</v>
      </c>
      <c r="AR15" s="3">
        <v>0.03</v>
      </c>
      <c r="AS15" s="3">
        <v>7.3</v>
      </c>
      <c r="AT15" s="3"/>
      <c r="AU15" s="3" t="s">
        <v>148</v>
      </c>
      <c r="AV15" s="3" t="s">
        <v>149</v>
      </c>
    </row>
    <row r="16" spans="1:48" x14ac:dyDescent="0.25">
      <c r="A16" s="15">
        <v>201629</v>
      </c>
      <c r="B16" s="3">
        <v>601800</v>
      </c>
      <c r="C16" s="3">
        <v>7103200</v>
      </c>
      <c r="D16" s="12">
        <v>565</v>
      </c>
      <c r="E16" s="3" t="s">
        <v>103</v>
      </c>
      <c r="F16" s="3" t="s">
        <v>10</v>
      </c>
      <c r="G16" s="3"/>
      <c r="H16" s="16">
        <v>4.2</v>
      </c>
      <c r="I16" s="18">
        <v>173</v>
      </c>
      <c r="J16" s="3">
        <v>40.79</v>
      </c>
      <c r="K16" s="3">
        <v>19.23</v>
      </c>
      <c r="L16" s="3">
        <v>96.1</v>
      </c>
      <c r="N16" s="3">
        <v>96.6</v>
      </c>
      <c r="O16" s="3">
        <v>12.1</v>
      </c>
      <c r="P16" s="3">
        <v>261</v>
      </c>
      <c r="Q16" s="3">
        <v>2.9</v>
      </c>
      <c r="R16" s="3">
        <v>50.4</v>
      </c>
      <c r="S16" s="3">
        <v>4</v>
      </c>
      <c r="T16" s="3">
        <v>3.09</v>
      </c>
      <c r="U16" s="3">
        <v>20.6</v>
      </c>
      <c r="V16" s="3">
        <v>12.6</v>
      </c>
      <c r="W16" s="3">
        <v>0.1</v>
      </c>
      <c r="X16" s="3">
        <v>1.31</v>
      </c>
      <c r="Y16" s="3">
        <v>0.47</v>
      </c>
      <c r="Z16" s="3">
        <v>39</v>
      </c>
      <c r="AA16" s="3">
        <v>0.19</v>
      </c>
      <c r="AB16" s="3">
        <v>8.9999999999999993E-3</v>
      </c>
      <c r="AC16" s="3">
        <v>19.5</v>
      </c>
      <c r="AD16" s="3">
        <v>65.8</v>
      </c>
      <c r="AE16" s="3">
        <v>0.66</v>
      </c>
      <c r="AF16" s="3">
        <v>106.1</v>
      </c>
      <c r="AG16" s="3">
        <v>1.9E-2</v>
      </c>
      <c r="AH16" s="3" t="s">
        <v>146</v>
      </c>
      <c r="AI16" s="3">
        <v>1.91</v>
      </c>
      <c r="AJ16" s="3">
        <v>6.0000000000000001E-3</v>
      </c>
      <c r="AK16" s="3">
        <v>0.06</v>
      </c>
      <c r="AL16" s="3">
        <v>0.3</v>
      </c>
      <c r="AM16" s="3">
        <v>5.3</v>
      </c>
      <c r="AN16" s="3">
        <v>0.46</v>
      </c>
      <c r="AO16" s="3" t="s">
        <v>142</v>
      </c>
      <c r="AP16" s="3">
        <v>47</v>
      </c>
      <c r="AQ16" s="3">
        <v>1.1000000000000001</v>
      </c>
      <c r="AR16" s="3">
        <v>0.06</v>
      </c>
      <c r="AS16" s="3">
        <v>6.4</v>
      </c>
      <c r="AT16" s="3"/>
      <c r="AU16" s="3" t="s">
        <v>148</v>
      </c>
      <c r="AV16" s="3" t="s">
        <v>149</v>
      </c>
    </row>
    <row r="17" spans="1:48" x14ac:dyDescent="0.25">
      <c r="A17" s="15">
        <v>201630</v>
      </c>
      <c r="B17" s="3">
        <v>601850</v>
      </c>
      <c r="C17" s="3">
        <v>7103200</v>
      </c>
      <c r="E17" s="3" t="s">
        <v>103</v>
      </c>
      <c r="F17" s="3" t="s">
        <v>11</v>
      </c>
      <c r="G17" s="3"/>
      <c r="H17" s="16">
        <v>7.8</v>
      </c>
      <c r="I17" s="18">
        <v>286</v>
      </c>
      <c r="J17" s="3">
        <v>35.75</v>
      </c>
      <c r="K17" s="3">
        <v>15.75</v>
      </c>
      <c r="L17" s="3">
        <v>101.8</v>
      </c>
      <c r="N17" s="3">
        <v>86.1</v>
      </c>
      <c r="O17" s="3">
        <v>14.3</v>
      </c>
      <c r="P17" s="3">
        <v>422</v>
      </c>
      <c r="Q17" s="3">
        <v>2.2599999999999998</v>
      </c>
      <c r="R17" s="3">
        <v>90.6</v>
      </c>
      <c r="S17" s="3">
        <v>4</v>
      </c>
      <c r="T17" s="3">
        <v>25.48</v>
      </c>
      <c r="U17" s="3">
        <v>10.5</v>
      </c>
      <c r="V17" s="3">
        <v>35</v>
      </c>
      <c r="W17" s="3">
        <v>0.24</v>
      </c>
      <c r="X17" s="3">
        <v>4.68</v>
      </c>
      <c r="Y17" s="3">
        <v>0.3</v>
      </c>
      <c r="Z17" s="3">
        <v>19</v>
      </c>
      <c r="AA17" s="3">
        <v>0.3</v>
      </c>
      <c r="AB17" s="3">
        <v>2.1999999999999999E-2</v>
      </c>
      <c r="AC17" s="3">
        <v>24.1</v>
      </c>
      <c r="AD17" s="3">
        <v>33.6</v>
      </c>
      <c r="AE17" s="3">
        <v>0.53</v>
      </c>
      <c r="AF17" s="3">
        <v>113.5</v>
      </c>
      <c r="AG17" s="3">
        <v>8.9999999999999993E-3</v>
      </c>
      <c r="AH17" s="3">
        <v>4</v>
      </c>
      <c r="AI17" s="3">
        <v>1.27</v>
      </c>
      <c r="AJ17" s="3">
        <v>1.0999999999999999E-2</v>
      </c>
      <c r="AK17" s="3">
        <v>0.06</v>
      </c>
      <c r="AL17" s="3">
        <v>0.9</v>
      </c>
      <c r="AM17" s="3">
        <v>3.6</v>
      </c>
      <c r="AN17" s="3">
        <v>1.93</v>
      </c>
      <c r="AO17" s="3" t="s">
        <v>142</v>
      </c>
      <c r="AP17" s="3">
        <v>57</v>
      </c>
      <c r="AQ17" s="3">
        <v>0.5</v>
      </c>
      <c r="AR17" s="3">
        <v>0.09</v>
      </c>
      <c r="AS17" s="3">
        <v>3.4</v>
      </c>
      <c r="AT17" s="3"/>
      <c r="AU17" s="3" t="s">
        <v>148</v>
      </c>
      <c r="AV17" s="3" t="s">
        <v>149</v>
      </c>
    </row>
    <row r="18" spans="1:48" x14ac:dyDescent="0.25">
      <c r="A18" s="15">
        <v>201631</v>
      </c>
      <c r="B18" s="3">
        <v>601900</v>
      </c>
      <c r="C18" s="3">
        <v>7103200</v>
      </c>
      <c r="D18" s="12">
        <v>564</v>
      </c>
      <c r="E18" s="3" t="s">
        <v>103</v>
      </c>
      <c r="F18" s="3" t="s">
        <v>12</v>
      </c>
      <c r="G18" s="3"/>
      <c r="H18" s="16">
        <v>1</v>
      </c>
      <c r="I18" s="18">
        <v>22</v>
      </c>
      <c r="J18" s="3">
        <v>14.73</v>
      </c>
      <c r="K18" s="3">
        <v>30.29</v>
      </c>
      <c r="L18" s="3">
        <v>64.2</v>
      </c>
      <c r="N18" s="3">
        <v>36.299999999999997</v>
      </c>
      <c r="O18" s="3">
        <v>5.5</v>
      </c>
      <c r="P18" s="3">
        <v>73</v>
      </c>
      <c r="Q18" s="3">
        <v>0.85</v>
      </c>
      <c r="R18" s="3">
        <v>8.6</v>
      </c>
      <c r="S18" s="3">
        <v>4.9000000000000004</v>
      </c>
      <c r="T18" s="3">
        <v>0.11</v>
      </c>
      <c r="U18" s="3">
        <v>22.3</v>
      </c>
      <c r="V18" s="3">
        <v>29</v>
      </c>
      <c r="W18" s="3">
        <v>0.1</v>
      </c>
      <c r="X18" s="3">
        <v>0.36</v>
      </c>
      <c r="Y18" s="3">
        <v>0.72</v>
      </c>
      <c r="Z18" s="3">
        <v>6</v>
      </c>
      <c r="AA18" s="3">
        <v>0.33</v>
      </c>
      <c r="AB18" s="3">
        <v>1.4E-2</v>
      </c>
      <c r="AC18" s="3">
        <v>13.1</v>
      </c>
      <c r="AD18" s="3">
        <v>41.2</v>
      </c>
      <c r="AE18" s="3">
        <v>0.3</v>
      </c>
      <c r="AF18" s="3">
        <v>56.1</v>
      </c>
      <c r="AG18" s="3">
        <v>3.0000000000000001E-3</v>
      </c>
      <c r="AH18" s="3">
        <v>4</v>
      </c>
      <c r="AI18" s="3">
        <v>1.31</v>
      </c>
      <c r="AJ18" s="3">
        <v>3.5999999999999997E-2</v>
      </c>
      <c r="AK18" s="3">
        <v>0.19</v>
      </c>
      <c r="AL18" s="3">
        <v>0.2</v>
      </c>
      <c r="AM18" s="3">
        <v>1</v>
      </c>
      <c r="AN18" s="3">
        <v>0.36</v>
      </c>
      <c r="AO18" s="3" t="s">
        <v>142</v>
      </c>
      <c r="AP18" s="3">
        <v>14</v>
      </c>
      <c r="AQ18" s="3" t="s">
        <v>143</v>
      </c>
      <c r="AR18" s="3">
        <v>0.02</v>
      </c>
      <c r="AS18" s="3">
        <v>6.4</v>
      </c>
      <c r="AT18" s="3"/>
      <c r="AU18" s="3" t="s">
        <v>148</v>
      </c>
      <c r="AV18" s="3" t="s">
        <v>149</v>
      </c>
    </row>
    <row r="19" spans="1:48" x14ac:dyDescent="0.25">
      <c r="A19" s="15">
        <v>201632</v>
      </c>
      <c r="B19" s="3">
        <v>601950</v>
      </c>
      <c r="C19" s="3">
        <v>7103200</v>
      </c>
      <c r="E19" s="3" t="s">
        <v>103</v>
      </c>
      <c r="F19" s="3" t="s">
        <v>13</v>
      </c>
      <c r="G19" s="3"/>
      <c r="H19" s="16">
        <v>0.8</v>
      </c>
      <c r="I19" s="18">
        <v>16</v>
      </c>
      <c r="J19" s="3">
        <v>16.04</v>
      </c>
      <c r="K19" s="3">
        <v>68.45</v>
      </c>
      <c r="L19" s="3">
        <v>134.80000000000001</v>
      </c>
      <c r="N19" s="3">
        <v>37.700000000000003</v>
      </c>
      <c r="O19" s="3">
        <v>4.8</v>
      </c>
      <c r="P19" s="3">
        <v>223</v>
      </c>
      <c r="Q19" s="3">
        <v>1.06</v>
      </c>
      <c r="R19" s="3">
        <v>20.6</v>
      </c>
      <c r="S19" s="3">
        <v>9.6</v>
      </c>
      <c r="T19" s="3">
        <v>0.15</v>
      </c>
      <c r="U19" s="3">
        <v>59.9</v>
      </c>
      <c r="V19" s="3">
        <v>37.5</v>
      </c>
      <c r="W19" s="3">
        <v>0.39</v>
      </c>
      <c r="X19" s="3">
        <v>0.95</v>
      </c>
      <c r="Y19" s="3">
        <v>1.57</v>
      </c>
      <c r="Z19" s="3">
        <v>5</v>
      </c>
      <c r="AA19" s="3">
        <v>0.94</v>
      </c>
      <c r="AB19" s="3">
        <v>2.5000000000000001E-2</v>
      </c>
      <c r="AC19" s="3">
        <v>21.6</v>
      </c>
      <c r="AD19" s="3">
        <v>44</v>
      </c>
      <c r="AE19" s="3">
        <v>0.43</v>
      </c>
      <c r="AF19" s="3">
        <v>99.5</v>
      </c>
      <c r="AG19" s="3">
        <v>5.0000000000000001E-3</v>
      </c>
      <c r="AH19" s="3">
        <v>4</v>
      </c>
      <c r="AI19" s="3">
        <v>2.0699999999999998</v>
      </c>
      <c r="AJ19" s="3">
        <v>5.5E-2</v>
      </c>
      <c r="AK19" s="3">
        <v>0.43</v>
      </c>
      <c r="AL19" s="3">
        <v>1.1000000000000001</v>
      </c>
      <c r="AM19" s="3">
        <v>1.1000000000000001</v>
      </c>
      <c r="AN19" s="3">
        <v>0.43</v>
      </c>
      <c r="AO19" s="3" t="s">
        <v>142</v>
      </c>
      <c r="AP19" s="3">
        <v>20</v>
      </c>
      <c r="AQ19" s="3" t="s">
        <v>143</v>
      </c>
      <c r="AR19" s="3">
        <v>0.06</v>
      </c>
      <c r="AS19" s="3">
        <v>12.8</v>
      </c>
      <c r="AT19" s="3"/>
      <c r="AU19" s="3" t="s">
        <v>148</v>
      </c>
      <c r="AV19" s="3" t="s">
        <v>149</v>
      </c>
    </row>
    <row r="20" spans="1:48" x14ac:dyDescent="0.25">
      <c r="A20" s="15">
        <v>201633</v>
      </c>
      <c r="B20" s="3">
        <v>602000</v>
      </c>
      <c r="C20" s="3">
        <v>7103200</v>
      </c>
      <c r="D20" s="3">
        <v>542</v>
      </c>
      <c r="E20" s="3" t="s">
        <v>103</v>
      </c>
      <c r="F20" s="3" t="s">
        <v>13</v>
      </c>
      <c r="G20" s="3"/>
      <c r="H20" s="16">
        <v>8</v>
      </c>
      <c r="I20" s="18">
        <v>16</v>
      </c>
      <c r="J20" s="3">
        <v>25.96</v>
      </c>
      <c r="K20" s="3">
        <v>49.54</v>
      </c>
      <c r="L20" s="3">
        <v>126.6</v>
      </c>
      <c r="N20" s="3">
        <v>48.7</v>
      </c>
      <c r="O20" s="3">
        <v>8</v>
      </c>
      <c r="P20" s="3">
        <v>88</v>
      </c>
      <c r="Q20" s="3">
        <v>0.66</v>
      </c>
      <c r="R20" s="3">
        <v>24.3</v>
      </c>
      <c r="S20" s="3">
        <v>25.2</v>
      </c>
      <c r="T20" s="3">
        <v>0.08</v>
      </c>
      <c r="U20" s="3">
        <v>64.3</v>
      </c>
      <c r="V20" s="3">
        <v>25.7</v>
      </c>
      <c r="W20" s="3">
        <v>0.36</v>
      </c>
      <c r="X20" s="3">
        <v>0.95</v>
      </c>
      <c r="Y20" s="3">
        <v>1.96</v>
      </c>
      <c r="Z20" s="3">
        <v>3</v>
      </c>
      <c r="AA20" s="3">
        <v>0.5</v>
      </c>
      <c r="AB20" s="3">
        <v>3.5000000000000003E-2</v>
      </c>
      <c r="AC20" s="3">
        <v>28.5</v>
      </c>
      <c r="AD20" s="3">
        <v>45.2</v>
      </c>
      <c r="AE20" s="3">
        <v>0.45</v>
      </c>
      <c r="AF20" s="3">
        <v>44.4</v>
      </c>
      <c r="AG20" s="3">
        <v>2E-3</v>
      </c>
      <c r="AH20" s="3">
        <v>4</v>
      </c>
      <c r="AI20" s="3">
        <v>1.45</v>
      </c>
      <c r="AJ20" s="3">
        <v>0.13600000000000001</v>
      </c>
      <c r="AK20" s="3">
        <v>0.5</v>
      </c>
      <c r="AL20" s="3">
        <v>0.3</v>
      </c>
      <c r="AM20" s="3">
        <v>0.9</v>
      </c>
      <c r="AN20" s="3">
        <v>0.44</v>
      </c>
      <c r="AO20" s="3" t="s">
        <v>142</v>
      </c>
      <c r="AP20" s="3">
        <v>12</v>
      </c>
      <c r="AQ20" s="3" t="s">
        <v>143</v>
      </c>
      <c r="AR20" s="3">
        <v>0.08</v>
      </c>
      <c r="AS20" s="3">
        <v>8.6999999999999993</v>
      </c>
      <c r="AT20" s="3"/>
      <c r="AU20" s="3" t="s">
        <v>148</v>
      </c>
      <c r="AV20" s="3" t="s">
        <v>149</v>
      </c>
    </row>
    <row r="21" spans="1:48" x14ac:dyDescent="0.25">
      <c r="A21" s="15">
        <v>201634</v>
      </c>
      <c r="B21" s="3">
        <v>602050</v>
      </c>
      <c r="C21" s="3">
        <v>7103200</v>
      </c>
      <c r="E21" s="3" t="s">
        <v>103</v>
      </c>
      <c r="F21" s="3" t="s">
        <v>13</v>
      </c>
      <c r="G21" s="3"/>
      <c r="H21" s="16">
        <v>0.9</v>
      </c>
      <c r="I21" s="18">
        <v>68</v>
      </c>
      <c r="J21" s="3">
        <v>9.2799999999999994</v>
      </c>
      <c r="K21" s="3">
        <v>37.81</v>
      </c>
      <c r="L21" s="3">
        <v>52.6</v>
      </c>
      <c r="N21" s="3">
        <v>17.600000000000001</v>
      </c>
      <c r="O21" s="3">
        <v>2.4</v>
      </c>
      <c r="P21" s="3">
        <v>115</v>
      </c>
      <c r="Q21" s="3">
        <v>0.47</v>
      </c>
      <c r="R21" s="3">
        <v>9.6999999999999993</v>
      </c>
      <c r="S21" s="3">
        <v>11.6</v>
      </c>
      <c r="T21" s="3">
        <v>0.05</v>
      </c>
      <c r="U21" s="3">
        <v>36.6</v>
      </c>
      <c r="V21" s="3">
        <v>30.2</v>
      </c>
      <c r="W21" s="3">
        <v>0.19</v>
      </c>
      <c r="X21" s="3">
        <v>0.61</v>
      </c>
      <c r="Y21" s="3">
        <v>0.99</v>
      </c>
      <c r="Z21" s="3">
        <v>2</v>
      </c>
      <c r="AA21" s="3">
        <v>0.4</v>
      </c>
      <c r="AB21" s="3">
        <v>1.9E-2</v>
      </c>
      <c r="AC21" s="3">
        <v>14.2</v>
      </c>
      <c r="AD21" s="3">
        <v>21.5</v>
      </c>
      <c r="AE21" s="3">
        <v>0.28000000000000003</v>
      </c>
      <c r="AF21" s="3">
        <v>64.7</v>
      </c>
      <c r="AG21" s="3">
        <v>4.0000000000000001E-3</v>
      </c>
      <c r="AH21" s="3">
        <v>3</v>
      </c>
      <c r="AI21" s="3">
        <v>1.42</v>
      </c>
      <c r="AJ21" s="3">
        <v>0.218</v>
      </c>
      <c r="AK21" s="3">
        <v>0.59</v>
      </c>
      <c r="AL21" s="3">
        <v>0.3</v>
      </c>
      <c r="AM21" s="3">
        <v>0.5</v>
      </c>
      <c r="AN21" s="3">
        <v>0.46</v>
      </c>
      <c r="AO21" s="3" t="s">
        <v>142</v>
      </c>
      <c r="AP21" s="3">
        <v>13</v>
      </c>
      <c r="AQ21" s="3" t="s">
        <v>143</v>
      </c>
      <c r="AR21" s="3">
        <v>0.03</v>
      </c>
      <c r="AS21" s="3">
        <v>5.9</v>
      </c>
      <c r="AT21" s="3"/>
      <c r="AU21" s="3" t="s">
        <v>148</v>
      </c>
      <c r="AV21" s="3" t="s">
        <v>149</v>
      </c>
    </row>
    <row r="22" spans="1:48" x14ac:dyDescent="0.25">
      <c r="A22" s="15">
        <v>201635</v>
      </c>
      <c r="B22" s="3">
        <v>602100</v>
      </c>
      <c r="C22" s="3">
        <v>7103200</v>
      </c>
      <c r="D22" s="12">
        <v>475</v>
      </c>
      <c r="E22" s="3" t="s">
        <v>103</v>
      </c>
      <c r="F22" s="3" t="s">
        <v>14</v>
      </c>
      <c r="G22" s="3"/>
      <c r="H22" s="16">
        <v>1</v>
      </c>
      <c r="I22" s="18">
        <v>37</v>
      </c>
      <c r="J22" s="3">
        <v>7.12</v>
      </c>
      <c r="K22" s="3">
        <v>27.32</v>
      </c>
      <c r="L22" s="3">
        <v>37.700000000000003</v>
      </c>
      <c r="N22" s="3">
        <v>10.8</v>
      </c>
      <c r="O22" s="3">
        <v>2</v>
      </c>
      <c r="P22" s="3">
        <v>52</v>
      </c>
      <c r="Q22" s="3">
        <v>0.33</v>
      </c>
      <c r="R22" s="3">
        <v>5.2</v>
      </c>
      <c r="S22" s="3">
        <v>10.6</v>
      </c>
      <c r="T22" s="3">
        <v>0.03</v>
      </c>
      <c r="U22" s="3">
        <v>26.9</v>
      </c>
      <c r="V22" s="3">
        <v>22.2</v>
      </c>
      <c r="W22" s="3">
        <v>0.1</v>
      </c>
      <c r="X22" s="3">
        <v>0.24</v>
      </c>
      <c r="Y22" s="3">
        <v>0.7</v>
      </c>
      <c r="Z22" s="3" t="s">
        <v>141</v>
      </c>
      <c r="AA22" s="3">
        <v>0.3</v>
      </c>
      <c r="AB22" s="3">
        <v>1.2999999999999999E-2</v>
      </c>
      <c r="AC22" s="3">
        <v>14.1</v>
      </c>
      <c r="AD22" s="3">
        <v>16.8</v>
      </c>
      <c r="AE22" s="3">
        <v>0.22</v>
      </c>
      <c r="AF22" s="3">
        <v>47.5</v>
      </c>
      <c r="AG22" s="3">
        <v>3.0000000000000001E-3</v>
      </c>
      <c r="AH22" s="3">
        <v>2</v>
      </c>
      <c r="AI22" s="3">
        <v>1.0900000000000001</v>
      </c>
      <c r="AJ22" s="3">
        <v>0.251</v>
      </c>
      <c r="AK22" s="3">
        <v>0.46</v>
      </c>
      <c r="AL22" s="3">
        <v>0.2</v>
      </c>
      <c r="AM22" s="3">
        <v>0.3</v>
      </c>
      <c r="AN22" s="3">
        <v>0.43</v>
      </c>
      <c r="AO22" s="3" t="s">
        <v>142</v>
      </c>
      <c r="AP22" s="3">
        <v>6</v>
      </c>
      <c r="AQ22" s="3" t="s">
        <v>143</v>
      </c>
      <c r="AR22" s="3">
        <v>0.04</v>
      </c>
      <c r="AS22" s="3">
        <v>3.7</v>
      </c>
      <c r="AT22" s="3"/>
      <c r="AU22" s="3" t="s">
        <v>148</v>
      </c>
      <c r="AV22" s="3" t="s">
        <v>149</v>
      </c>
    </row>
    <row r="23" spans="1:48" x14ac:dyDescent="0.25">
      <c r="A23" s="15">
        <v>201636</v>
      </c>
      <c r="B23" s="3">
        <v>601400</v>
      </c>
      <c r="C23" s="3">
        <v>7103300</v>
      </c>
      <c r="D23" s="12">
        <v>477</v>
      </c>
      <c r="E23" s="3" t="s">
        <v>102</v>
      </c>
      <c r="F23" s="3" t="s">
        <v>16</v>
      </c>
      <c r="G23" s="3"/>
      <c r="H23" s="16">
        <v>4.8</v>
      </c>
      <c r="I23" s="18">
        <v>102</v>
      </c>
      <c r="J23" s="3">
        <v>29.98</v>
      </c>
      <c r="K23" s="3">
        <v>11.19</v>
      </c>
      <c r="L23" s="3">
        <v>74.599999999999994</v>
      </c>
      <c r="N23" s="3">
        <v>33.200000000000003</v>
      </c>
      <c r="O23" s="3">
        <v>9.9</v>
      </c>
      <c r="P23" s="3">
        <v>389</v>
      </c>
      <c r="Q23" s="3">
        <v>2.42</v>
      </c>
      <c r="R23" s="3">
        <v>11.6</v>
      </c>
      <c r="S23" s="3">
        <v>1.7</v>
      </c>
      <c r="T23" s="3">
        <v>1.65</v>
      </c>
      <c r="U23" s="3">
        <v>6</v>
      </c>
      <c r="V23" s="3">
        <v>30.6</v>
      </c>
      <c r="W23" s="3">
        <v>0.36</v>
      </c>
      <c r="X23" s="3">
        <v>0.99</v>
      </c>
      <c r="Y23" s="3">
        <v>0.19</v>
      </c>
      <c r="Z23" s="3">
        <v>44</v>
      </c>
      <c r="AA23" s="3">
        <v>0.47</v>
      </c>
      <c r="AB23" s="3">
        <v>8.4000000000000005E-2</v>
      </c>
      <c r="AC23" s="3">
        <v>16.100000000000001</v>
      </c>
      <c r="AD23" s="3">
        <v>27.1</v>
      </c>
      <c r="AE23" s="3">
        <v>0.49</v>
      </c>
      <c r="AF23" s="3">
        <v>426.8</v>
      </c>
      <c r="AG23" s="3">
        <v>4.8000000000000001E-2</v>
      </c>
      <c r="AH23" s="3">
        <v>1</v>
      </c>
      <c r="AI23" s="3">
        <v>1.04</v>
      </c>
      <c r="AJ23" s="3">
        <v>2.4E-2</v>
      </c>
      <c r="AK23" s="3">
        <v>0.08</v>
      </c>
      <c r="AL23" s="3">
        <v>0.4</v>
      </c>
      <c r="AM23" s="3">
        <v>3.5</v>
      </c>
      <c r="AN23" s="3">
        <v>0.12</v>
      </c>
      <c r="AO23" s="3" t="s">
        <v>142</v>
      </c>
      <c r="AP23" s="3">
        <v>23</v>
      </c>
      <c r="AQ23" s="3">
        <v>0.3</v>
      </c>
      <c r="AR23" s="3">
        <v>0.03</v>
      </c>
      <c r="AS23" s="3">
        <v>3.5</v>
      </c>
      <c r="AT23" s="3"/>
      <c r="AU23" s="3" t="s">
        <v>148</v>
      </c>
      <c r="AV23" s="3" t="s">
        <v>149</v>
      </c>
    </row>
    <row r="24" spans="1:48" x14ac:dyDescent="0.25">
      <c r="A24" s="15">
        <v>201637</v>
      </c>
      <c r="B24" s="3">
        <v>601450</v>
      </c>
      <c r="C24" s="3">
        <v>7103300</v>
      </c>
      <c r="E24" s="3" t="s">
        <v>102</v>
      </c>
      <c r="F24" s="3" t="s">
        <v>17</v>
      </c>
      <c r="G24" s="3">
        <v>0.6</v>
      </c>
      <c r="H24" s="16">
        <v>4.7</v>
      </c>
      <c r="I24" s="18">
        <v>164</v>
      </c>
      <c r="J24" s="3">
        <v>23.25</v>
      </c>
      <c r="K24" s="3">
        <v>21.47</v>
      </c>
      <c r="L24" s="3">
        <v>76.599999999999994</v>
      </c>
      <c r="N24" s="3">
        <v>46.7</v>
      </c>
      <c r="O24" s="3">
        <v>6.8</v>
      </c>
      <c r="P24" s="3">
        <v>229</v>
      </c>
      <c r="Q24" s="3">
        <v>1.6</v>
      </c>
      <c r="R24" s="3">
        <v>23</v>
      </c>
      <c r="S24" s="3">
        <v>7.7</v>
      </c>
      <c r="T24" s="3">
        <v>1.94</v>
      </c>
      <c r="U24" s="3">
        <v>20.100000000000001</v>
      </c>
      <c r="V24" s="3">
        <v>23.9</v>
      </c>
      <c r="W24" s="3">
        <v>0.05</v>
      </c>
      <c r="X24" s="3">
        <v>0.75</v>
      </c>
      <c r="Y24" s="3">
        <v>0.59</v>
      </c>
      <c r="Z24" s="3">
        <v>21</v>
      </c>
      <c r="AA24" s="3">
        <v>0.36</v>
      </c>
      <c r="AB24" s="3">
        <v>3.7999999999999999E-2</v>
      </c>
      <c r="AC24" s="3">
        <v>22.3</v>
      </c>
      <c r="AD24" s="3">
        <v>43.2</v>
      </c>
      <c r="AE24" s="3">
        <v>0.47</v>
      </c>
      <c r="AF24" s="3">
        <v>155</v>
      </c>
      <c r="AG24" s="3">
        <v>0.02</v>
      </c>
      <c r="AH24" s="3">
        <v>3</v>
      </c>
      <c r="AI24" s="3">
        <v>1.31</v>
      </c>
      <c r="AJ24" s="3">
        <v>2.3E-2</v>
      </c>
      <c r="AK24" s="3">
        <v>0.15</v>
      </c>
      <c r="AL24" s="3">
        <v>0.9</v>
      </c>
      <c r="AM24" s="3">
        <v>2.4</v>
      </c>
      <c r="AN24" s="3">
        <v>0.87</v>
      </c>
      <c r="AO24" s="3" t="s">
        <v>142</v>
      </c>
      <c r="AP24" s="3">
        <v>25</v>
      </c>
      <c r="AQ24" s="3">
        <v>1.1000000000000001</v>
      </c>
      <c r="AR24" s="3">
        <v>0.04</v>
      </c>
      <c r="AS24" s="3">
        <v>5.7</v>
      </c>
      <c r="AT24" s="3"/>
      <c r="AU24" s="3" t="s">
        <v>148</v>
      </c>
      <c r="AV24" s="3" t="s">
        <v>149</v>
      </c>
    </row>
    <row r="25" spans="1:48" x14ac:dyDescent="0.25">
      <c r="A25" s="15">
        <v>201638</v>
      </c>
      <c r="B25" s="3">
        <v>601500</v>
      </c>
      <c r="C25" s="3">
        <v>7103300</v>
      </c>
      <c r="D25" s="12">
        <v>481</v>
      </c>
      <c r="E25" s="3" t="s">
        <v>102</v>
      </c>
      <c r="F25" s="3" t="s">
        <v>15</v>
      </c>
      <c r="G25" s="3"/>
      <c r="H25" s="16">
        <v>39.1</v>
      </c>
      <c r="I25" s="18">
        <v>233</v>
      </c>
      <c r="J25" s="3">
        <v>13.05</v>
      </c>
      <c r="K25" s="3">
        <v>45.63</v>
      </c>
      <c r="L25" s="3">
        <v>66</v>
      </c>
      <c r="N25" s="3">
        <v>38.6</v>
      </c>
      <c r="O25" s="3">
        <v>3.7</v>
      </c>
      <c r="P25" s="3">
        <v>98</v>
      </c>
      <c r="Q25" s="3">
        <v>0.9</v>
      </c>
      <c r="R25" s="3">
        <v>18.7</v>
      </c>
      <c r="S25" s="3">
        <v>18.100000000000001</v>
      </c>
      <c r="T25" s="3">
        <v>0.73</v>
      </c>
      <c r="U25" s="3">
        <v>75.400000000000006</v>
      </c>
      <c r="V25" s="3">
        <v>33.4</v>
      </c>
      <c r="W25" s="3">
        <v>0.13</v>
      </c>
      <c r="X25" s="3">
        <v>0.52</v>
      </c>
      <c r="Y25" s="3">
        <v>1.56</v>
      </c>
      <c r="Z25" s="3">
        <v>10</v>
      </c>
      <c r="AA25" s="3">
        <v>0.53</v>
      </c>
      <c r="AB25" s="3">
        <v>1.6E-2</v>
      </c>
      <c r="AC25" s="3">
        <v>21.1</v>
      </c>
      <c r="AD25" s="3">
        <v>37.4</v>
      </c>
      <c r="AE25" s="3">
        <v>0.44</v>
      </c>
      <c r="AF25" s="3">
        <v>77.400000000000006</v>
      </c>
      <c r="AG25" s="3">
        <v>1.2E-2</v>
      </c>
      <c r="AH25" s="3">
        <v>3</v>
      </c>
      <c r="AI25" s="3">
        <v>1.81</v>
      </c>
      <c r="AJ25" s="3">
        <v>0.13100000000000001</v>
      </c>
      <c r="AK25" s="3">
        <v>0.79</v>
      </c>
      <c r="AL25" s="3">
        <v>1.2</v>
      </c>
      <c r="AM25" s="3">
        <v>1.6</v>
      </c>
      <c r="AN25" s="3">
        <v>0.92</v>
      </c>
      <c r="AO25" s="3" t="s">
        <v>142</v>
      </c>
      <c r="AP25" s="3">
        <v>11</v>
      </c>
      <c r="AQ25" s="3">
        <v>0.7</v>
      </c>
      <c r="AR25" s="3">
        <v>0.03</v>
      </c>
      <c r="AS25" s="3">
        <v>6</v>
      </c>
      <c r="AT25" s="3"/>
      <c r="AU25" s="3" t="s">
        <v>148</v>
      </c>
      <c r="AV25" s="3" t="s">
        <v>149</v>
      </c>
    </row>
    <row r="26" spans="1:48" x14ac:dyDescent="0.25">
      <c r="A26" s="15">
        <v>201639</v>
      </c>
      <c r="B26" s="3">
        <v>601550</v>
      </c>
      <c r="C26" s="3">
        <v>7103300</v>
      </c>
      <c r="E26" s="3" t="s">
        <v>102</v>
      </c>
      <c r="F26" s="3" t="s">
        <v>15</v>
      </c>
      <c r="G26" s="3"/>
      <c r="H26" s="16">
        <v>2.9</v>
      </c>
      <c r="I26" s="18">
        <v>106</v>
      </c>
      <c r="J26" s="3">
        <v>15.25</v>
      </c>
      <c r="K26" s="3">
        <v>18.850000000000001</v>
      </c>
      <c r="L26" s="3">
        <v>56.4</v>
      </c>
      <c r="N26" s="3">
        <v>25.1</v>
      </c>
      <c r="O26" s="3">
        <v>5</v>
      </c>
      <c r="P26" s="3">
        <v>130</v>
      </c>
      <c r="Q26" s="3">
        <v>1.74</v>
      </c>
      <c r="R26" s="3">
        <v>13.5</v>
      </c>
      <c r="S26" s="3">
        <v>2.2999999999999998</v>
      </c>
      <c r="T26" s="3">
        <v>0.84</v>
      </c>
      <c r="U26" s="3">
        <v>12.8</v>
      </c>
      <c r="V26" s="3">
        <v>26.8</v>
      </c>
      <c r="W26" s="3">
        <v>0.09</v>
      </c>
      <c r="X26" s="3">
        <v>0.56999999999999995</v>
      </c>
      <c r="Y26" s="3">
        <v>0.43</v>
      </c>
      <c r="Z26" s="3">
        <v>29</v>
      </c>
      <c r="AA26" s="3">
        <v>0.23</v>
      </c>
      <c r="AB26" s="3">
        <v>1.2999999999999999E-2</v>
      </c>
      <c r="AC26" s="3">
        <v>18.5</v>
      </c>
      <c r="AD26" s="3">
        <v>28.8</v>
      </c>
      <c r="AE26" s="3">
        <v>0.39</v>
      </c>
      <c r="AF26" s="3">
        <v>227.2</v>
      </c>
      <c r="AG26" s="3">
        <v>4.5999999999999999E-2</v>
      </c>
      <c r="AH26" s="3" t="s">
        <v>146</v>
      </c>
      <c r="AI26" s="3">
        <v>1.25</v>
      </c>
      <c r="AJ26" s="3">
        <v>1.0999999999999999E-2</v>
      </c>
      <c r="AK26" s="3">
        <v>0.12</v>
      </c>
      <c r="AL26" s="3">
        <v>0.5</v>
      </c>
      <c r="AM26" s="3">
        <v>2.6</v>
      </c>
      <c r="AN26" s="3">
        <v>0.3</v>
      </c>
      <c r="AO26" s="3" t="s">
        <v>142</v>
      </c>
      <c r="AP26" s="3">
        <v>26</v>
      </c>
      <c r="AQ26" s="3">
        <v>0.3</v>
      </c>
      <c r="AR26" s="3">
        <v>0.09</v>
      </c>
      <c r="AS26" s="3">
        <v>4.8</v>
      </c>
      <c r="AT26" s="3"/>
      <c r="AU26" s="3" t="s">
        <v>148</v>
      </c>
      <c r="AV26" s="3" t="s">
        <v>149</v>
      </c>
    </row>
    <row r="27" spans="1:48" x14ac:dyDescent="0.25">
      <c r="A27" s="15">
        <v>201640</v>
      </c>
      <c r="B27" s="3">
        <v>601600</v>
      </c>
      <c r="C27" s="3">
        <v>7103300</v>
      </c>
      <c r="D27" s="12">
        <v>527</v>
      </c>
      <c r="E27" s="3" t="s">
        <v>102</v>
      </c>
      <c r="F27" s="3" t="s">
        <v>18</v>
      </c>
      <c r="G27" s="3">
        <v>0.6</v>
      </c>
      <c r="H27" s="16">
        <v>2.2999999999999998</v>
      </c>
      <c r="I27" s="18">
        <v>143</v>
      </c>
      <c r="J27" s="3">
        <v>16</v>
      </c>
      <c r="K27" s="3">
        <v>50.22</v>
      </c>
      <c r="L27" s="3">
        <v>86.9</v>
      </c>
      <c r="N27" s="3">
        <v>74.900000000000006</v>
      </c>
      <c r="O27" s="3">
        <v>5.5</v>
      </c>
      <c r="P27" s="3">
        <v>89</v>
      </c>
      <c r="Q27" s="3">
        <v>1.21</v>
      </c>
      <c r="R27" s="3">
        <v>17.899999999999999</v>
      </c>
      <c r="S27" s="3">
        <v>10.3</v>
      </c>
      <c r="T27" s="3">
        <v>0.45</v>
      </c>
      <c r="U27" s="3">
        <v>28.3</v>
      </c>
      <c r="V27" s="3">
        <v>57.8</v>
      </c>
      <c r="W27" s="3">
        <v>0.08</v>
      </c>
      <c r="X27" s="3">
        <v>0.47</v>
      </c>
      <c r="Y27" s="3">
        <v>0.97</v>
      </c>
      <c r="Z27" s="3">
        <v>11</v>
      </c>
      <c r="AA27" s="3">
        <v>0.51</v>
      </c>
      <c r="AB27" s="3">
        <v>1.2E-2</v>
      </c>
      <c r="AC27" s="3">
        <v>12.6</v>
      </c>
      <c r="AD27" s="3">
        <v>47</v>
      </c>
      <c r="AE27" s="3">
        <v>0.54</v>
      </c>
      <c r="AF27" s="3">
        <v>145.5</v>
      </c>
      <c r="AG27" s="3">
        <v>7.0000000000000001E-3</v>
      </c>
      <c r="AH27" s="3">
        <v>2</v>
      </c>
      <c r="AI27" s="3">
        <v>1.94</v>
      </c>
      <c r="AJ27" s="3">
        <v>4.3999999999999997E-2</v>
      </c>
      <c r="AK27" s="3">
        <v>0.27</v>
      </c>
      <c r="AL27" s="3">
        <v>0.6</v>
      </c>
      <c r="AM27" s="3">
        <v>1.6</v>
      </c>
      <c r="AN27" s="3">
        <v>2.0499999999999998</v>
      </c>
      <c r="AO27" s="3" t="s">
        <v>142</v>
      </c>
      <c r="AP27" s="3">
        <v>11</v>
      </c>
      <c r="AQ27" s="3">
        <v>0.3</v>
      </c>
      <c r="AR27" s="3">
        <v>0.06</v>
      </c>
      <c r="AS27" s="3">
        <v>9.3000000000000007</v>
      </c>
      <c r="AT27" s="3"/>
      <c r="AU27" s="3" t="s">
        <v>148</v>
      </c>
      <c r="AV27" s="3" t="s">
        <v>149</v>
      </c>
    </row>
    <row r="28" spans="1:48" x14ac:dyDescent="0.25">
      <c r="A28" s="15">
        <v>201641</v>
      </c>
      <c r="B28" s="3">
        <v>601650</v>
      </c>
      <c r="C28" s="3">
        <v>7103300</v>
      </c>
      <c r="E28" s="3" t="s">
        <v>102</v>
      </c>
      <c r="F28" s="3" t="s">
        <v>18</v>
      </c>
      <c r="G28" s="3"/>
      <c r="H28" s="16">
        <v>0.7</v>
      </c>
      <c r="I28" s="18">
        <v>48</v>
      </c>
      <c r="J28" s="3">
        <v>16.64</v>
      </c>
      <c r="K28" s="3">
        <v>29.66</v>
      </c>
      <c r="L28" s="3">
        <v>148.80000000000001</v>
      </c>
      <c r="N28" s="3">
        <v>84.8</v>
      </c>
      <c r="O28" s="3">
        <v>8.9</v>
      </c>
      <c r="P28" s="3">
        <v>99</v>
      </c>
      <c r="Q28" s="3">
        <v>1.03</v>
      </c>
      <c r="R28" s="3">
        <v>10.3</v>
      </c>
      <c r="S28" s="3">
        <v>7.2</v>
      </c>
      <c r="T28" s="3">
        <v>0.16</v>
      </c>
      <c r="U28" s="3">
        <v>23.4</v>
      </c>
      <c r="V28" s="3">
        <v>28.6</v>
      </c>
      <c r="W28" s="3">
        <v>0.33</v>
      </c>
      <c r="X28" s="3">
        <v>0.2</v>
      </c>
      <c r="Y28" s="3">
        <v>0.84</v>
      </c>
      <c r="Z28" s="3">
        <v>6</v>
      </c>
      <c r="AA28" s="3">
        <v>0.41</v>
      </c>
      <c r="AB28" s="3">
        <v>1.2E-2</v>
      </c>
      <c r="AC28" s="3">
        <v>6.9</v>
      </c>
      <c r="AD28" s="3">
        <v>52.6</v>
      </c>
      <c r="AE28" s="3">
        <v>0.53</v>
      </c>
      <c r="AF28" s="3">
        <v>27.3</v>
      </c>
      <c r="AG28" s="3">
        <v>2E-3</v>
      </c>
      <c r="AH28" s="3">
        <v>2</v>
      </c>
      <c r="AI28" s="3">
        <v>1.68</v>
      </c>
      <c r="AJ28" s="3">
        <v>2.4E-2</v>
      </c>
      <c r="AK28" s="3">
        <v>0.28999999999999998</v>
      </c>
      <c r="AL28" s="3">
        <v>0.4</v>
      </c>
      <c r="AM28" s="3">
        <v>0.8</v>
      </c>
      <c r="AN28" s="3">
        <v>0.8</v>
      </c>
      <c r="AO28" s="3" t="s">
        <v>142</v>
      </c>
      <c r="AP28" s="3" t="s">
        <v>145</v>
      </c>
      <c r="AQ28" s="3">
        <v>0.2</v>
      </c>
      <c r="AR28" s="3">
        <v>0.04</v>
      </c>
      <c r="AS28" s="3">
        <v>9.6999999999999993</v>
      </c>
      <c r="AT28" s="3"/>
      <c r="AU28" s="3" t="s">
        <v>148</v>
      </c>
      <c r="AV28" s="3" t="s">
        <v>149</v>
      </c>
    </row>
    <row r="29" spans="1:48" x14ac:dyDescent="0.25">
      <c r="A29" s="15">
        <v>201642</v>
      </c>
      <c r="B29" s="3">
        <v>601700</v>
      </c>
      <c r="C29" s="3">
        <v>7103300</v>
      </c>
      <c r="D29" s="12">
        <v>559</v>
      </c>
      <c r="E29" s="3" t="s">
        <v>102</v>
      </c>
      <c r="F29" s="3" t="s">
        <v>18</v>
      </c>
      <c r="G29" s="3">
        <v>0.6</v>
      </c>
      <c r="H29" s="16" t="s">
        <v>147</v>
      </c>
      <c r="I29" s="18">
        <v>22</v>
      </c>
      <c r="J29" s="3">
        <v>8.56</v>
      </c>
      <c r="K29" s="3">
        <v>28.85</v>
      </c>
      <c r="L29" s="3">
        <v>84.1</v>
      </c>
      <c r="N29" s="3">
        <v>52.3</v>
      </c>
      <c r="O29" s="3">
        <v>4.0999999999999996</v>
      </c>
      <c r="P29" s="3">
        <v>112</v>
      </c>
      <c r="Q29" s="3">
        <v>0.93</v>
      </c>
      <c r="R29" s="3">
        <v>5.5</v>
      </c>
      <c r="S29" s="3">
        <v>3.1</v>
      </c>
      <c r="T29" s="3">
        <v>0.14000000000000001</v>
      </c>
      <c r="U29" s="3">
        <v>14.2</v>
      </c>
      <c r="V29" s="3">
        <v>32.1</v>
      </c>
      <c r="W29" s="3">
        <v>0.02</v>
      </c>
      <c r="X29" s="3">
        <v>0.1</v>
      </c>
      <c r="Y29" s="3">
        <v>0.52</v>
      </c>
      <c r="Z29" s="3">
        <v>6</v>
      </c>
      <c r="AA29" s="3">
        <v>0.25</v>
      </c>
      <c r="AB29" s="3">
        <v>4.0000000000000001E-3</v>
      </c>
      <c r="AC29" s="3">
        <v>7.6</v>
      </c>
      <c r="AD29" s="3">
        <v>50.5</v>
      </c>
      <c r="AE29" s="3">
        <v>0.32</v>
      </c>
      <c r="AF29" s="3">
        <v>134.69999999999999</v>
      </c>
      <c r="AG29" s="3">
        <v>2E-3</v>
      </c>
      <c r="AH29" s="3">
        <v>2</v>
      </c>
      <c r="AI29" s="3">
        <v>1.62</v>
      </c>
      <c r="AJ29" s="3">
        <v>3.9E-2</v>
      </c>
      <c r="AK29" s="3">
        <v>0.35</v>
      </c>
      <c r="AL29" s="3">
        <v>0.5</v>
      </c>
      <c r="AM29" s="3">
        <v>1</v>
      </c>
      <c r="AN29" s="3">
        <v>0.61</v>
      </c>
      <c r="AO29" s="3" t="s">
        <v>142</v>
      </c>
      <c r="AP29" s="3">
        <v>11</v>
      </c>
      <c r="AQ29" s="3" t="s">
        <v>143</v>
      </c>
      <c r="AR29" s="3" t="s">
        <v>142</v>
      </c>
      <c r="AS29" s="3">
        <v>9.8000000000000007</v>
      </c>
      <c r="AT29" s="3"/>
      <c r="AU29" s="3" t="s">
        <v>148</v>
      </c>
      <c r="AV29" s="3" t="s">
        <v>149</v>
      </c>
    </row>
    <row r="30" spans="1:48" x14ac:dyDescent="0.25">
      <c r="A30" s="15">
        <v>201643</v>
      </c>
      <c r="B30" s="3">
        <v>601750</v>
      </c>
      <c r="C30" s="3">
        <v>7103300</v>
      </c>
      <c r="E30" s="3" t="s">
        <v>102</v>
      </c>
      <c r="F30" s="3" t="s">
        <v>19</v>
      </c>
      <c r="G30" s="3"/>
      <c r="H30" s="16">
        <v>0.3</v>
      </c>
      <c r="I30" s="18">
        <v>16</v>
      </c>
      <c r="J30" s="3">
        <v>18.899999999999999</v>
      </c>
      <c r="K30" s="3">
        <v>31.79</v>
      </c>
      <c r="L30" s="3">
        <v>63.3</v>
      </c>
      <c r="N30" s="3">
        <v>35.1</v>
      </c>
      <c r="O30" s="3">
        <v>3.2</v>
      </c>
      <c r="P30" s="3">
        <v>60</v>
      </c>
      <c r="Q30" s="3">
        <v>0.54</v>
      </c>
      <c r="R30" s="3">
        <v>2.6</v>
      </c>
      <c r="S30" s="3">
        <v>4.3</v>
      </c>
      <c r="T30" s="3">
        <v>0.12</v>
      </c>
      <c r="U30" s="3">
        <v>17</v>
      </c>
      <c r="V30" s="3">
        <v>15.9</v>
      </c>
      <c r="W30" s="3">
        <v>0.05</v>
      </c>
      <c r="X30" s="3">
        <v>0.23</v>
      </c>
      <c r="Y30" s="3">
        <v>0.56000000000000005</v>
      </c>
      <c r="Z30" s="3">
        <v>4</v>
      </c>
      <c r="AA30" s="3">
        <v>0.24</v>
      </c>
      <c r="AB30" s="3">
        <v>2E-3</v>
      </c>
      <c r="AC30" s="3">
        <v>9.1999999999999993</v>
      </c>
      <c r="AD30" s="3">
        <v>52.8</v>
      </c>
      <c r="AE30" s="3">
        <v>0.32</v>
      </c>
      <c r="AF30" s="3">
        <v>88.2</v>
      </c>
      <c r="AG30" s="3">
        <v>2E-3</v>
      </c>
      <c r="AH30" s="3">
        <v>2</v>
      </c>
      <c r="AI30" s="3">
        <v>0.99</v>
      </c>
      <c r="AJ30" s="3">
        <v>4.8000000000000001E-2</v>
      </c>
      <c r="AK30" s="3">
        <v>0.13</v>
      </c>
      <c r="AL30" s="3">
        <v>0.3</v>
      </c>
      <c r="AM30" s="3">
        <v>0.9</v>
      </c>
      <c r="AN30" s="3">
        <v>0.48</v>
      </c>
      <c r="AO30" s="3" t="s">
        <v>142</v>
      </c>
      <c r="AP30" s="3">
        <v>19</v>
      </c>
      <c r="AQ30" s="3">
        <v>0.2</v>
      </c>
      <c r="AR30" s="3">
        <v>0.03</v>
      </c>
      <c r="AS30" s="3">
        <v>5.6</v>
      </c>
      <c r="AT30" s="3"/>
      <c r="AU30" s="3" t="s">
        <v>148</v>
      </c>
      <c r="AV30" s="3" t="s">
        <v>149</v>
      </c>
    </row>
    <row r="31" spans="1:48" x14ac:dyDescent="0.25">
      <c r="A31" s="15">
        <v>201644</v>
      </c>
      <c r="B31" s="3">
        <v>601800</v>
      </c>
      <c r="C31" s="3">
        <v>7103300</v>
      </c>
      <c r="D31" s="12">
        <v>556</v>
      </c>
      <c r="E31" s="3" t="s">
        <v>103</v>
      </c>
      <c r="F31" s="3" t="s">
        <v>20</v>
      </c>
      <c r="G31" s="3"/>
      <c r="H31" s="16">
        <v>0.9</v>
      </c>
      <c r="I31" s="18">
        <v>46</v>
      </c>
      <c r="J31" s="3">
        <v>4.6500000000000004</v>
      </c>
      <c r="K31" s="3">
        <v>48.29</v>
      </c>
      <c r="L31" s="3">
        <v>87.9</v>
      </c>
      <c r="N31" s="3">
        <v>10</v>
      </c>
      <c r="O31" s="3">
        <v>4</v>
      </c>
      <c r="P31" s="3">
        <v>156</v>
      </c>
      <c r="Q31" s="3">
        <v>1.02</v>
      </c>
      <c r="R31" s="3">
        <v>6.3</v>
      </c>
      <c r="S31" s="3">
        <v>2.5</v>
      </c>
      <c r="T31" s="3">
        <v>0.3</v>
      </c>
      <c r="U31" s="3">
        <v>17.7</v>
      </c>
      <c r="V31" s="3">
        <v>133.19999999999999</v>
      </c>
      <c r="W31" s="3">
        <v>0.11</v>
      </c>
      <c r="X31" s="3">
        <v>0.19</v>
      </c>
      <c r="Y31" s="3">
        <v>1.19</v>
      </c>
      <c r="Z31" s="3">
        <v>10</v>
      </c>
      <c r="AA31" s="3">
        <v>0.73</v>
      </c>
      <c r="AB31" s="3">
        <v>8.0000000000000002E-3</v>
      </c>
      <c r="AC31" s="3">
        <v>6.8</v>
      </c>
      <c r="AD31" s="3">
        <v>10.199999999999999</v>
      </c>
      <c r="AE31" s="3">
        <v>0.37</v>
      </c>
      <c r="AF31" s="3">
        <v>379</v>
      </c>
      <c r="AG31" s="3">
        <v>0.01</v>
      </c>
      <c r="AH31" s="3">
        <v>4</v>
      </c>
      <c r="AI31" s="3">
        <v>3.02</v>
      </c>
      <c r="AJ31" s="3">
        <v>2.5999999999999999E-2</v>
      </c>
      <c r="AK31" s="3">
        <v>0.84</v>
      </c>
      <c r="AL31" s="3">
        <v>0.5</v>
      </c>
      <c r="AM31" s="3">
        <v>1.2</v>
      </c>
      <c r="AN31" s="3">
        <v>1.08</v>
      </c>
      <c r="AO31" s="3" t="s">
        <v>142</v>
      </c>
      <c r="AP31" s="3">
        <v>11</v>
      </c>
      <c r="AQ31" s="3">
        <v>0.4</v>
      </c>
      <c r="AR31" s="3">
        <v>0.03</v>
      </c>
      <c r="AS31" s="3">
        <v>12.5</v>
      </c>
      <c r="AT31" s="3"/>
      <c r="AU31" s="3" t="s">
        <v>148</v>
      </c>
      <c r="AV31" s="3" t="s">
        <v>149</v>
      </c>
    </row>
    <row r="32" spans="1:48" x14ac:dyDescent="0.25">
      <c r="A32" s="15">
        <v>201645</v>
      </c>
      <c r="B32" s="3">
        <v>601850</v>
      </c>
      <c r="C32" s="3">
        <v>7103300</v>
      </c>
      <c r="E32" s="3" t="s">
        <v>103</v>
      </c>
      <c r="F32" s="3" t="s">
        <v>21</v>
      </c>
      <c r="G32" s="3">
        <v>0.5</v>
      </c>
      <c r="H32" s="16" t="s">
        <v>147</v>
      </c>
      <c r="I32" s="18">
        <v>11</v>
      </c>
      <c r="J32" s="3">
        <v>11.78</v>
      </c>
      <c r="K32" s="3">
        <v>35.82</v>
      </c>
      <c r="L32" s="3">
        <v>74.3</v>
      </c>
      <c r="N32" s="3">
        <v>18.8</v>
      </c>
      <c r="O32" s="3">
        <v>3.5</v>
      </c>
      <c r="P32" s="3">
        <v>124</v>
      </c>
      <c r="Q32" s="3">
        <v>0.72</v>
      </c>
      <c r="R32" s="3">
        <v>6.3</v>
      </c>
      <c r="S32" s="3">
        <v>8.6</v>
      </c>
      <c r="T32" s="3">
        <v>0.08</v>
      </c>
      <c r="U32" s="3">
        <v>27.5</v>
      </c>
      <c r="V32" s="3">
        <v>16.8</v>
      </c>
      <c r="W32" s="3">
        <v>0.27</v>
      </c>
      <c r="X32" s="3">
        <v>0.99</v>
      </c>
      <c r="Y32" s="3">
        <v>1.05</v>
      </c>
      <c r="Z32" s="3">
        <v>3</v>
      </c>
      <c r="AA32" s="3">
        <v>0.42</v>
      </c>
      <c r="AB32" s="3">
        <v>1.4999999999999999E-2</v>
      </c>
      <c r="AC32" s="3">
        <v>15.3</v>
      </c>
      <c r="AD32" s="3">
        <v>14.9</v>
      </c>
      <c r="AE32" s="3">
        <v>0.35</v>
      </c>
      <c r="AF32" s="3">
        <v>64</v>
      </c>
      <c r="AG32" s="3">
        <v>3.0000000000000001E-3</v>
      </c>
      <c r="AH32" s="3">
        <v>2</v>
      </c>
      <c r="AI32" s="3">
        <v>1.21</v>
      </c>
      <c r="AJ32" s="3">
        <v>6.4000000000000001E-2</v>
      </c>
      <c r="AK32" s="3">
        <v>0.2</v>
      </c>
      <c r="AL32" s="3">
        <v>0.5</v>
      </c>
      <c r="AM32" s="3">
        <v>0.4</v>
      </c>
      <c r="AN32" s="3">
        <v>0.69</v>
      </c>
      <c r="AO32" s="3" t="s">
        <v>142</v>
      </c>
      <c r="AP32" s="3" t="s">
        <v>145</v>
      </c>
      <c r="AQ32" s="3">
        <v>0.4</v>
      </c>
      <c r="AR32" s="3" t="s">
        <v>142</v>
      </c>
      <c r="AS32" s="3">
        <v>6.8</v>
      </c>
      <c r="AT32" s="3"/>
      <c r="AU32" s="3" t="s">
        <v>148</v>
      </c>
      <c r="AV32" s="3" t="s">
        <v>149</v>
      </c>
    </row>
    <row r="33" spans="1:48" x14ac:dyDescent="0.25">
      <c r="A33" s="15">
        <v>201646</v>
      </c>
      <c r="B33" s="3">
        <v>601900</v>
      </c>
      <c r="C33" s="3">
        <v>7103300</v>
      </c>
      <c r="D33" s="12">
        <v>512</v>
      </c>
      <c r="E33" s="3" t="s">
        <v>103</v>
      </c>
      <c r="F33" s="3" t="s">
        <v>21</v>
      </c>
      <c r="G33" s="3">
        <v>0.5</v>
      </c>
      <c r="H33" s="16">
        <v>0.3</v>
      </c>
      <c r="I33" s="18">
        <v>16</v>
      </c>
      <c r="J33" s="3">
        <v>7.57</v>
      </c>
      <c r="K33" s="3">
        <v>33.450000000000003</v>
      </c>
      <c r="L33" s="3">
        <v>75.8</v>
      </c>
      <c r="N33" s="3">
        <v>12.8</v>
      </c>
      <c r="O33" s="3">
        <v>1.5</v>
      </c>
      <c r="P33" s="3">
        <v>202</v>
      </c>
      <c r="Q33" s="3">
        <v>0.48</v>
      </c>
      <c r="R33" s="3">
        <v>11.1</v>
      </c>
      <c r="S33" s="3">
        <v>9.8000000000000007</v>
      </c>
      <c r="T33" s="3">
        <v>0.11</v>
      </c>
      <c r="U33" s="3">
        <v>48.3</v>
      </c>
      <c r="V33" s="3">
        <v>32.299999999999997</v>
      </c>
      <c r="W33" s="3">
        <v>0.28000000000000003</v>
      </c>
      <c r="X33" s="3">
        <v>0.62</v>
      </c>
      <c r="Y33" s="3">
        <v>1.82</v>
      </c>
      <c r="Z33" s="3" t="s">
        <v>141</v>
      </c>
      <c r="AA33" s="3">
        <v>0.48</v>
      </c>
      <c r="AB33" s="3">
        <v>7.0000000000000001E-3</v>
      </c>
      <c r="AC33" s="3">
        <v>12.9</v>
      </c>
      <c r="AD33" s="3">
        <v>13.9</v>
      </c>
      <c r="AE33" s="3">
        <v>0.27</v>
      </c>
      <c r="AF33" s="3">
        <v>122</v>
      </c>
      <c r="AG33" s="3">
        <v>3.0000000000000001E-3</v>
      </c>
      <c r="AH33" s="3">
        <v>3</v>
      </c>
      <c r="AI33" s="3">
        <v>1.33</v>
      </c>
      <c r="AJ33" s="3">
        <v>0.08</v>
      </c>
      <c r="AK33" s="3">
        <v>0.34</v>
      </c>
      <c r="AL33" s="3">
        <v>0.5</v>
      </c>
      <c r="AM33" s="3">
        <v>0.6</v>
      </c>
      <c r="AN33" s="3">
        <v>0.55000000000000004</v>
      </c>
      <c r="AO33" s="3" t="s">
        <v>142</v>
      </c>
      <c r="AP33" s="3">
        <v>17</v>
      </c>
      <c r="AQ33" s="3">
        <v>0.1</v>
      </c>
      <c r="AR33" s="3">
        <v>0.03</v>
      </c>
      <c r="AS33" s="3">
        <v>6.8</v>
      </c>
      <c r="AT33" s="3"/>
      <c r="AU33" s="3" t="s">
        <v>148</v>
      </c>
      <c r="AV33" s="3" t="s">
        <v>149</v>
      </c>
    </row>
    <row r="34" spans="1:48" x14ac:dyDescent="0.25">
      <c r="A34" s="15">
        <v>201647</v>
      </c>
      <c r="B34" s="3">
        <v>601950</v>
      </c>
      <c r="C34" s="3">
        <v>7103300</v>
      </c>
      <c r="E34" s="3" t="s">
        <v>103</v>
      </c>
      <c r="F34" s="3" t="s">
        <v>21</v>
      </c>
      <c r="G34" s="3">
        <v>0.6</v>
      </c>
      <c r="H34" s="16">
        <v>1.1000000000000001</v>
      </c>
      <c r="I34" s="18">
        <v>40</v>
      </c>
      <c r="J34" s="3">
        <v>9.17</v>
      </c>
      <c r="K34" s="3">
        <v>24.8</v>
      </c>
      <c r="L34" s="3">
        <v>64</v>
      </c>
      <c r="N34" s="3">
        <v>18.8</v>
      </c>
      <c r="O34" s="3">
        <v>2.1</v>
      </c>
      <c r="P34" s="3">
        <v>81</v>
      </c>
      <c r="Q34" s="3">
        <v>0.55000000000000004</v>
      </c>
      <c r="R34" s="3">
        <v>7</v>
      </c>
      <c r="S34" s="3">
        <v>8.8000000000000007</v>
      </c>
      <c r="T34" s="3">
        <v>7.0000000000000007E-2</v>
      </c>
      <c r="U34" s="3">
        <v>27.5</v>
      </c>
      <c r="V34" s="3">
        <v>17.100000000000001</v>
      </c>
      <c r="W34" s="3">
        <v>0.11</v>
      </c>
      <c r="X34" s="3">
        <v>0.63</v>
      </c>
      <c r="Y34" s="3">
        <v>0.85</v>
      </c>
      <c r="Z34" s="3">
        <v>4</v>
      </c>
      <c r="AA34" s="3">
        <v>0.28999999999999998</v>
      </c>
      <c r="AB34" s="3">
        <v>1.4E-2</v>
      </c>
      <c r="AC34" s="3">
        <v>16.8</v>
      </c>
      <c r="AD34" s="3">
        <v>21.9</v>
      </c>
      <c r="AE34" s="3">
        <v>0.25</v>
      </c>
      <c r="AF34" s="3">
        <v>59.7</v>
      </c>
      <c r="AG34" s="3">
        <v>4.0000000000000001E-3</v>
      </c>
      <c r="AH34" s="3">
        <v>4</v>
      </c>
      <c r="AI34" s="3">
        <v>0.92</v>
      </c>
      <c r="AJ34" s="3">
        <v>6.9000000000000006E-2</v>
      </c>
      <c r="AK34" s="3">
        <v>0.2</v>
      </c>
      <c r="AL34" s="3">
        <v>0.3</v>
      </c>
      <c r="AM34" s="3">
        <v>0.7</v>
      </c>
      <c r="AN34" s="3">
        <v>0.38</v>
      </c>
      <c r="AO34" s="3" t="s">
        <v>142</v>
      </c>
      <c r="AP34" s="3">
        <v>7</v>
      </c>
      <c r="AQ34" s="3" t="s">
        <v>143</v>
      </c>
      <c r="AR34" s="3">
        <v>0.03</v>
      </c>
      <c r="AS34" s="3">
        <v>5</v>
      </c>
      <c r="AT34" s="3"/>
      <c r="AU34" s="3" t="s">
        <v>148</v>
      </c>
      <c r="AV34" s="3" t="s">
        <v>149</v>
      </c>
    </row>
    <row r="35" spans="1:48" x14ac:dyDescent="0.25">
      <c r="A35" s="15">
        <v>201648</v>
      </c>
      <c r="B35" s="3">
        <v>602000</v>
      </c>
      <c r="C35" s="3">
        <v>7103300</v>
      </c>
      <c r="D35" s="12">
        <v>494</v>
      </c>
      <c r="E35" s="3" t="s">
        <v>103</v>
      </c>
      <c r="F35" s="3" t="s">
        <v>22</v>
      </c>
      <c r="G35" s="3">
        <v>0.6</v>
      </c>
      <c r="H35" s="16" t="s">
        <v>147</v>
      </c>
      <c r="I35" s="18">
        <v>316</v>
      </c>
      <c r="J35" s="3">
        <v>12.34</v>
      </c>
      <c r="K35" s="3">
        <v>48.83</v>
      </c>
      <c r="L35" s="3">
        <v>115.8</v>
      </c>
      <c r="N35" s="3">
        <v>18.2</v>
      </c>
      <c r="O35" s="3">
        <v>2.2999999999999998</v>
      </c>
      <c r="P35" s="3">
        <v>53</v>
      </c>
      <c r="Q35" s="3">
        <v>1.32</v>
      </c>
      <c r="R35" s="3">
        <v>16.600000000000001</v>
      </c>
      <c r="S35" s="3">
        <v>8</v>
      </c>
      <c r="T35" s="3">
        <v>0.66</v>
      </c>
      <c r="U35" s="3">
        <v>23.7</v>
      </c>
      <c r="V35" s="3">
        <v>10.4</v>
      </c>
      <c r="W35" s="3">
        <v>0.21</v>
      </c>
      <c r="X35" s="3">
        <v>0.66</v>
      </c>
      <c r="Y35" s="3">
        <v>4.3499999999999996</v>
      </c>
      <c r="Z35" s="3">
        <v>10</v>
      </c>
      <c r="AA35" s="3">
        <v>0.15</v>
      </c>
      <c r="AB35" s="3">
        <v>1.0999999999999999E-2</v>
      </c>
      <c r="AC35" s="3">
        <v>15.2</v>
      </c>
      <c r="AD35" s="3">
        <v>22.7</v>
      </c>
      <c r="AE35" s="3">
        <v>0.22</v>
      </c>
      <c r="AF35" s="3">
        <v>55.3</v>
      </c>
      <c r="AG35" s="3">
        <v>6.0000000000000001E-3</v>
      </c>
      <c r="AH35" s="3">
        <v>6</v>
      </c>
      <c r="AI35" s="3">
        <v>1.08</v>
      </c>
      <c r="AJ35" s="3">
        <v>8.9999999999999993E-3</v>
      </c>
      <c r="AK35" s="3">
        <v>0.13</v>
      </c>
      <c r="AL35" s="3">
        <v>0.8</v>
      </c>
      <c r="AM35" s="3">
        <v>1.3</v>
      </c>
      <c r="AN35" s="3">
        <v>0.43</v>
      </c>
      <c r="AO35" s="3" t="s">
        <v>142</v>
      </c>
      <c r="AP35" s="3">
        <v>12</v>
      </c>
      <c r="AQ35" s="3" t="s">
        <v>143</v>
      </c>
      <c r="AR35" s="3" t="s">
        <v>142</v>
      </c>
      <c r="AS35" s="3">
        <v>6.8</v>
      </c>
      <c r="AT35" s="3"/>
      <c r="AU35" s="3" t="s">
        <v>148</v>
      </c>
      <c r="AV35" s="3" t="s">
        <v>149</v>
      </c>
    </row>
    <row r="36" spans="1:48" x14ac:dyDescent="0.25">
      <c r="A36" s="15">
        <v>201649</v>
      </c>
      <c r="B36" s="3">
        <v>602050</v>
      </c>
      <c r="C36" s="3">
        <v>7103300</v>
      </c>
      <c r="E36" s="3" t="s">
        <v>103</v>
      </c>
      <c r="F36" s="3" t="s">
        <v>22</v>
      </c>
      <c r="G36" s="3">
        <v>0.6</v>
      </c>
      <c r="H36" s="16" t="s">
        <v>147</v>
      </c>
      <c r="I36" s="18">
        <v>118</v>
      </c>
      <c r="J36" s="3">
        <v>10.39</v>
      </c>
      <c r="K36" s="3">
        <v>26.55</v>
      </c>
      <c r="L36" s="3">
        <v>74.900000000000006</v>
      </c>
      <c r="N36" s="3">
        <v>24.9</v>
      </c>
      <c r="O36" s="3">
        <v>2</v>
      </c>
      <c r="P36" s="3">
        <v>66</v>
      </c>
      <c r="Q36" s="3">
        <v>0.65</v>
      </c>
      <c r="R36" s="3">
        <v>7.8</v>
      </c>
      <c r="S36" s="3">
        <v>11.4</v>
      </c>
      <c r="T36" s="3">
        <v>0.45</v>
      </c>
      <c r="U36" s="3">
        <v>29.3</v>
      </c>
      <c r="V36" s="3">
        <v>22.4</v>
      </c>
      <c r="W36" s="3">
        <v>0.37</v>
      </c>
      <c r="X36" s="3">
        <v>0.73</v>
      </c>
      <c r="Y36" s="3">
        <v>1.94</v>
      </c>
      <c r="Z36" s="3">
        <v>3</v>
      </c>
      <c r="AA36" s="3">
        <v>0.31</v>
      </c>
      <c r="AB36" s="3">
        <v>1.6E-2</v>
      </c>
      <c r="AC36" s="3">
        <v>18</v>
      </c>
      <c r="AD36" s="3">
        <v>26.8</v>
      </c>
      <c r="AE36" s="3">
        <v>0.28000000000000003</v>
      </c>
      <c r="AF36" s="3">
        <v>75.7</v>
      </c>
      <c r="AG36" s="3">
        <v>4.0000000000000001E-3</v>
      </c>
      <c r="AH36" s="3">
        <v>3</v>
      </c>
      <c r="AI36" s="3">
        <v>1.1100000000000001</v>
      </c>
      <c r="AJ36" s="3">
        <v>5.5E-2</v>
      </c>
      <c r="AK36" s="3">
        <v>0.34</v>
      </c>
      <c r="AL36" s="3">
        <v>0.4</v>
      </c>
      <c r="AM36" s="3">
        <v>0.9</v>
      </c>
      <c r="AN36" s="3">
        <v>0.69</v>
      </c>
      <c r="AO36" s="3" t="s">
        <v>142</v>
      </c>
      <c r="AP36" s="3">
        <v>25</v>
      </c>
      <c r="AQ36" s="3">
        <v>0.4</v>
      </c>
      <c r="AR36" s="3">
        <v>0.04</v>
      </c>
      <c r="AS36" s="3">
        <v>4.8</v>
      </c>
      <c r="AT36" s="3"/>
      <c r="AU36" s="3" t="s">
        <v>148</v>
      </c>
      <c r="AV36" s="3" t="s">
        <v>149</v>
      </c>
    </row>
    <row r="37" spans="1:48" x14ac:dyDescent="0.25">
      <c r="A37" s="15">
        <v>201650</v>
      </c>
      <c r="B37" s="3">
        <v>602100</v>
      </c>
      <c r="C37" s="3">
        <v>7103300</v>
      </c>
      <c r="E37" s="3" t="s">
        <v>103</v>
      </c>
      <c r="F37" s="3" t="s">
        <v>162</v>
      </c>
      <c r="G37" s="3"/>
      <c r="H37" s="17"/>
      <c r="I37" s="19"/>
      <c r="AU37" s="3"/>
      <c r="AV37" s="3"/>
    </row>
    <row r="38" spans="1:48" x14ac:dyDescent="0.25">
      <c r="A38" s="15">
        <v>201651</v>
      </c>
      <c r="B38" s="3">
        <v>601400</v>
      </c>
      <c r="C38" s="3">
        <v>7103400</v>
      </c>
      <c r="D38" s="12">
        <v>431</v>
      </c>
      <c r="E38" s="3" t="s">
        <v>102</v>
      </c>
      <c r="F38" s="3" t="s">
        <v>26</v>
      </c>
      <c r="G38" s="3"/>
      <c r="H38" s="16">
        <v>3.7</v>
      </c>
      <c r="I38" s="18">
        <v>82</v>
      </c>
      <c r="J38" s="3">
        <v>7.79</v>
      </c>
      <c r="K38" s="3">
        <v>44.61</v>
      </c>
      <c r="L38" s="3">
        <v>111.6</v>
      </c>
      <c r="N38" s="3">
        <v>56.5</v>
      </c>
      <c r="O38" s="3">
        <v>4.5</v>
      </c>
      <c r="P38" s="3">
        <v>114</v>
      </c>
      <c r="Q38" s="3">
        <v>0.78</v>
      </c>
      <c r="R38" s="3">
        <v>19.2</v>
      </c>
      <c r="S38" s="3">
        <v>24.8</v>
      </c>
      <c r="T38" s="3">
        <v>0.08</v>
      </c>
      <c r="U38" s="3">
        <v>41.1</v>
      </c>
      <c r="V38" s="3">
        <v>72.8</v>
      </c>
      <c r="W38" s="3">
        <v>0.08</v>
      </c>
      <c r="X38" s="3">
        <v>0.3</v>
      </c>
      <c r="Y38" s="3">
        <v>1.06</v>
      </c>
      <c r="Z38" s="3">
        <v>5</v>
      </c>
      <c r="AA38" s="3">
        <v>0.64</v>
      </c>
      <c r="AB38" s="3">
        <v>1.7000000000000001E-2</v>
      </c>
      <c r="AC38" s="3">
        <v>18</v>
      </c>
      <c r="AD38" s="3">
        <v>48.8</v>
      </c>
      <c r="AE38" s="3">
        <v>0.49</v>
      </c>
      <c r="AF38" s="3">
        <v>50.3</v>
      </c>
      <c r="AG38" s="3">
        <v>5.0000000000000001E-3</v>
      </c>
      <c r="AH38" s="3">
        <v>5</v>
      </c>
      <c r="AI38" s="3">
        <v>2.68</v>
      </c>
      <c r="AJ38" s="3">
        <v>0.39200000000000002</v>
      </c>
      <c r="AK38" s="3">
        <v>1.08</v>
      </c>
      <c r="AL38" s="3">
        <v>0.8</v>
      </c>
      <c r="AM38" s="3">
        <v>0.9</v>
      </c>
      <c r="AN38" s="3">
        <v>1.44</v>
      </c>
      <c r="AO38" s="3" t="s">
        <v>142</v>
      </c>
      <c r="AP38" s="3" t="s">
        <v>145</v>
      </c>
      <c r="AQ38" s="3">
        <v>0.5</v>
      </c>
      <c r="AR38" s="3">
        <v>0.02</v>
      </c>
      <c r="AS38" s="3">
        <v>11.9</v>
      </c>
      <c r="AT38" s="3"/>
      <c r="AU38" s="3" t="s">
        <v>148</v>
      </c>
      <c r="AV38" s="3" t="s">
        <v>149</v>
      </c>
    </row>
    <row r="39" spans="1:48" x14ac:dyDescent="0.25">
      <c r="A39" s="15">
        <v>201652</v>
      </c>
      <c r="B39" s="3">
        <v>601450</v>
      </c>
      <c r="C39" s="3">
        <v>7103400</v>
      </c>
      <c r="E39" s="3" t="s">
        <v>102</v>
      </c>
      <c r="F39" s="3" t="s">
        <v>26</v>
      </c>
      <c r="G39" s="3">
        <v>0.5</v>
      </c>
      <c r="H39" s="16">
        <v>3.1</v>
      </c>
      <c r="I39" s="18">
        <v>29</v>
      </c>
      <c r="J39" s="3">
        <v>5.49</v>
      </c>
      <c r="K39" s="3">
        <v>46.01</v>
      </c>
      <c r="L39" s="3">
        <v>86.5</v>
      </c>
      <c r="N39" s="3">
        <v>44.6</v>
      </c>
      <c r="O39" s="3">
        <v>4</v>
      </c>
      <c r="P39" s="3">
        <v>89</v>
      </c>
      <c r="Q39" s="3">
        <v>0.73</v>
      </c>
      <c r="R39" s="3">
        <v>14.3</v>
      </c>
      <c r="S39" s="3">
        <v>7.1</v>
      </c>
      <c r="T39" s="3">
        <v>0.13</v>
      </c>
      <c r="U39" s="3">
        <v>23.3</v>
      </c>
      <c r="V39" s="3">
        <v>90.6</v>
      </c>
      <c r="W39" s="3">
        <v>7.0000000000000007E-2</v>
      </c>
      <c r="X39" s="3">
        <v>0.31</v>
      </c>
      <c r="Y39" s="3">
        <v>1.1100000000000001</v>
      </c>
      <c r="Z39" s="3">
        <v>5</v>
      </c>
      <c r="AA39" s="3">
        <v>0.73</v>
      </c>
      <c r="AB39" s="3">
        <v>0.01</v>
      </c>
      <c r="AC39" s="3">
        <v>8.3000000000000007</v>
      </c>
      <c r="AD39" s="3">
        <v>38</v>
      </c>
      <c r="AE39" s="3">
        <v>0.49</v>
      </c>
      <c r="AF39" s="3">
        <v>77.8</v>
      </c>
      <c r="AG39" s="3">
        <v>4.0000000000000001E-3</v>
      </c>
      <c r="AH39" s="3">
        <v>5</v>
      </c>
      <c r="AI39" s="3">
        <v>2.29</v>
      </c>
      <c r="AJ39" s="3">
        <v>7.2999999999999995E-2</v>
      </c>
      <c r="AK39" s="3">
        <v>0.96</v>
      </c>
      <c r="AL39" s="3">
        <v>0.9</v>
      </c>
      <c r="AM39" s="3">
        <v>0.9</v>
      </c>
      <c r="AN39" s="3">
        <v>1.1499999999999999</v>
      </c>
      <c r="AO39" s="3" t="s">
        <v>142</v>
      </c>
      <c r="AP39" s="3">
        <v>8</v>
      </c>
      <c r="AQ39" s="3" t="s">
        <v>143</v>
      </c>
      <c r="AR39" s="3">
        <v>0.04</v>
      </c>
      <c r="AS39" s="3">
        <v>9.4</v>
      </c>
      <c r="AT39" s="3"/>
      <c r="AU39" s="3" t="s">
        <v>148</v>
      </c>
      <c r="AV39" s="3" t="s">
        <v>149</v>
      </c>
    </row>
    <row r="40" spans="1:48" x14ac:dyDescent="0.25">
      <c r="A40" s="15">
        <v>201653</v>
      </c>
      <c r="B40" s="3">
        <v>601500</v>
      </c>
      <c r="C40" s="3">
        <v>7103400</v>
      </c>
      <c r="D40" s="12">
        <v>537</v>
      </c>
      <c r="E40" s="3" t="s">
        <v>102</v>
      </c>
      <c r="F40" s="3" t="s">
        <v>26</v>
      </c>
      <c r="G40" s="3">
        <v>0.6</v>
      </c>
      <c r="H40" s="16">
        <v>0.2</v>
      </c>
      <c r="I40" s="18">
        <v>171</v>
      </c>
      <c r="J40" s="3">
        <v>25.53</v>
      </c>
      <c r="K40" s="3">
        <v>36.07</v>
      </c>
      <c r="L40" s="3">
        <v>64.2</v>
      </c>
      <c r="N40" s="3">
        <v>64.8</v>
      </c>
      <c r="O40" s="3">
        <v>6.3</v>
      </c>
      <c r="P40" s="3">
        <v>94</v>
      </c>
      <c r="Q40" s="3">
        <v>1.39</v>
      </c>
      <c r="R40" s="3">
        <v>9</v>
      </c>
      <c r="S40" s="3">
        <v>7.7</v>
      </c>
      <c r="T40" s="3">
        <v>0.56000000000000005</v>
      </c>
      <c r="U40" s="3">
        <v>31.4</v>
      </c>
      <c r="V40" s="3">
        <v>33.6</v>
      </c>
      <c r="W40" s="3">
        <v>0.13</v>
      </c>
      <c r="X40" s="3">
        <v>0.7</v>
      </c>
      <c r="Y40" s="3">
        <v>0.94</v>
      </c>
      <c r="Z40" s="3">
        <v>14</v>
      </c>
      <c r="AA40" s="3">
        <v>0.41</v>
      </c>
      <c r="AB40" s="3">
        <v>2.8000000000000001E-2</v>
      </c>
      <c r="AC40" s="3">
        <v>22.2</v>
      </c>
      <c r="AD40" s="3">
        <v>39.299999999999997</v>
      </c>
      <c r="AE40" s="3">
        <v>0.55000000000000004</v>
      </c>
      <c r="AF40" s="3">
        <v>178.2</v>
      </c>
      <c r="AG40" s="3">
        <v>6.0000000000000001E-3</v>
      </c>
      <c r="AH40" s="3">
        <v>5</v>
      </c>
      <c r="AI40" s="3">
        <v>1.35</v>
      </c>
      <c r="AJ40" s="3">
        <v>0.03</v>
      </c>
      <c r="AK40" s="3">
        <v>0.11</v>
      </c>
      <c r="AL40" s="3">
        <v>0.4</v>
      </c>
      <c r="AM40" s="3">
        <v>2.2999999999999998</v>
      </c>
      <c r="AN40" s="3">
        <v>0.27</v>
      </c>
      <c r="AO40" s="3" t="s">
        <v>142</v>
      </c>
      <c r="AP40" s="3">
        <v>15</v>
      </c>
      <c r="AQ40" s="3">
        <v>0.2</v>
      </c>
      <c r="AR40" s="3">
        <v>0.04</v>
      </c>
      <c r="AS40" s="3">
        <v>5.5</v>
      </c>
      <c r="AT40" s="3"/>
      <c r="AU40" s="3" t="s">
        <v>148</v>
      </c>
      <c r="AV40" s="3" t="s">
        <v>149</v>
      </c>
    </row>
    <row r="41" spans="1:48" x14ac:dyDescent="0.25">
      <c r="A41" s="15">
        <v>201654</v>
      </c>
      <c r="B41" s="3">
        <v>601550</v>
      </c>
      <c r="C41" s="3">
        <v>7103400</v>
      </c>
      <c r="E41" s="3" t="s">
        <v>102</v>
      </c>
      <c r="F41" s="3" t="s">
        <v>27</v>
      </c>
      <c r="G41" s="3">
        <v>0.6</v>
      </c>
      <c r="H41" s="16">
        <v>0.2</v>
      </c>
      <c r="I41" s="18">
        <v>132</v>
      </c>
      <c r="J41" s="3">
        <v>17.91</v>
      </c>
      <c r="K41" s="3">
        <v>32.450000000000003</v>
      </c>
      <c r="L41" s="3">
        <v>77</v>
      </c>
      <c r="N41" s="3">
        <v>38.299999999999997</v>
      </c>
      <c r="O41" s="3">
        <v>7.2</v>
      </c>
      <c r="P41" s="3">
        <v>158</v>
      </c>
      <c r="Q41" s="3">
        <v>1.72</v>
      </c>
      <c r="R41" s="3">
        <v>18.3</v>
      </c>
      <c r="S41" s="3">
        <v>3.9</v>
      </c>
      <c r="T41" s="3">
        <v>1.06</v>
      </c>
      <c r="U41" s="3">
        <v>19.399999999999999</v>
      </c>
      <c r="V41" s="3">
        <v>50.1</v>
      </c>
      <c r="W41" s="3">
        <v>0.11</v>
      </c>
      <c r="X41" s="3">
        <v>0.59</v>
      </c>
      <c r="Y41" s="3">
        <v>0.9</v>
      </c>
      <c r="Z41" s="3">
        <v>22</v>
      </c>
      <c r="AA41" s="3">
        <v>0.54</v>
      </c>
      <c r="AB41" s="3">
        <v>3.5999999999999997E-2</v>
      </c>
      <c r="AC41" s="3">
        <v>18</v>
      </c>
      <c r="AD41" s="3">
        <v>47.9</v>
      </c>
      <c r="AE41" s="3">
        <v>0.55000000000000004</v>
      </c>
      <c r="AF41" s="3">
        <v>362.2</v>
      </c>
      <c r="AG41" s="3">
        <v>1.6E-2</v>
      </c>
      <c r="AH41" s="3">
        <v>5</v>
      </c>
      <c r="AI41" s="3">
        <v>1.5</v>
      </c>
      <c r="AJ41" s="3">
        <v>3.5000000000000003E-2</v>
      </c>
      <c r="AK41" s="3">
        <v>0.14000000000000001</v>
      </c>
      <c r="AL41" s="3">
        <v>1</v>
      </c>
      <c r="AM41" s="3">
        <v>2.9</v>
      </c>
      <c r="AN41" s="3">
        <v>0.44</v>
      </c>
      <c r="AO41" s="3" t="s">
        <v>142</v>
      </c>
      <c r="AP41" s="3">
        <v>21</v>
      </c>
      <c r="AQ41" s="3">
        <v>0.1</v>
      </c>
      <c r="AR41" s="3">
        <v>7.0000000000000007E-2</v>
      </c>
      <c r="AS41" s="3">
        <v>6.4</v>
      </c>
      <c r="AT41" s="3"/>
      <c r="AU41" s="3" t="s">
        <v>148</v>
      </c>
      <c r="AV41" s="3" t="s">
        <v>149</v>
      </c>
    </row>
    <row r="42" spans="1:48" x14ac:dyDescent="0.25">
      <c r="A42" s="15">
        <v>201655</v>
      </c>
      <c r="B42" s="3">
        <v>601600</v>
      </c>
      <c r="C42" s="3">
        <v>7103400</v>
      </c>
      <c r="D42" s="12">
        <v>512</v>
      </c>
      <c r="E42" s="3" t="s">
        <v>102</v>
      </c>
      <c r="F42" s="3" t="s">
        <v>26</v>
      </c>
      <c r="G42" s="3">
        <v>0.5</v>
      </c>
      <c r="H42" s="16">
        <v>4.0999999999999996</v>
      </c>
      <c r="I42" s="18">
        <v>212</v>
      </c>
      <c r="J42" s="3">
        <v>25.18</v>
      </c>
      <c r="K42" s="3">
        <v>29.08</v>
      </c>
      <c r="L42" s="3">
        <v>64.8</v>
      </c>
      <c r="N42" s="3">
        <v>33.4</v>
      </c>
      <c r="O42" s="3">
        <v>7.4</v>
      </c>
      <c r="P42" s="3">
        <v>194</v>
      </c>
      <c r="Q42" s="3">
        <v>1.56</v>
      </c>
      <c r="R42" s="3">
        <v>15</v>
      </c>
      <c r="S42" s="3">
        <v>4.2</v>
      </c>
      <c r="T42" s="3">
        <v>1.35</v>
      </c>
      <c r="U42" s="3">
        <v>15.3</v>
      </c>
      <c r="V42" s="3">
        <v>24</v>
      </c>
      <c r="W42" s="3">
        <v>0.14000000000000001</v>
      </c>
      <c r="X42" s="3">
        <v>0.66</v>
      </c>
      <c r="Y42" s="3">
        <v>0.59</v>
      </c>
      <c r="Z42" s="3">
        <v>24</v>
      </c>
      <c r="AA42" s="3">
        <v>0.25</v>
      </c>
      <c r="AB42" s="3">
        <v>2.1000000000000001E-2</v>
      </c>
      <c r="AC42" s="3">
        <v>20</v>
      </c>
      <c r="AD42" s="3">
        <v>35.799999999999997</v>
      </c>
      <c r="AE42" s="3">
        <v>0.48</v>
      </c>
      <c r="AF42" s="3">
        <v>172.3</v>
      </c>
      <c r="AG42" s="3">
        <v>1.6E-2</v>
      </c>
      <c r="AH42" s="3">
        <v>4</v>
      </c>
      <c r="AI42" s="3">
        <v>1.28</v>
      </c>
      <c r="AJ42" s="3">
        <v>1.2999999999999999E-2</v>
      </c>
      <c r="AK42" s="3">
        <v>0.09</v>
      </c>
      <c r="AL42" s="3">
        <v>0.5</v>
      </c>
      <c r="AM42" s="3">
        <v>3.3</v>
      </c>
      <c r="AN42" s="3">
        <v>0.5</v>
      </c>
      <c r="AO42" s="3" t="s">
        <v>142</v>
      </c>
      <c r="AP42" s="3">
        <v>23</v>
      </c>
      <c r="AQ42" s="3">
        <v>0.2</v>
      </c>
      <c r="AR42" s="3">
        <v>0.04</v>
      </c>
      <c r="AS42" s="3">
        <v>4.8</v>
      </c>
      <c r="AT42" s="3"/>
      <c r="AU42" s="3" t="s">
        <v>148</v>
      </c>
      <c r="AV42" s="3" t="s">
        <v>149</v>
      </c>
    </row>
    <row r="43" spans="1:48" x14ac:dyDescent="0.25">
      <c r="A43" s="15">
        <v>201656</v>
      </c>
      <c r="B43" s="3">
        <v>601650</v>
      </c>
      <c r="C43" s="3">
        <v>7103400</v>
      </c>
      <c r="E43" s="3" t="s">
        <v>102</v>
      </c>
      <c r="F43" s="3" t="s">
        <v>28</v>
      </c>
      <c r="G43" s="3">
        <v>0.6</v>
      </c>
      <c r="H43" s="16">
        <v>4.5</v>
      </c>
      <c r="I43" s="18">
        <v>156</v>
      </c>
      <c r="J43" s="3">
        <v>21.59</v>
      </c>
      <c r="K43" s="3">
        <v>13.34</v>
      </c>
      <c r="L43" s="3">
        <v>51.2</v>
      </c>
      <c r="N43" s="3">
        <v>33.1</v>
      </c>
      <c r="O43" s="3">
        <v>5.4</v>
      </c>
      <c r="P43" s="3">
        <v>58</v>
      </c>
      <c r="Q43" s="3">
        <v>1.1000000000000001</v>
      </c>
      <c r="R43" s="3">
        <v>6.7</v>
      </c>
      <c r="S43" s="3">
        <v>3.1</v>
      </c>
      <c r="T43" s="3">
        <v>0.45</v>
      </c>
      <c r="U43" s="3">
        <v>14.7</v>
      </c>
      <c r="V43" s="3">
        <v>13.5</v>
      </c>
      <c r="W43" s="3">
        <v>0.08</v>
      </c>
      <c r="X43" s="3">
        <v>0.26</v>
      </c>
      <c r="Y43" s="3">
        <v>0.33</v>
      </c>
      <c r="Z43" s="3">
        <v>12</v>
      </c>
      <c r="AA43" s="3">
        <v>0.17</v>
      </c>
      <c r="AB43" s="3">
        <v>2.3E-2</v>
      </c>
      <c r="AC43" s="3">
        <v>24</v>
      </c>
      <c r="AD43" s="3">
        <v>39.799999999999997</v>
      </c>
      <c r="AE43" s="3">
        <v>0.36</v>
      </c>
      <c r="AF43" s="3">
        <v>63.2</v>
      </c>
      <c r="AG43" s="3">
        <v>6.0000000000000001E-3</v>
      </c>
      <c r="AH43" s="3">
        <v>5</v>
      </c>
      <c r="AI43" s="3">
        <v>0.94</v>
      </c>
      <c r="AJ43" s="3">
        <v>0.01</v>
      </c>
      <c r="AK43" s="3">
        <v>0.08</v>
      </c>
      <c r="AL43" s="3">
        <v>1.1000000000000001</v>
      </c>
      <c r="AM43" s="3">
        <v>2.1</v>
      </c>
      <c r="AN43" s="3">
        <v>0.28000000000000003</v>
      </c>
      <c r="AO43" s="3" t="s">
        <v>142</v>
      </c>
      <c r="AP43" s="3">
        <v>16</v>
      </c>
      <c r="AQ43" s="3" t="s">
        <v>143</v>
      </c>
      <c r="AR43" s="3">
        <v>0.06</v>
      </c>
      <c r="AS43" s="3">
        <v>2.8</v>
      </c>
      <c r="AT43" s="3"/>
      <c r="AU43" s="3" t="s">
        <v>148</v>
      </c>
      <c r="AV43" s="3" t="s">
        <v>149</v>
      </c>
    </row>
    <row r="44" spans="1:48" x14ac:dyDescent="0.25">
      <c r="A44" s="15">
        <v>201657</v>
      </c>
      <c r="B44" s="3">
        <v>601700</v>
      </c>
      <c r="C44" s="3">
        <v>7103400</v>
      </c>
      <c r="D44" s="12">
        <v>555</v>
      </c>
      <c r="E44" s="3" t="s">
        <v>102</v>
      </c>
      <c r="F44" s="3" t="s">
        <v>25</v>
      </c>
      <c r="G44" s="3"/>
      <c r="H44" s="16">
        <v>2.1</v>
      </c>
      <c r="I44" s="18">
        <v>38</v>
      </c>
      <c r="J44" s="3">
        <v>9.2899999999999991</v>
      </c>
      <c r="K44" s="3">
        <v>12.27</v>
      </c>
      <c r="L44" s="3">
        <v>46.4</v>
      </c>
      <c r="N44" s="3">
        <v>17.3</v>
      </c>
      <c r="O44" s="3">
        <v>2.5</v>
      </c>
      <c r="P44" s="3">
        <v>34</v>
      </c>
      <c r="Q44" s="3">
        <v>0.53</v>
      </c>
      <c r="R44" s="3">
        <v>5.8</v>
      </c>
      <c r="S44" s="3">
        <v>3.9</v>
      </c>
      <c r="T44" s="3">
        <v>0.34</v>
      </c>
      <c r="U44" s="3">
        <v>15.6</v>
      </c>
      <c r="V44" s="3">
        <v>9.9</v>
      </c>
      <c r="W44" s="3">
        <v>0.05</v>
      </c>
      <c r="X44" s="3">
        <v>0.19</v>
      </c>
      <c r="Y44" s="3">
        <v>0.43</v>
      </c>
      <c r="Z44" s="3">
        <v>4</v>
      </c>
      <c r="AA44" s="3">
        <v>0.16</v>
      </c>
      <c r="AB44" s="3">
        <v>1.9E-2</v>
      </c>
      <c r="AC44" s="3">
        <v>12.2</v>
      </c>
      <c r="AD44" s="3">
        <v>16.399999999999999</v>
      </c>
      <c r="AE44" s="3">
        <v>0.19</v>
      </c>
      <c r="AF44" s="3">
        <v>30</v>
      </c>
      <c r="AG44" s="3">
        <v>3.0000000000000001E-3</v>
      </c>
      <c r="AH44" s="3">
        <v>2</v>
      </c>
      <c r="AI44" s="3">
        <v>0.46</v>
      </c>
      <c r="AJ44" s="3">
        <v>3.5999999999999997E-2</v>
      </c>
      <c r="AK44" s="3">
        <v>0.1</v>
      </c>
      <c r="AL44" s="3">
        <v>0.7</v>
      </c>
      <c r="AM44" s="3">
        <v>1</v>
      </c>
      <c r="AN44" s="3">
        <v>0.45</v>
      </c>
      <c r="AO44" s="3" t="s">
        <v>142</v>
      </c>
      <c r="AP44" s="3">
        <v>8</v>
      </c>
      <c r="AQ44" s="3">
        <v>0.1</v>
      </c>
      <c r="AR44" s="3" t="s">
        <v>142</v>
      </c>
      <c r="AS44" s="3">
        <v>2.1</v>
      </c>
      <c r="AT44" s="3"/>
      <c r="AU44" s="3" t="s">
        <v>148</v>
      </c>
      <c r="AV44" s="3" t="s">
        <v>149</v>
      </c>
    </row>
    <row r="45" spans="1:48" x14ac:dyDescent="0.25">
      <c r="A45" s="15">
        <v>201658</v>
      </c>
      <c r="B45" s="3">
        <v>601750</v>
      </c>
      <c r="C45" s="3">
        <v>7103400</v>
      </c>
      <c r="E45" s="3" t="s">
        <v>102</v>
      </c>
      <c r="F45" s="3" t="s">
        <v>29</v>
      </c>
      <c r="G45" s="3"/>
      <c r="H45" s="16">
        <v>0.3</v>
      </c>
      <c r="I45" s="18">
        <v>179</v>
      </c>
      <c r="J45" s="3">
        <v>17.149999999999999</v>
      </c>
      <c r="K45" s="3">
        <v>38.200000000000003</v>
      </c>
      <c r="L45" s="3">
        <v>123.5</v>
      </c>
      <c r="N45" s="3">
        <v>33.9</v>
      </c>
      <c r="O45" s="3">
        <v>5.7</v>
      </c>
      <c r="P45" s="3">
        <v>110</v>
      </c>
      <c r="Q45" s="3">
        <v>0.84</v>
      </c>
      <c r="R45" s="3">
        <v>15.1</v>
      </c>
      <c r="S45" s="3">
        <v>10.4</v>
      </c>
      <c r="T45" s="3">
        <v>3.86</v>
      </c>
      <c r="U45" s="3">
        <v>32.200000000000003</v>
      </c>
      <c r="V45" s="3">
        <v>22.5</v>
      </c>
      <c r="W45" s="3">
        <v>0.45</v>
      </c>
      <c r="X45" s="3">
        <v>1.05</v>
      </c>
      <c r="Y45" s="3">
        <v>2.48</v>
      </c>
      <c r="Z45" s="3">
        <v>7</v>
      </c>
      <c r="AA45" s="3">
        <v>0.34</v>
      </c>
      <c r="AB45" s="3">
        <v>3.5999999999999997E-2</v>
      </c>
      <c r="AC45" s="3">
        <v>24.3</v>
      </c>
      <c r="AD45" s="3">
        <v>22.9</v>
      </c>
      <c r="AE45" s="3">
        <v>0.43</v>
      </c>
      <c r="AF45" s="3">
        <v>72.900000000000006</v>
      </c>
      <c r="AG45" s="3">
        <v>5.0000000000000001E-3</v>
      </c>
      <c r="AH45" s="3">
        <v>5</v>
      </c>
      <c r="AI45" s="3">
        <v>0.95</v>
      </c>
      <c r="AJ45" s="3">
        <v>1.2E-2</v>
      </c>
      <c r="AK45" s="3">
        <v>0.17</v>
      </c>
      <c r="AL45" s="3">
        <v>1.1000000000000001</v>
      </c>
      <c r="AM45" s="3">
        <v>1.3</v>
      </c>
      <c r="AN45" s="3">
        <v>0.82</v>
      </c>
      <c r="AO45" s="3" t="s">
        <v>142</v>
      </c>
      <c r="AP45" s="3">
        <v>14</v>
      </c>
      <c r="AQ45" s="3">
        <v>0.6</v>
      </c>
      <c r="AR45" s="3">
        <v>0.02</v>
      </c>
      <c r="AS45" s="3">
        <v>4.0999999999999996</v>
      </c>
      <c r="AT45" s="3"/>
      <c r="AU45" s="3" t="s">
        <v>148</v>
      </c>
      <c r="AV45" s="3" t="s">
        <v>149</v>
      </c>
    </row>
    <row r="46" spans="1:48" x14ac:dyDescent="0.25">
      <c r="A46" s="15">
        <v>201659</v>
      </c>
      <c r="B46" s="3">
        <v>601800</v>
      </c>
      <c r="C46" s="3">
        <v>7103400</v>
      </c>
      <c r="D46" s="12">
        <v>517</v>
      </c>
      <c r="E46" s="3" t="s">
        <v>103</v>
      </c>
      <c r="F46" s="3" t="s">
        <v>30</v>
      </c>
      <c r="G46" s="3">
        <v>0.5</v>
      </c>
      <c r="H46" s="16">
        <v>0.8</v>
      </c>
      <c r="I46" s="18">
        <v>144</v>
      </c>
      <c r="J46" s="3">
        <v>11.75</v>
      </c>
      <c r="K46" s="3">
        <v>39.92</v>
      </c>
      <c r="L46" s="3">
        <v>147.80000000000001</v>
      </c>
      <c r="N46" s="3">
        <v>35.5</v>
      </c>
      <c r="O46" s="3">
        <v>3.3</v>
      </c>
      <c r="P46" s="3">
        <v>159</v>
      </c>
      <c r="Q46" s="3">
        <v>1.1100000000000001</v>
      </c>
      <c r="R46" s="3">
        <v>19.8</v>
      </c>
      <c r="S46" s="3">
        <v>12.4</v>
      </c>
      <c r="T46" s="3">
        <v>0.98</v>
      </c>
      <c r="U46" s="3">
        <v>47.5</v>
      </c>
      <c r="V46" s="3">
        <v>24.7</v>
      </c>
      <c r="W46" s="3">
        <v>0.91</v>
      </c>
      <c r="X46" s="3">
        <v>0.97</v>
      </c>
      <c r="Y46" s="3">
        <v>9.8000000000000007</v>
      </c>
      <c r="Z46" s="3">
        <v>7</v>
      </c>
      <c r="AA46" s="3">
        <v>0.54</v>
      </c>
      <c r="AB46" s="3">
        <v>1.6E-2</v>
      </c>
      <c r="AC46" s="3">
        <v>24.1</v>
      </c>
      <c r="AD46" s="3">
        <v>28.3</v>
      </c>
      <c r="AE46" s="3">
        <v>0.49</v>
      </c>
      <c r="AF46" s="3">
        <v>107.8</v>
      </c>
      <c r="AG46" s="3">
        <v>6.0000000000000001E-3</v>
      </c>
      <c r="AH46" s="3">
        <v>8</v>
      </c>
      <c r="AI46" s="3">
        <v>1.55</v>
      </c>
      <c r="AJ46" s="3">
        <v>1.4999999999999999E-2</v>
      </c>
      <c r="AK46" s="3">
        <v>0.18</v>
      </c>
      <c r="AL46" s="3">
        <v>1</v>
      </c>
      <c r="AM46" s="3">
        <v>1.6</v>
      </c>
      <c r="AN46" s="3">
        <v>0.72</v>
      </c>
      <c r="AO46" s="3" t="s">
        <v>142</v>
      </c>
      <c r="AP46" s="3">
        <v>11</v>
      </c>
      <c r="AQ46" s="3">
        <v>0.7</v>
      </c>
      <c r="AR46" s="3" t="s">
        <v>142</v>
      </c>
      <c r="AS46" s="3">
        <v>7.5</v>
      </c>
      <c r="AT46" s="3"/>
      <c r="AU46" s="3" t="s">
        <v>148</v>
      </c>
      <c r="AV46" s="3" t="s">
        <v>149</v>
      </c>
    </row>
    <row r="47" spans="1:48" x14ac:dyDescent="0.25">
      <c r="A47" s="15">
        <v>201660</v>
      </c>
      <c r="B47" s="3">
        <v>601850</v>
      </c>
      <c r="C47" s="3">
        <v>7103400</v>
      </c>
      <c r="E47" s="3" t="s">
        <v>103</v>
      </c>
      <c r="F47" s="3" t="s">
        <v>30</v>
      </c>
      <c r="G47" s="3">
        <v>0.5</v>
      </c>
      <c r="H47" s="16" t="s">
        <v>147</v>
      </c>
      <c r="I47" s="18">
        <v>216</v>
      </c>
      <c r="J47" s="3">
        <v>15</v>
      </c>
      <c r="K47" s="3">
        <v>29.21</v>
      </c>
      <c r="L47" s="3">
        <v>99.6</v>
      </c>
      <c r="N47" s="3">
        <v>26.8</v>
      </c>
      <c r="O47" s="3">
        <v>6.9</v>
      </c>
      <c r="P47" s="3">
        <v>967</v>
      </c>
      <c r="Q47" s="3">
        <v>1.48</v>
      </c>
      <c r="R47" s="3">
        <v>58.9</v>
      </c>
      <c r="S47" s="3">
        <v>13.3</v>
      </c>
      <c r="T47" s="3">
        <v>2.58</v>
      </c>
      <c r="U47" s="3">
        <v>27.5</v>
      </c>
      <c r="V47" s="3">
        <v>63.4</v>
      </c>
      <c r="W47" s="3">
        <v>0.84</v>
      </c>
      <c r="X47" s="3">
        <v>1.35</v>
      </c>
      <c r="Y47" s="3">
        <v>8.9600000000000009</v>
      </c>
      <c r="Z47" s="3">
        <v>25</v>
      </c>
      <c r="AA47" s="3">
        <v>0.56999999999999995</v>
      </c>
      <c r="AB47" s="3">
        <v>6.6000000000000003E-2</v>
      </c>
      <c r="AC47" s="3">
        <v>31.7</v>
      </c>
      <c r="AD47" s="3">
        <v>25</v>
      </c>
      <c r="AE47" s="3">
        <v>0.31</v>
      </c>
      <c r="AF47" s="3">
        <v>178.6</v>
      </c>
      <c r="AG47" s="3">
        <v>8.0000000000000002E-3</v>
      </c>
      <c r="AH47" s="3">
        <v>7</v>
      </c>
      <c r="AI47" s="3">
        <v>1.22</v>
      </c>
      <c r="AJ47" s="3">
        <v>6.6000000000000003E-2</v>
      </c>
      <c r="AK47" s="3">
        <v>0.28999999999999998</v>
      </c>
      <c r="AL47" s="3">
        <v>0.3</v>
      </c>
      <c r="AM47" s="3">
        <v>3.9</v>
      </c>
      <c r="AN47" s="3">
        <v>0.97</v>
      </c>
      <c r="AO47" s="3" t="s">
        <v>142</v>
      </c>
      <c r="AP47" s="3">
        <v>14</v>
      </c>
      <c r="AQ47" s="3">
        <v>1.2</v>
      </c>
      <c r="AR47" s="3">
        <v>0.03</v>
      </c>
      <c r="AS47" s="3">
        <v>4.4000000000000004</v>
      </c>
      <c r="AT47" s="3"/>
      <c r="AU47" s="3" t="s">
        <v>148</v>
      </c>
      <c r="AV47" s="3" t="s">
        <v>149</v>
      </c>
    </row>
    <row r="48" spans="1:48" x14ac:dyDescent="0.25">
      <c r="A48" s="15">
        <v>201661</v>
      </c>
      <c r="B48" s="3">
        <v>601900</v>
      </c>
      <c r="C48" s="3">
        <v>7103400</v>
      </c>
      <c r="D48" s="12">
        <v>478</v>
      </c>
      <c r="E48" s="3" t="s">
        <v>103</v>
      </c>
      <c r="F48" s="3" t="s">
        <v>31</v>
      </c>
      <c r="G48" s="3">
        <v>0.5</v>
      </c>
      <c r="H48" s="16">
        <v>2.2999999999999998</v>
      </c>
      <c r="I48" s="18">
        <v>105</v>
      </c>
      <c r="J48" s="3">
        <v>11.32</v>
      </c>
      <c r="K48" s="3">
        <v>17.93</v>
      </c>
      <c r="L48" s="3">
        <v>71.3</v>
      </c>
      <c r="N48" s="3">
        <v>14.7</v>
      </c>
      <c r="O48" s="3">
        <v>3.3</v>
      </c>
      <c r="P48" s="3">
        <v>89</v>
      </c>
      <c r="Q48" s="3">
        <v>1.17</v>
      </c>
      <c r="R48" s="3">
        <v>12.1</v>
      </c>
      <c r="S48" s="3">
        <v>6.7</v>
      </c>
      <c r="T48" s="3">
        <v>1.41</v>
      </c>
      <c r="U48" s="3">
        <v>24</v>
      </c>
      <c r="V48" s="3">
        <v>16.7</v>
      </c>
      <c r="W48" s="3">
        <v>0.16</v>
      </c>
      <c r="X48" s="3">
        <v>0.72</v>
      </c>
      <c r="Y48" s="3">
        <v>3.1</v>
      </c>
      <c r="Z48" s="3">
        <v>12</v>
      </c>
      <c r="AA48" s="3">
        <v>0.28999999999999998</v>
      </c>
      <c r="AB48" s="3">
        <v>3.2000000000000001E-2</v>
      </c>
      <c r="AC48" s="3">
        <v>20.5</v>
      </c>
      <c r="AD48" s="3">
        <v>13.9</v>
      </c>
      <c r="AE48" s="3">
        <v>0.24</v>
      </c>
      <c r="AF48" s="3">
        <v>50.1</v>
      </c>
      <c r="AG48" s="3">
        <v>8.9999999999999993E-3</v>
      </c>
      <c r="AH48" s="3">
        <v>6</v>
      </c>
      <c r="AI48" s="3">
        <v>0.8</v>
      </c>
      <c r="AJ48" s="3">
        <v>2.4E-2</v>
      </c>
      <c r="AK48" s="3">
        <v>0.15</v>
      </c>
      <c r="AL48" s="3">
        <v>2.1</v>
      </c>
      <c r="AM48" s="3">
        <v>2.2000000000000002</v>
      </c>
      <c r="AN48" s="3">
        <v>0.54</v>
      </c>
      <c r="AO48" s="3" t="s">
        <v>142</v>
      </c>
      <c r="AP48" s="3">
        <v>5</v>
      </c>
      <c r="AQ48" s="3">
        <v>0.2</v>
      </c>
      <c r="AR48" s="3" t="s">
        <v>142</v>
      </c>
      <c r="AS48" s="3">
        <v>3.8</v>
      </c>
      <c r="AT48" s="3"/>
      <c r="AU48" s="3" t="s">
        <v>148</v>
      </c>
      <c r="AV48" s="3" t="s">
        <v>149</v>
      </c>
    </row>
    <row r="49" spans="1:48" x14ac:dyDescent="0.25">
      <c r="A49" s="15">
        <v>201662</v>
      </c>
      <c r="B49" s="3">
        <v>601950</v>
      </c>
      <c r="C49" s="3">
        <v>7103400</v>
      </c>
      <c r="E49" s="3" t="s">
        <v>103</v>
      </c>
      <c r="F49" s="3" t="s">
        <v>26</v>
      </c>
      <c r="G49" s="3">
        <v>0.6</v>
      </c>
      <c r="H49" s="16" t="s">
        <v>147</v>
      </c>
      <c r="I49" s="18">
        <v>154</v>
      </c>
      <c r="J49" s="3">
        <v>18.739999999999998</v>
      </c>
      <c r="K49" s="3">
        <v>20.16</v>
      </c>
      <c r="L49" s="3">
        <v>83.8</v>
      </c>
      <c r="N49" s="3">
        <v>21.2</v>
      </c>
      <c r="O49" s="3">
        <v>6</v>
      </c>
      <c r="P49" s="3">
        <v>148</v>
      </c>
      <c r="Q49" s="3">
        <v>1.31</v>
      </c>
      <c r="R49" s="3">
        <v>9.6</v>
      </c>
      <c r="S49" s="3">
        <v>6.6</v>
      </c>
      <c r="T49" s="3">
        <v>0.26</v>
      </c>
      <c r="U49" s="3">
        <v>23.1</v>
      </c>
      <c r="V49" s="3">
        <v>35.299999999999997</v>
      </c>
      <c r="W49" s="3">
        <v>0.57999999999999996</v>
      </c>
      <c r="X49" s="3">
        <v>0.98</v>
      </c>
      <c r="Y49" s="3">
        <v>2.7</v>
      </c>
      <c r="Z49" s="3">
        <v>19</v>
      </c>
      <c r="AA49" s="3">
        <v>0.47</v>
      </c>
      <c r="AB49" s="3">
        <v>0.05</v>
      </c>
      <c r="AC49" s="3">
        <v>24.2</v>
      </c>
      <c r="AD49" s="3">
        <v>22.6</v>
      </c>
      <c r="AE49" s="3">
        <v>0.37</v>
      </c>
      <c r="AF49" s="3">
        <v>97.7</v>
      </c>
      <c r="AG49" s="3">
        <v>7.0000000000000001E-3</v>
      </c>
      <c r="AH49" s="3">
        <v>6</v>
      </c>
      <c r="AI49" s="3">
        <v>1.22</v>
      </c>
      <c r="AJ49" s="3">
        <v>4.2999999999999997E-2</v>
      </c>
      <c r="AK49" s="3">
        <v>0.25</v>
      </c>
      <c r="AL49" s="3">
        <v>0.4</v>
      </c>
      <c r="AM49" s="3">
        <v>3.2</v>
      </c>
      <c r="AN49" s="3">
        <v>0.52</v>
      </c>
      <c r="AO49" s="3" t="s">
        <v>142</v>
      </c>
      <c r="AP49" s="3">
        <v>11</v>
      </c>
      <c r="AQ49" s="3">
        <v>0.4</v>
      </c>
      <c r="AR49" s="3">
        <v>0.02</v>
      </c>
      <c r="AS49" s="3">
        <v>4.8</v>
      </c>
      <c r="AT49" s="3"/>
      <c r="AU49" s="3" t="s">
        <v>148</v>
      </c>
      <c r="AV49" s="3" t="s">
        <v>149</v>
      </c>
    </row>
    <row r="50" spans="1:48" x14ac:dyDescent="0.25">
      <c r="A50" s="15">
        <v>201663</v>
      </c>
      <c r="B50" s="3">
        <v>602000</v>
      </c>
      <c r="C50" s="3">
        <v>7103400</v>
      </c>
      <c r="D50" s="12">
        <v>465</v>
      </c>
      <c r="E50" s="3" t="s">
        <v>103</v>
      </c>
      <c r="F50" s="3" t="s">
        <v>32</v>
      </c>
      <c r="G50" s="3">
        <v>0.6</v>
      </c>
      <c r="H50" s="16">
        <v>1.9</v>
      </c>
      <c r="I50" s="18">
        <v>97</v>
      </c>
      <c r="J50" s="3">
        <v>12.45</v>
      </c>
      <c r="K50" s="3">
        <v>22.31</v>
      </c>
      <c r="L50" s="3">
        <v>67.400000000000006</v>
      </c>
      <c r="N50" s="3">
        <v>21.2</v>
      </c>
      <c r="O50" s="3">
        <v>1.6</v>
      </c>
      <c r="P50" s="3">
        <v>53</v>
      </c>
      <c r="Q50" s="3">
        <v>0.61</v>
      </c>
      <c r="R50" s="3">
        <v>6.8</v>
      </c>
      <c r="S50" s="3">
        <v>9.6</v>
      </c>
      <c r="T50" s="3">
        <v>0.15</v>
      </c>
      <c r="U50" s="3">
        <v>31</v>
      </c>
      <c r="V50" s="3">
        <v>20.399999999999999</v>
      </c>
      <c r="W50" s="3">
        <v>0.18</v>
      </c>
      <c r="X50" s="3">
        <v>0.57999999999999996</v>
      </c>
      <c r="Y50" s="3">
        <v>1.33</v>
      </c>
      <c r="Z50" s="3">
        <v>4</v>
      </c>
      <c r="AA50" s="3">
        <v>0.32</v>
      </c>
      <c r="AB50" s="3">
        <v>1.7000000000000001E-2</v>
      </c>
      <c r="AC50" s="3">
        <v>18</v>
      </c>
      <c r="AD50" s="3">
        <v>23.8</v>
      </c>
      <c r="AE50" s="3">
        <v>0.26</v>
      </c>
      <c r="AF50" s="3">
        <v>77.599999999999994</v>
      </c>
      <c r="AG50" s="3">
        <v>5.0000000000000001E-3</v>
      </c>
      <c r="AH50" s="3">
        <v>6</v>
      </c>
      <c r="AI50" s="3">
        <v>0.87</v>
      </c>
      <c r="AJ50" s="3">
        <v>0.05</v>
      </c>
      <c r="AK50" s="3">
        <v>0.21</v>
      </c>
      <c r="AL50" s="3">
        <v>0.5</v>
      </c>
      <c r="AM50" s="3">
        <v>1.1000000000000001</v>
      </c>
      <c r="AN50" s="3">
        <v>0.36</v>
      </c>
      <c r="AO50" s="3" t="s">
        <v>142</v>
      </c>
      <c r="AP50" s="3">
        <v>7</v>
      </c>
      <c r="AQ50" s="3" t="s">
        <v>143</v>
      </c>
      <c r="AR50" s="3">
        <v>0.03</v>
      </c>
      <c r="AS50" s="3">
        <v>4.8</v>
      </c>
      <c r="AT50" s="3"/>
      <c r="AU50" s="3" t="s">
        <v>148</v>
      </c>
      <c r="AV50" s="3" t="s">
        <v>149</v>
      </c>
    </row>
    <row r="51" spans="1:48" x14ac:dyDescent="0.25">
      <c r="A51" s="15">
        <v>201664</v>
      </c>
      <c r="B51" s="3">
        <v>602050</v>
      </c>
      <c r="C51" s="3">
        <v>7103400</v>
      </c>
      <c r="E51" s="3" t="s">
        <v>103</v>
      </c>
      <c r="F51" s="3" t="s">
        <v>29</v>
      </c>
      <c r="G51" s="3"/>
      <c r="H51" s="16">
        <v>1.9</v>
      </c>
      <c r="I51" s="18">
        <v>150</v>
      </c>
      <c r="J51" s="3">
        <v>11.72</v>
      </c>
      <c r="K51" s="3">
        <v>16.329999999999998</v>
      </c>
      <c r="L51" s="3">
        <v>64.599999999999994</v>
      </c>
      <c r="N51" s="3">
        <v>49.5</v>
      </c>
      <c r="O51" s="3">
        <v>4.7</v>
      </c>
      <c r="P51" s="3">
        <v>94</v>
      </c>
      <c r="Q51" s="3">
        <v>1.0900000000000001</v>
      </c>
      <c r="R51" s="3">
        <v>33.6</v>
      </c>
      <c r="S51" s="3">
        <v>4.8</v>
      </c>
      <c r="T51" s="3">
        <v>1.0900000000000001</v>
      </c>
      <c r="U51" s="3">
        <v>16.2</v>
      </c>
      <c r="V51" s="3">
        <v>14.3</v>
      </c>
      <c r="W51" s="3">
        <v>7.0000000000000007E-2</v>
      </c>
      <c r="X51" s="3">
        <v>0.46</v>
      </c>
      <c r="Y51" s="3">
        <v>1.75</v>
      </c>
      <c r="Z51" s="3">
        <v>7</v>
      </c>
      <c r="AA51" s="3">
        <v>0.2</v>
      </c>
      <c r="AB51" s="3">
        <v>1.4999999999999999E-2</v>
      </c>
      <c r="AC51" s="3">
        <v>13</v>
      </c>
      <c r="AD51" s="3">
        <v>33.5</v>
      </c>
      <c r="AE51" s="3">
        <v>0.32</v>
      </c>
      <c r="AF51" s="3">
        <v>47.7</v>
      </c>
      <c r="AG51" s="3">
        <v>4.0000000000000001E-3</v>
      </c>
      <c r="AH51" s="3">
        <v>4</v>
      </c>
      <c r="AI51" s="3">
        <v>0.8</v>
      </c>
      <c r="AJ51" s="3">
        <v>1.7999999999999999E-2</v>
      </c>
      <c r="AK51" s="3">
        <v>0.15</v>
      </c>
      <c r="AL51" s="3">
        <v>0.6</v>
      </c>
      <c r="AM51" s="3">
        <v>1.3</v>
      </c>
      <c r="AN51" s="3">
        <v>0.69</v>
      </c>
      <c r="AO51" s="3" t="s">
        <v>142</v>
      </c>
      <c r="AP51" s="3">
        <v>8</v>
      </c>
      <c r="AQ51" s="3">
        <v>0.7</v>
      </c>
      <c r="AR51" s="3">
        <v>0.04</v>
      </c>
      <c r="AS51" s="3">
        <v>3.6</v>
      </c>
      <c r="AT51" s="3"/>
      <c r="AU51" s="3" t="s">
        <v>148</v>
      </c>
      <c r="AV51" s="3" t="s">
        <v>149</v>
      </c>
    </row>
    <row r="52" spans="1:48" x14ac:dyDescent="0.25">
      <c r="A52" s="15">
        <v>201665</v>
      </c>
      <c r="B52" s="3">
        <v>602100</v>
      </c>
      <c r="C52" s="3">
        <v>7103400</v>
      </c>
      <c r="D52" s="12">
        <v>453</v>
      </c>
      <c r="E52" s="3" t="s">
        <v>103</v>
      </c>
      <c r="F52" s="3" t="s">
        <v>23</v>
      </c>
      <c r="G52" s="3">
        <v>0.6</v>
      </c>
      <c r="H52" s="16">
        <v>1.1000000000000001</v>
      </c>
      <c r="I52" s="18">
        <v>139</v>
      </c>
      <c r="J52" s="3">
        <v>10.66</v>
      </c>
      <c r="K52" s="3">
        <v>22.49</v>
      </c>
      <c r="L52" s="3">
        <v>92.9</v>
      </c>
      <c r="N52" s="3">
        <v>18.3</v>
      </c>
      <c r="O52" s="3">
        <v>3.9</v>
      </c>
      <c r="P52" s="3">
        <v>70</v>
      </c>
      <c r="Q52" s="3">
        <v>1.21</v>
      </c>
      <c r="R52" s="3">
        <v>11.7</v>
      </c>
      <c r="S52" s="3">
        <v>6</v>
      </c>
      <c r="T52" s="3">
        <v>0.68</v>
      </c>
      <c r="U52" s="3">
        <v>17.100000000000001</v>
      </c>
      <c r="V52" s="3">
        <v>25.6</v>
      </c>
      <c r="W52" s="3">
        <v>0.23</v>
      </c>
      <c r="X52" s="3">
        <v>0.48</v>
      </c>
      <c r="Y52" s="3">
        <v>3.16</v>
      </c>
      <c r="Z52" s="3">
        <v>13</v>
      </c>
      <c r="AA52" s="3">
        <v>0.28000000000000003</v>
      </c>
      <c r="AB52" s="3">
        <v>3.4000000000000002E-2</v>
      </c>
      <c r="AC52" s="3">
        <v>20.100000000000001</v>
      </c>
      <c r="AD52" s="3">
        <v>21.4</v>
      </c>
      <c r="AE52" s="3">
        <v>0.33</v>
      </c>
      <c r="AF52" s="3">
        <v>99.2</v>
      </c>
      <c r="AG52" s="3">
        <v>7.0000000000000001E-3</v>
      </c>
      <c r="AH52" s="3">
        <v>6</v>
      </c>
      <c r="AI52" s="3">
        <v>1.1599999999999999</v>
      </c>
      <c r="AJ52" s="3">
        <v>2.3E-2</v>
      </c>
      <c r="AK52" s="3">
        <v>0.19</v>
      </c>
      <c r="AL52" s="3">
        <v>0.3</v>
      </c>
      <c r="AM52" s="3">
        <v>2.2000000000000002</v>
      </c>
      <c r="AN52" s="3">
        <v>1.01</v>
      </c>
      <c r="AO52" s="3" t="s">
        <v>142</v>
      </c>
      <c r="AP52" s="3">
        <v>10</v>
      </c>
      <c r="AQ52" s="3" t="s">
        <v>143</v>
      </c>
      <c r="AR52" s="3">
        <v>0.05</v>
      </c>
      <c r="AS52" s="3">
        <v>5.4</v>
      </c>
      <c r="AT52" s="3"/>
      <c r="AU52" s="3" t="s">
        <v>148</v>
      </c>
      <c r="AV52" s="3" t="s">
        <v>149</v>
      </c>
    </row>
    <row r="53" spans="1:48" x14ac:dyDescent="0.25">
      <c r="A53" s="15">
        <v>201666</v>
      </c>
      <c r="B53" s="3">
        <v>601400</v>
      </c>
      <c r="C53" s="3">
        <v>7103500</v>
      </c>
      <c r="E53" s="3" t="s">
        <v>102</v>
      </c>
      <c r="F53" s="3" t="s">
        <v>33</v>
      </c>
      <c r="G53" s="3">
        <v>0.6</v>
      </c>
      <c r="H53" s="16">
        <v>3.1</v>
      </c>
      <c r="I53" s="18">
        <v>61</v>
      </c>
      <c r="J53" s="3">
        <v>27.03</v>
      </c>
      <c r="K53" s="3">
        <v>14.29</v>
      </c>
      <c r="L53" s="3">
        <v>66.599999999999994</v>
      </c>
      <c r="N53" s="3">
        <v>37.700000000000003</v>
      </c>
      <c r="O53" s="3">
        <v>9.1999999999999993</v>
      </c>
      <c r="P53" s="3">
        <v>236</v>
      </c>
      <c r="Q53" s="3">
        <v>2.4900000000000002</v>
      </c>
      <c r="R53" s="3">
        <v>13.2</v>
      </c>
      <c r="S53" s="3">
        <v>4.0999999999999996</v>
      </c>
      <c r="T53" s="3">
        <v>1.36</v>
      </c>
      <c r="U53" s="3">
        <v>11.7</v>
      </c>
      <c r="V53" s="3">
        <v>25</v>
      </c>
      <c r="W53" s="3">
        <v>0.08</v>
      </c>
      <c r="X53" s="3">
        <v>0.8</v>
      </c>
      <c r="Y53" s="3">
        <v>0.31</v>
      </c>
      <c r="Z53" s="3">
        <v>51</v>
      </c>
      <c r="AA53" s="3">
        <v>0.32</v>
      </c>
      <c r="AB53" s="3">
        <v>0.04</v>
      </c>
      <c r="AC53" s="3">
        <v>18.600000000000001</v>
      </c>
      <c r="AD53" s="3">
        <v>42.1</v>
      </c>
      <c r="AE53" s="3">
        <v>0.48</v>
      </c>
      <c r="AF53" s="3">
        <v>286.10000000000002</v>
      </c>
      <c r="AG53" s="3">
        <v>7.4999999999999997E-2</v>
      </c>
      <c r="AH53" s="3">
        <v>2</v>
      </c>
      <c r="AI53" s="3">
        <v>1.64</v>
      </c>
      <c r="AJ53" s="3">
        <v>1.7999999999999999E-2</v>
      </c>
      <c r="AK53" s="3">
        <v>0.08</v>
      </c>
      <c r="AL53" s="3">
        <v>0.3</v>
      </c>
      <c r="AM53" s="3">
        <v>5.2</v>
      </c>
      <c r="AN53" s="3">
        <v>0.2</v>
      </c>
      <c r="AO53" s="3" t="s">
        <v>142</v>
      </c>
      <c r="AP53" s="3">
        <v>25</v>
      </c>
      <c r="AQ53" s="3">
        <v>0.1</v>
      </c>
      <c r="AR53" s="3">
        <v>0.05</v>
      </c>
      <c r="AS53" s="3">
        <v>5.3</v>
      </c>
      <c r="AT53" s="3"/>
      <c r="AU53" s="3" t="s">
        <v>148</v>
      </c>
      <c r="AV53" s="3" t="s">
        <v>149</v>
      </c>
    </row>
    <row r="54" spans="1:48" x14ac:dyDescent="0.25">
      <c r="A54" s="15">
        <v>201667</v>
      </c>
      <c r="B54" s="3">
        <v>601450</v>
      </c>
      <c r="C54" s="3">
        <v>7103500</v>
      </c>
      <c r="E54" s="3" t="s">
        <v>102</v>
      </c>
      <c r="F54" s="3" t="s">
        <v>34</v>
      </c>
      <c r="G54" s="3">
        <v>0.6</v>
      </c>
      <c r="H54" s="16">
        <v>1.5</v>
      </c>
      <c r="I54" s="18">
        <v>69</v>
      </c>
      <c r="J54" s="3">
        <v>55.88</v>
      </c>
      <c r="K54" s="3">
        <v>22.27</v>
      </c>
      <c r="L54" s="3">
        <v>130.69999999999999</v>
      </c>
      <c r="N54" s="3">
        <v>95.1</v>
      </c>
      <c r="O54" s="3">
        <v>16.3</v>
      </c>
      <c r="P54" s="3">
        <v>272</v>
      </c>
      <c r="Q54" s="3">
        <v>2.58</v>
      </c>
      <c r="R54" s="3">
        <v>32.200000000000003</v>
      </c>
      <c r="S54" s="3">
        <v>6</v>
      </c>
      <c r="T54" s="3">
        <v>2.87</v>
      </c>
      <c r="U54" s="3">
        <v>21.5</v>
      </c>
      <c r="V54" s="3">
        <v>15.2</v>
      </c>
      <c r="W54" s="3">
        <v>0.19</v>
      </c>
      <c r="X54" s="3">
        <v>1.21</v>
      </c>
      <c r="Y54" s="3">
        <v>0.66</v>
      </c>
      <c r="Z54" s="3">
        <v>32</v>
      </c>
      <c r="AA54" s="3">
        <v>0.16</v>
      </c>
      <c r="AB54" s="3">
        <v>2.1000000000000001E-2</v>
      </c>
      <c r="AC54" s="3">
        <v>30.6</v>
      </c>
      <c r="AD54" s="3">
        <v>79.900000000000006</v>
      </c>
      <c r="AE54" s="3">
        <v>0.54</v>
      </c>
      <c r="AF54" s="3">
        <v>146.69999999999999</v>
      </c>
      <c r="AG54" s="3">
        <v>1.7000000000000001E-2</v>
      </c>
      <c r="AH54" s="3">
        <v>3</v>
      </c>
      <c r="AI54" s="3">
        <v>1.2</v>
      </c>
      <c r="AJ54" s="3">
        <v>6.0000000000000001E-3</v>
      </c>
      <c r="AK54" s="3">
        <v>0.06</v>
      </c>
      <c r="AL54" s="3">
        <v>0.6</v>
      </c>
      <c r="AM54" s="3">
        <v>5</v>
      </c>
      <c r="AN54" s="3">
        <v>0.32</v>
      </c>
      <c r="AO54" s="3" t="s">
        <v>142</v>
      </c>
      <c r="AP54" s="3">
        <v>43</v>
      </c>
      <c r="AQ54" s="3">
        <v>1.5</v>
      </c>
      <c r="AR54" s="3">
        <v>0.06</v>
      </c>
      <c r="AS54" s="3">
        <v>4.0999999999999996</v>
      </c>
      <c r="AT54" s="3"/>
      <c r="AU54" s="3" t="s">
        <v>148</v>
      </c>
      <c r="AV54" s="3" t="s">
        <v>149</v>
      </c>
    </row>
    <row r="55" spans="1:48" x14ac:dyDescent="0.25">
      <c r="A55" s="15">
        <v>201668</v>
      </c>
      <c r="B55" s="3">
        <v>601500</v>
      </c>
      <c r="C55" s="3">
        <v>7103500</v>
      </c>
      <c r="D55" s="12">
        <v>501</v>
      </c>
      <c r="E55" s="3" t="s">
        <v>102</v>
      </c>
      <c r="F55" s="3" t="s">
        <v>35</v>
      </c>
      <c r="G55" s="3"/>
      <c r="H55" s="16">
        <v>2.2999999999999998</v>
      </c>
      <c r="I55" s="18">
        <v>212</v>
      </c>
      <c r="J55" s="3">
        <v>26.06</v>
      </c>
      <c r="K55" s="3">
        <v>21.69</v>
      </c>
      <c r="L55" s="3">
        <v>68</v>
      </c>
      <c r="N55" s="3">
        <v>46.5</v>
      </c>
      <c r="O55" s="3">
        <v>7.3</v>
      </c>
      <c r="P55" s="3">
        <v>249</v>
      </c>
      <c r="Q55" s="3">
        <v>1.63</v>
      </c>
      <c r="R55" s="3">
        <v>19.100000000000001</v>
      </c>
      <c r="S55" s="3">
        <v>6.5</v>
      </c>
      <c r="T55" s="3">
        <v>1.17</v>
      </c>
      <c r="U55" s="3">
        <v>18</v>
      </c>
      <c r="V55" s="3">
        <v>20.6</v>
      </c>
      <c r="W55" s="3">
        <v>0.19</v>
      </c>
      <c r="X55" s="3">
        <v>0.44</v>
      </c>
      <c r="Y55" s="3">
        <v>0.63</v>
      </c>
      <c r="Z55" s="3">
        <v>16</v>
      </c>
      <c r="AA55" s="3">
        <v>0.38</v>
      </c>
      <c r="AB55" s="3">
        <v>4.1000000000000002E-2</v>
      </c>
      <c r="AC55" s="3">
        <v>22.8</v>
      </c>
      <c r="AD55" s="3">
        <v>47.8</v>
      </c>
      <c r="AE55" s="3">
        <v>0.5</v>
      </c>
      <c r="AF55" s="3">
        <v>77.7</v>
      </c>
      <c r="AG55" s="3">
        <v>7.0000000000000001E-3</v>
      </c>
      <c r="AH55" s="3">
        <v>5</v>
      </c>
      <c r="AI55" s="3">
        <v>1.1399999999999999</v>
      </c>
      <c r="AJ55" s="3">
        <v>1.4999999999999999E-2</v>
      </c>
      <c r="AK55" s="3">
        <v>0.11</v>
      </c>
      <c r="AL55" s="3">
        <v>0.7</v>
      </c>
      <c r="AM55" s="3">
        <v>2.6</v>
      </c>
      <c r="AN55" s="3">
        <v>0.56000000000000005</v>
      </c>
      <c r="AO55" s="3" t="s">
        <v>142</v>
      </c>
      <c r="AP55" s="3">
        <v>13</v>
      </c>
      <c r="AQ55" s="3">
        <v>0.5</v>
      </c>
      <c r="AR55" s="3">
        <v>0.06</v>
      </c>
      <c r="AS55" s="3">
        <v>4.5</v>
      </c>
      <c r="AT55" s="3"/>
      <c r="AU55" s="3" t="s">
        <v>148</v>
      </c>
      <c r="AV55" s="3" t="s">
        <v>149</v>
      </c>
    </row>
    <row r="56" spans="1:48" x14ac:dyDescent="0.25">
      <c r="A56" s="15">
        <v>201669</v>
      </c>
      <c r="B56" s="3">
        <v>601550</v>
      </c>
      <c r="C56" s="3">
        <v>7103500</v>
      </c>
      <c r="E56" s="3" t="s">
        <v>102</v>
      </c>
      <c r="F56" s="3" t="s">
        <v>36</v>
      </c>
      <c r="G56" s="3">
        <v>0.5</v>
      </c>
      <c r="H56" s="16">
        <v>0.3</v>
      </c>
      <c r="I56" s="18">
        <v>563</v>
      </c>
      <c r="J56" s="3">
        <v>52.84</v>
      </c>
      <c r="K56" s="3">
        <v>35.74</v>
      </c>
      <c r="L56" s="3">
        <v>143.19999999999999</v>
      </c>
      <c r="N56" s="3">
        <v>79.400000000000006</v>
      </c>
      <c r="O56" s="3">
        <v>12.6</v>
      </c>
      <c r="P56" s="3">
        <v>200</v>
      </c>
      <c r="Q56" s="3">
        <v>3.31</v>
      </c>
      <c r="R56" s="3">
        <v>35.9</v>
      </c>
      <c r="S56" s="3">
        <v>11</v>
      </c>
      <c r="T56" s="3">
        <v>4.8899999999999997</v>
      </c>
      <c r="U56" s="3">
        <v>32.200000000000003</v>
      </c>
      <c r="V56" s="3">
        <v>28.7</v>
      </c>
      <c r="W56" s="3">
        <v>0.21</v>
      </c>
      <c r="X56" s="3">
        <v>0.96</v>
      </c>
      <c r="Y56" s="3">
        <v>1.06</v>
      </c>
      <c r="Z56" s="3">
        <v>29</v>
      </c>
      <c r="AA56" s="3">
        <v>0.24</v>
      </c>
      <c r="AB56" s="3">
        <v>4.2999999999999997E-2</v>
      </c>
      <c r="AC56" s="3">
        <v>21.3</v>
      </c>
      <c r="AD56" s="3">
        <v>54</v>
      </c>
      <c r="AE56" s="3">
        <v>0.5</v>
      </c>
      <c r="AF56" s="3">
        <v>124.2</v>
      </c>
      <c r="AG56" s="3">
        <v>1.6E-2</v>
      </c>
      <c r="AH56" s="3">
        <v>3</v>
      </c>
      <c r="AI56" s="3">
        <v>1.43</v>
      </c>
      <c r="AJ56" s="3">
        <v>2.1000000000000001E-2</v>
      </c>
      <c r="AK56" s="3">
        <v>0.18</v>
      </c>
      <c r="AL56" s="3">
        <v>0.5</v>
      </c>
      <c r="AM56" s="3">
        <v>3.9</v>
      </c>
      <c r="AN56" s="3">
        <v>0.41</v>
      </c>
      <c r="AO56" s="3">
        <v>0.11</v>
      </c>
      <c r="AP56" s="3">
        <v>19</v>
      </c>
      <c r="AQ56" s="3">
        <v>2.9</v>
      </c>
      <c r="AR56" s="3">
        <v>0.06</v>
      </c>
      <c r="AS56" s="3">
        <v>6</v>
      </c>
      <c r="AT56" s="3"/>
      <c r="AU56" s="3" t="s">
        <v>148</v>
      </c>
      <c r="AV56" s="3" t="s">
        <v>149</v>
      </c>
    </row>
    <row r="57" spans="1:48" x14ac:dyDescent="0.25">
      <c r="A57" s="15">
        <v>201670</v>
      </c>
      <c r="B57" s="3">
        <v>601600</v>
      </c>
      <c r="C57" s="3">
        <v>7103500</v>
      </c>
      <c r="D57" s="12">
        <v>534</v>
      </c>
      <c r="E57" s="3" t="s">
        <v>102</v>
      </c>
      <c r="F57" s="3" t="s">
        <v>37</v>
      </c>
      <c r="G57" s="3">
        <v>0.3</v>
      </c>
      <c r="H57" s="16" t="s">
        <v>147</v>
      </c>
      <c r="I57" s="18">
        <v>165</v>
      </c>
      <c r="J57" s="3">
        <v>12.3</v>
      </c>
      <c r="K57" s="3">
        <v>14.58</v>
      </c>
      <c r="L57" s="3">
        <v>89.6</v>
      </c>
      <c r="N57" s="3">
        <v>14.4</v>
      </c>
      <c r="O57" s="3">
        <v>3.9</v>
      </c>
      <c r="P57" s="3">
        <v>153</v>
      </c>
      <c r="Q57" s="3">
        <v>1.39</v>
      </c>
      <c r="R57" s="3">
        <v>20.8</v>
      </c>
      <c r="S57" s="3">
        <v>3.2</v>
      </c>
      <c r="T57" s="3">
        <v>2.19</v>
      </c>
      <c r="U57" s="3">
        <v>19.399999999999999</v>
      </c>
      <c r="V57" s="3">
        <v>14</v>
      </c>
      <c r="W57" s="3">
        <v>0.09</v>
      </c>
      <c r="X57" s="3">
        <v>0.46</v>
      </c>
      <c r="Y57" s="3">
        <v>0.5</v>
      </c>
      <c r="Z57" s="3">
        <v>18</v>
      </c>
      <c r="AA57" s="3">
        <v>0.17</v>
      </c>
      <c r="AB57" s="3">
        <v>1.7999999999999999E-2</v>
      </c>
      <c r="AC57" s="3">
        <v>14</v>
      </c>
      <c r="AD57" s="3">
        <v>16.7</v>
      </c>
      <c r="AE57" s="3">
        <v>0.24</v>
      </c>
      <c r="AF57" s="3">
        <v>126.6</v>
      </c>
      <c r="AG57" s="3">
        <v>1.9E-2</v>
      </c>
      <c r="AH57" s="3">
        <v>3</v>
      </c>
      <c r="AI57" s="3">
        <v>1.31</v>
      </c>
      <c r="AJ57" s="3">
        <v>7.0000000000000001E-3</v>
      </c>
      <c r="AK57" s="3">
        <v>0.13</v>
      </c>
      <c r="AL57" s="3">
        <v>0.5</v>
      </c>
      <c r="AM57" s="3">
        <v>1.8</v>
      </c>
      <c r="AN57" s="3">
        <v>0.39</v>
      </c>
      <c r="AO57" s="3" t="s">
        <v>142</v>
      </c>
      <c r="AP57" s="3" t="s">
        <v>145</v>
      </c>
      <c r="AQ57" s="3" t="s">
        <v>143</v>
      </c>
      <c r="AR57" s="3" t="s">
        <v>142</v>
      </c>
      <c r="AS57" s="3">
        <v>6</v>
      </c>
      <c r="AT57" s="3"/>
      <c r="AU57" s="3" t="s">
        <v>148</v>
      </c>
      <c r="AV57" s="3" t="s">
        <v>149</v>
      </c>
    </row>
    <row r="58" spans="1:48" x14ac:dyDescent="0.25">
      <c r="A58" s="15">
        <v>201671</v>
      </c>
      <c r="B58" s="3">
        <v>601650</v>
      </c>
      <c r="C58" s="3">
        <v>7103500</v>
      </c>
      <c r="E58" s="3" t="s">
        <v>102</v>
      </c>
      <c r="F58" s="3" t="s">
        <v>38</v>
      </c>
      <c r="G58" s="3"/>
      <c r="H58" s="16">
        <v>0.8</v>
      </c>
      <c r="I58" s="18">
        <v>305</v>
      </c>
      <c r="J58" s="3">
        <v>62.07</v>
      </c>
      <c r="K58" s="3">
        <v>23.04</v>
      </c>
      <c r="L58" s="3">
        <v>137.5</v>
      </c>
      <c r="N58" s="3">
        <v>182.5</v>
      </c>
      <c r="O58" s="3">
        <v>26.2</v>
      </c>
      <c r="P58" s="3">
        <v>438</v>
      </c>
      <c r="Q58" s="3">
        <v>3.2</v>
      </c>
      <c r="R58" s="3">
        <v>15.9</v>
      </c>
      <c r="S58" s="3">
        <v>2.7</v>
      </c>
      <c r="T58" s="3">
        <v>2.62</v>
      </c>
      <c r="U58" s="3">
        <v>15.6</v>
      </c>
      <c r="V58" s="3">
        <v>78.7</v>
      </c>
      <c r="W58" s="3">
        <v>0.63</v>
      </c>
      <c r="X58" s="3">
        <v>0.76</v>
      </c>
      <c r="Y58" s="3">
        <v>0.56000000000000005</v>
      </c>
      <c r="Z58" s="3">
        <v>25</v>
      </c>
      <c r="AA58" s="3">
        <v>0.73</v>
      </c>
      <c r="AB58" s="3">
        <v>7.9000000000000001E-2</v>
      </c>
      <c r="AC58" s="3">
        <v>29.7</v>
      </c>
      <c r="AD58" s="3">
        <v>51.6</v>
      </c>
      <c r="AE58" s="3">
        <v>0.63</v>
      </c>
      <c r="AF58" s="3">
        <v>281.7</v>
      </c>
      <c r="AG58" s="3">
        <v>1.2E-2</v>
      </c>
      <c r="AH58" s="3">
        <v>5</v>
      </c>
      <c r="AI58" s="3">
        <v>1.34</v>
      </c>
      <c r="AJ58" s="3">
        <v>1.6E-2</v>
      </c>
      <c r="AK58" s="3">
        <v>0.12</v>
      </c>
      <c r="AL58" s="3">
        <v>0.2</v>
      </c>
      <c r="AM58" s="3">
        <v>5.0999999999999996</v>
      </c>
      <c r="AN58" s="3">
        <v>0.61</v>
      </c>
      <c r="AO58" s="3" t="s">
        <v>142</v>
      </c>
      <c r="AP58" s="3">
        <v>46</v>
      </c>
      <c r="AQ58" s="3">
        <v>0.8</v>
      </c>
      <c r="AR58" s="3">
        <v>0.06</v>
      </c>
      <c r="AS58" s="3">
        <v>3.7</v>
      </c>
      <c r="AT58" s="3"/>
      <c r="AU58" s="3" t="s">
        <v>148</v>
      </c>
      <c r="AV58" s="3" t="s">
        <v>149</v>
      </c>
    </row>
    <row r="59" spans="1:48" x14ac:dyDescent="0.25">
      <c r="A59" s="15">
        <v>201672</v>
      </c>
      <c r="B59" s="3">
        <v>601700</v>
      </c>
      <c r="C59" s="3">
        <v>7103500</v>
      </c>
      <c r="D59" s="12">
        <v>521</v>
      </c>
      <c r="E59" s="3" t="s">
        <v>102</v>
      </c>
      <c r="F59" s="3" t="s">
        <v>39</v>
      </c>
      <c r="G59" s="3"/>
      <c r="H59" s="16">
        <v>1.5</v>
      </c>
      <c r="I59" s="18">
        <v>103</v>
      </c>
      <c r="J59" s="3">
        <v>23.16</v>
      </c>
      <c r="K59" s="3">
        <v>23.5</v>
      </c>
      <c r="L59" s="3">
        <v>77.099999999999994</v>
      </c>
      <c r="N59" s="3">
        <v>73.099999999999994</v>
      </c>
      <c r="O59" s="3">
        <v>9.6999999999999993</v>
      </c>
      <c r="P59" s="3">
        <v>181</v>
      </c>
      <c r="Q59" s="3">
        <v>2.19</v>
      </c>
      <c r="R59" s="3">
        <v>33.700000000000003</v>
      </c>
      <c r="S59" s="3">
        <v>7.3</v>
      </c>
      <c r="T59" s="3">
        <v>2.39</v>
      </c>
      <c r="U59" s="3">
        <v>25.5</v>
      </c>
      <c r="V59" s="3">
        <v>44.7</v>
      </c>
      <c r="W59" s="3">
        <v>0.14000000000000001</v>
      </c>
      <c r="X59" s="3">
        <v>0.86</v>
      </c>
      <c r="Y59" s="3">
        <v>0.81</v>
      </c>
      <c r="Z59" s="3">
        <v>35</v>
      </c>
      <c r="AA59" s="3">
        <v>0.36</v>
      </c>
      <c r="AB59" s="3">
        <v>3.6999999999999998E-2</v>
      </c>
      <c r="AC59" s="3">
        <v>25</v>
      </c>
      <c r="AD59" s="3">
        <v>60.5</v>
      </c>
      <c r="AE59" s="3">
        <v>0.5</v>
      </c>
      <c r="AF59" s="3">
        <v>188.3</v>
      </c>
      <c r="AG59" s="3">
        <v>2.5000000000000001E-2</v>
      </c>
      <c r="AH59" s="3">
        <v>3</v>
      </c>
      <c r="AI59" s="3">
        <v>1.61</v>
      </c>
      <c r="AJ59" s="3">
        <v>0.02</v>
      </c>
      <c r="AK59" s="3">
        <v>7.0000000000000007E-2</v>
      </c>
      <c r="AL59" s="3">
        <v>0.2</v>
      </c>
      <c r="AM59" s="3">
        <v>4.9000000000000004</v>
      </c>
      <c r="AN59" s="3">
        <v>0.61</v>
      </c>
      <c r="AO59" s="3" t="s">
        <v>142</v>
      </c>
      <c r="AP59" s="3">
        <v>14</v>
      </c>
      <c r="AQ59" s="3">
        <v>0.5</v>
      </c>
      <c r="AR59" s="3">
        <v>0.03</v>
      </c>
      <c r="AS59" s="3">
        <v>5.5</v>
      </c>
      <c r="AT59" s="3"/>
      <c r="AU59" s="3" t="s">
        <v>148</v>
      </c>
      <c r="AV59" s="3" t="s">
        <v>149</v>
      </c>
    </row>
    <row r="60" spans="1:48" x14ac:dyDescent="0.25">
      <c r="A60" s="15">
        <v>201673</v>
      </c>
      <c r="B60" s="3">
        <v>601750</v>
      </c>
      <c r="C60" s="3">
        <v>7103500</v>
      </c>
      <c r="E60" s="3" t="s">
        <v>102</v>
      </c>
      <c r="F60" s="3" t="s">
        <v>40</v>
      </c>
      <c r="G60" s="3"/>
      <c r="H60" s="16">
        <v>1.6</v>
      </c>
      <c r="I60" s="18">
        <v>150</v>
      </c>
      <c r="J60" s="3">
        <v>19.36</v>
      </c>
      <c r="K60" s="3">
        <v>32.68</v>
      </c>
      <c r="L60" s="3">
        <v>50.3</v>
      </c>
      <c r="N60" s="3">
        <v>32.9</v>
      </c>
      <c r="O60" s="3">
        <v>4.7</v>
      </c>
      <c r="P60" s="3">
        <v>121</v>
      </c>
      <c r="Q60" s="3">
        <v>0.85</v>
      </c>
      <c r="R60" s="3">
        <v>23.8</v>
      </c>
      <c r="S60" s="3">
        <v>8.1</v>
      </c>
      <c r="T60" s="3">
        <v>1.6</v>
      </c>
      <c r="U60" s="3">
        <v>24.4</v>
      </c>
      <c r="V60" s="3">
        <v>18.3</v>
      </c>
      <c r="W60" s="3">
        <v>0.31</v>
      </c>
      <c r="X60" s="3">
        <v>0.45</v>
      </c>
      <c r="Y60" s="3">
        <v>0.81</v>
      </c>
      <c r="Z60" s="3">
        <v>8</v>
      </c>
      <c r="AA60" s="3">
        <v>0.23</v>
      </c>
      <c r="AB60" s="3">
        <v>2.1999999999999999E-2</v>
      </c>
      <c r="AC60" s="3">
        <v>21.9</v>
      </c>
      <c r="AD60" s="3">
        <v>31</v>
      </c>
      <c r="AE60" s="3">
        <v>0.44</v>
      </c>
      <c r="AF60" s="3">
        <v>49.3</v>
      </c>
      <c r="AG60" s="3">
        <v>6.0000000000000001E-3</v>
      </c>
      <c r="AH60" s="3">
        <v>4</v>
      </c>
      <c r="AI60" s="3">
        <v>0.8</v>
      </c>
      <c r="AJ60" s="3">
        <v>3.5999999999999997E-2</v>
      </c>
      <c r="AK60" s="3">
        <v>0.15</v>
      </c>
      <c r="AL60" s="3">
        <v>0.4</v>
      </c>
      <c r="AM60" s="3">
        <v>1.3</v>
      </c>
      <c r="AN60" s="3">
        <v>0.49</v>
      </c>
      <c r="AO60" s="3" t="s">
        <v>142</v>
      </c>
      <c r="AP60" s="3">
        <v>10</v>
      </c>
      <c r="AQ60" s="3">
        <v>0.7</v>
      </c>
      <c r="AR60" s="3">
        <v>0.03</v>
      </c>
      <c r="AS60" s="3">
        <v>3.8</v>
      </c>
      <c r="AT60" s="3"/>
      <c r="AU60" s="3" t="s">
        <v>148</v>
      </c>
      <c r="AV60" s="3" t="s">
        <v>149</v>
      </c>
    </row>
    <row r="61" spans="1:48" x14ac:dyDescent="0.25">
      <c r="A61" s="15">
        <v>201674</v>
      </c>
      <c r="B61" s="3">
        <v>601800</v>
      </c>
      <c r="C61" s="3">
        <v>7103500</v>
      </c>
      <c r="D61" s="12">
        <v>493</v>
      </c>
      <c r="E61" s="3" t="s">
        <v>103</v>
      </c>
      <c r="F61" s="3" t="s">
        <v>41</v>
      </c>
      <c r="G61" s="3">
        <v>0.6</v>
      </c>
      <c r="H61" s="16">
        <v>0.3</v>
      </c>
      <c r="I61" s="18">
        <v>70</v>
      </c>
      <c r="J61" s="3">
        <v>9.81</v>
      </c>
      <c r="K61" s="3">
        <v>23.77</v>
      </c>
      <c r="L61" s="3">
        <v>66.3</v>
      </c>
      <c r="N61" s="3">
        <v>20.7</v>
      </c>
      <c r="O61" s="3">
        <v>2.9</v>
      </c>
      <c r="P61" s="3">
        <v>108</v>
      </c>
      <c r="Q61" s="3">
        <v>0.68</v>
      </c>
      <c r="R61" s="3">
        <v>13.4</v>
      </c>
      <c r="S61" s="3">
        <v>5.0999999999999996</v>
      </c>
      <c r="T61" s="3">
        <v>1.55</v>
      </c>
      <c r="U61" s="3">
        <v>17.899999999999999</v>
      </c>
      <c r="V61" s="3">
        <v>11.6</v>
      </c>
      <c r="W61" s="3">
        <v>0.13</v>
      </c>
      <c r="X61" s="3">
        <v>0.27</v>
      </c>
      <c r="Y61" s="3">
        <v>6.15</v>
      </c>
      <c r="Z61" s="3">
        <v>5</v>
      </c>
      <c r="AA61" s="3">
        <v>0.14000000000000001</v>
      </c>
      <c r="AB61" s="3">
        <v>1.7999999999999999E-2</v>
      </c>
      <c r="AC61" s="3">
        <v>16.899999999999999</v>
      </c>
      <c r="AD61" s="3">
        <v>23.6</v>
      </c>
      <c r="AE61" s="3">
        <v>0.21</v>
      </c>
      <c r="AF61" s="3">
        <v>63</v>
      </c>
      <c r="AG61" s="3">
        <v>6.0000000000000001E-3</v>
      </c>
      <c r="AH61" s="3">
        <v>3</v>
      </c>
      <c r="AI61" s="3">
        <v>0.62</v>
      </c>
      <c r="AJ61" s="3">
        <v>8.0000000000000002E-3</v>
      </c>
      <c r="AK61" s="3">
        <v>0.11</v>
      </c>
      <c r="AL61" s="3">
        <v>0.9</v>
      </c>
      <c r="AM61" s="3">
        <v>1.1000000000000001</v>
      </c>
      <c r="AN61" s="3">
        <v>0.54</v>
      </c>
      <c r="AO61" s="3" t="s">
        <v>142</v>
      </c>
      <c r="AP61" s="3">
        <v>8</v>
      </c>
      <c r="AQ61" s="3">
        <v>0.2</v>
      </c>
      <c r="AR61" s="3">
        <v>0.02</v>
      </c>
      <c r="AS61" s="3">
        <v>3.4</v>
      </c>
      <c r="AT61" s="3"/>
      <c r="AU61" s="3" t="s">
        <v>148</v>
      </c>
      <c r="AV61" s="3" t="s">
        <v>149</v>
      </c>
    </row>
    <row r="62" spans="1:48" x14ac:dyDescent="0.25">
      <c r="A62" s="15">
        <v>201675</v>
      </c>
      <c r="B62" s="3">
        <v>601850</v>
      </c>
      <c r="C62" s="3">
        <v>7103500</v>
      </c>
      <c r="E62" s="3" t="s">
        <v>103</v>
      </c>
      <c r="F62" s="3" t="s">
        <v>40</v>
      </c>
      <c r="G62" s="3">
        <v>0.6</v>
      </c>
      <c r="H62" s="16">
        <v>1</v>
      </c>
      <c r="I62" s="18">
        <v>282</v>
      </c>
      <c r="J62" s="3">
        <v>20.34</v>
      </c>
      <c r="K62" s="3">
        <v>19.420000000000002</v>
      </c>
      <c r="L62" s="3">
        <v>94.4</v>
      </c>
      <c r="N62" s="3">
        <v>33</v>
      </c>
      <c r="O62" s="3">
        <v>8.1999999999999993</v>
      </c>
      <c r="P62" s="3">
        <v>1852</v>
      </c>
      <c r="Q62" s="3">
        <v>1.52</v>
      </c>
      <c r="R62" s="3">
        <v>13.3</v>
      </c>
      <c r="S62" s="3">
        <v>8.6999999999999993</v>
      </c>
      <c r="T62" s="3">
        <v>5.07</v>
      </c>
      <c r="U62" s="3">
        <v>16.5</v>
      </c>
      <c r="V62" s="3">
        <v>24.6</v>
      </c>
      <c r="W62" s="3">
        <v>1.45</v>
      </c>
      <c r="X62" s="3">
        <v>0.5</v>
      </c>
      <c r="Y62" s="3">
        <v>3.03</v>
      </c>
      <c r="Z62" s="3">
        <v>19</v>
      </c>
      <c r="AA62" s="3">
        <v>0.28000000000000003</v>
      </c>
      <c r="AB62" s="3">
        <v>3.5999999999999997E-2</v>
      </c>
      <c r="AC62" s="3">
        <v>26.8</v>
      </c>
      <c r="AD62" s="3">
        <v>21.4</v>
      </c>
      <c r="AE62" s="3">
        <v>0.31</v>
      </c>
      <c r="AF62" s="3">
        <v>74.3</v>
      </c>
      <c r="AG62" s="3">
        <v>4.0000000000000001E-3</v>
      </c>
      <c r="AH62" s="3">
        <v>6</v>
      </c>
      <c r="AI62" s="3">
        <v>1.01</v>
      </c>
      <c r="AJ62" s="3">
        <v>3.5000000000000003E-2</v>
      </c>
      <c r="AK62" s="3">
        <v>0.17</v>
      </c>
      <c r="AL62" s="3">
        <v>0.2</v>
      </c>
      <c r="AM62" s="3">
        <v>2.9</v>
      </c>
      <c r="AN62" s="3">
        <v>1.33</v>
      </c>
      <c r="AO62" s="3">
        <v>0.02</v>
      </c>
      <c r="AP62" s="3">
        <v>18</v>
      </c>
      <c r="AQ62" s="3">
        <v>1.1000000000000001</v>
      </c>
      <c r="AR62" s="3">
        <v>0.06</v>
      </c>
      <c r="AS62" s="3">
        <v>3.7</v>
      </c>
      <c r="AT62" s="3"/>
      <c r="AU62" s="3" t="s">
        <v>148</v>
      </c>
      <c r="AV62" s="3" t="s">
        <v>149</v>
      </c>
    </row>
    <row r="63" spans="1:48" x14ac:dyDescent="0.25">
      <c r="A63" s="15">
        <v>201676</v>
      </c>
      <c r="B63" s="3">
        <v>601900</v>
      </c>
      <c r="C63" s="3">
        <v>7103500</v>
      </c>
      <c r="D63" s="12">
        <v>480</v>
      </c>
      <c r="E63" s="3" t="s">
        <v>103</v>
      </c>
      <c r="F63" s="3" t="s">
        <v>40</v>
      </c>
      <c r="G63" s="3">
        <v>0.6</v>
      </c>
      <c r="H63" s="16">
        <v>0.3</v>
      </c>
      <c r="I63" s="18">
        <v>169</v>
      </c>
      <c r="J63" s="3">
        <v>25.57</v>
      </c>
      <c r="K63" s="3">
        <v>25.71</v>
      </c>
      <c r="L63" s="3">
        <v>125.2</v>
      </c>
      <c r="N63" s="3">
        <v>38.1</v>
      </c>
      <c r="O63" s="3">
        <v>10.8</v>
      </c>
      <c r="P63" s="3">
        <v>803</v>
      </c>
      <c r="Q63" s="3">
        <v>1.34</v>
      </c>
      <c r="R63" s="3">
        <v>24.8</v>
      </c>
      <c r="S63" s="3">
        <v>8.5</v>
      </c>
      <c r="T63" s="3">
        <v>6.35</v>
      </c>
      <c r="U63" s="3">
        <v>24.1</v>
      </c>
      <c r="V63" s="3">
        <v>34</v>
      </c>
      <c r="W63" s="3">
        <v>0.54</v>
      </c>
      <c r="X63" s="3">
        <v>0.79</v>
      </c>
      <c r="Y63" s="3">
        <v>3.49</v>
      </c>
      <c r="Z63" s="3">
        <v>17</v>
      </c>
      <c r="AA63" s="3">
        <v>0.36</v>
      </c>
      <c r="AB63" s="3">
        <v>4.8000000000000001E-2</v>
      </c>
      <c r="AC63" s="3">
        <v>29.1</v>
      </c>
      <c r="AD63" s="3">
        <v>27.9</v>
      </c>
      <c r="AE63" s="3">
        <v>0.4</v>
      </c>
      <c r="AF63" s="3">
        <v>86.1</v>
      </c>
      <c r="AG63" s="3">
        <v>5.0000000000000001E-3</v>
      </c>
      <c r="AH63" s="3">
        <v>7</v>
      </c>
      <c r="AI63" s="3">
        <v>0.96</v>
      </c>
      <c r="AJ63" s="3">
        <v>1.9E-2</v>
      </c>
      <c r="AK63" s="3">
        <v>0.14000000000000001</v>
      </c>
      <c r="AL63" s="3">
        <v>0.2</v>
      </c>
      <c r="AM63" s="3">
        <v>3.4</v>
      </c>
      <c r="AN63" s="3">
        <v>1.33</v>
      </c>
      <c r="AO63" s="3" t="s">
        <v>142</v>
      </c>
      <c r="AP63" s="3">
        <v>19</v>
      </c>
      <c r="AQ63" s="3">
        <v>1.3</v>
      </c>
      <c r="AR63" s="3">
        <v>0.03</v>
      </c>
      <c r="AS63" s="3">
        <v>3.8</v>
      </c>
      <c r="AT63" s="3"/>
      <c r="AU63" s="3" t="s">
        <v>148</v>
      </c>
      <c r="AV63" s="3" t="s">
        <v>149</v>
      </c>
    </row>
    <row r="64" spans="1:48" x14ac:dyDescent="0.25">
      <c r="A64" s="15">
        <v>201677</v>
      </c>
      <c r="B64" s="3">
        <v>601950</v>
      </c>
      <c r="C64" s="3">
        <v>7103500</v>
      </c>
      <c r="E64" s="3" t="s">
        <v>103</v>
      </c>
      <c r="F64" s="3" t="s">
        <v>42</v>
      </c>
      <c r="G64" s="3">
        <v>0.6</v>
      </c>
      <c r="H64" s="16">
        <v>1.1000000000000001</v>
      </c>
      <c r="I64" s="18">
        <v>173</v>
      </c>
      <c r="J64" s="3">
        <v>15.47</v>
      </c>
      <c r="K64" s="3">
        <v>40.33</v>
      </c>
      <c r="L64" s="3">
        <v>101</v>
      </c>
      <c r="N64" s="3">
        <v>25.6</v>
      </c>
      <c r="O64" s="3">
        <v>8.1</v>
      </c>
      <c r="P64" s="3">
        <v>449</v>
      </c>
      <c r="Q64" s="3">
        <v>1.1599999999999999</v>
      </c>
      <c r="R64" s="3">
        <v>34.200000000000003</v>
      </c>
      <c r="S64" s="3">
        <v>13.8</v>
      </c>
      <c r="T64" s="3">
        <v>2.0299999999999998</v>
      </c>
      <c r="U64" s="3">
        <v>28.3</v>
      </c>
      <c r="V64" s="3">
        <v>35.299999999999997</v>
      </c>
      <c r="W64" s="3">
        <v>0.35</v>
      </c>
      <c r="X64" s="3">
        <v>0.76</v>
      </c>
      <c r="Y64" s="3">
        <v>4.95</v>
      </c>
      <c r="Z64" s="3">
        <v>16</v>
      </c>
      <c r="AA64" s="3">
        <v>0.42</v>
      </c>
      <c r="AB64" s="3">
        <v>3.5999999999999997E-2</v>
      </c>
      <c r="AC64" s="3">
        <v>24.5</v>
      </c>
      <c r="AD64" s="3">
        <v>23.7</v>
      </c>
      <c r="AE64" s="3">
        <v>0.33</v>
      </c>
      <c r="AF64" s="3">
        <v>134.9</v>
      </c>
      <c r="AG64" s="3">
        <v>6.0000000000000001E-3</v>
      </c>
      <c r="AH64" s="3">
        <v>6</v>
      </c>
      <c r="AI64" s="3">
        <v>1.24</v>
      </c>
      <c r="AJ64" s="3">
        <v>3.5999999999999997E-2</v>
      </c>
      <c r="AK64" s="3">
        <v>0.18</v>
      </c>
      <c r="AL64" s="3">
        <v>0.7</v>
      </c>
      <c r="AM64" s="3">
        <v>2.8</v>
      </c>
      <c r="AN64" s="3">
        <v>1.1200000000000001</v>
      </c>
      <c r="AO64" s="3" t="s">
        <v>142</v>
      </c>
      <c r="AP64" s="3">
        <v>7</v>
      </c>
      <c r="AQ64" s="3">
        <v>0.9</v>
      </c>
      <c r="AR64" s="3">
        <v>0.04</v>
      </c>
      <c r="AS64" s="3">
        <v>5.6</v>
      </c>
      <c r="AT64" s="3"/>
      <c r="AU64" s="3" t="s">
        <v>148</v>
      </c>
      <c r="AV64" s="3" t="s">
        <v>149</v>
      </c>
    </row>
    <row r="65" spans="1:48" x14ac:dyDescent="0.25">
      <c r="A65" s="15">
        <v>201678</v>
      </c>
      <c r="B65" s="3">
        <v>602000</v>
      </c>
      <c r="C65" s="3">
        <v>7103500</v>
      </c>
      <c r="D65" s="12">
        <v>456</v>
      </c>
      <c r="E65" s="3" t="s">
        <v>103</v>
      </c>
      <c r="F65" s="3" t="s">
        <v>25</v>
      </c>
      <c r="G65" s="3"/>
      <c r="H65" s="16">
        <v>0.9</v>
      </c>
      <c r="I65" s="18">
        <v>160</v>
      </c>
      <c r="J65" s="3">
        <v>18.45</v>
      </c>
      <c r="K65" s="3">
        <v>19.940000000000001</v>
      </c>
      <c r="L65" s="3">
        <v>81.8</v>
      </c>
      <c r="N65" s="3">
        <v>23.1</v>
      </c>
      <c r="O65" s="3">
        <v>6.1</v>
      </c>
      <c r="P65" s="3">
        <v>158</v>
      </c>
      <c r="Q65" s="3">
        <v>1.45</v>
      </c>
      <c r="R65" s="3">
        <v>10.8</v>
      </c>
      <c r="S65" s="3">
        <v>6.7</v>
      </c>
      <c r="T65" s="3">
        <v>0.56000000000000005</v>
      </c>
      <c r="U65" s="3">
        <v>24.7</v>
      </c>
      <c r="V65" s="3">
        <v>36.1</v>
      </c>
      <c r="W65" s="3">
        <v>0.51</v>
      </c>
      <c r="X65" s="3">
        <v>1.06</v>
      </c>
      <c r="Y65" s="3">
        <v>3.24</v>
      </c>
      <c r="Z65" s="3">
        <v>19</v>
      </c>
      <c r="AA65" s="3">
        <v>0.46</v>
      </c>
      <c r="AB65" s="3">
        <v>4.8000000000000001E-2</v>
      </c>
      <c r="AC65" s="3">
        <v>25.1</v>
      </c>
      <c r="AD65" s="3">
        <v>20.6</v>
      </c>
      <c r="AE65" s="3">
        <v>0.39</v>
      </c>
      <c r="AF65" s="3">
        <v>91.3</v>
      </c>
      <c r="AG65" s="3">
        <v>7.0000000000000001E-3</v>
      </c>
      <c r="AH65" s="3">
        <v>6</v>
      </c>
      <c r="AI65" s="3">
        <v>1.21</v>
      </c>
      <c r="AJ65" s="3">
        <v>2.7E-2</v>
      </c>
      <c r="AK65" s="3">
        <v>0.21</v>
      </c>
      <c r="AL65" s="3">
        <v>0.6</v>
      </c>
      <c r="AM65" s="3">
        <v>3.3</v>
      </c>
      <c r="AN65" s="3">
        <v>0.54</v>
      </c>
      <c r="AO65" s="3" t="s">
        <v>142</v>
      </c>
      <c r="AP65" s="3">
        <v>15</v>
      </c>
      <c r="AQ65" s="3">
        <v>0.5</v>
      </c>
      <c r="AR65" s="3">
        <v>0.02</v>
      </c>
      <c r="AS65" s="3">
        <v>4.5999999999999996</v>
      </c>
      <c r="AT65" s="3"/>
      <c r="AU65" s="3" t="s">
        <v>148</v>
      </c>
      <c r="AV65" s="3" t="s">
        <v>149</v>
      </c>
    </row>
    <row r="66" spans="1:48" x14ac:dyDescent="0.25">
      <c r="A66" s="15">
        <v>201679</v>
      </c>
      <c r="B66" s="3">
        <v>602050</v>
      </c>
      <c r="C66" s="3">
        <v>7103500</v>
      </c>
      <c r="E66" s="3" t="s">
        <v>103</v>
      </c>
      <c r="F66" s="3" t="s">
        <v>25</v>
      </c>
      <c r="G66" s="3">
        <v>0.6</v>
      </c>
      <c r="H66" s="16" t="s">
        <v>147</v>
      </c>
      <c r="I66" s="18">
        <v>69</v>
      </c>
      <c r="J66" s="3">
        <v>7.72</v>
      </c>
      <c r="K66" s="3">
        <v>19.71</v>
      </c>
      <c r="L66" s="3">
        <v>54.6</v>
      </c>
      <c r="N66" s="3">
        <v>15.3</v>
      </c>
      <c r="O66" s="3">
        <v>3.1</v>
      </c>
      <c r="P66" s="3">
        <v>228</v>
      </c>
      <c r="Q66" s="3">
        <v>0.48</v>
      </c>
      <c r="R66" s="3">
        <v>9.1</v>
      </c>
      <c r="S66" s="3">
        <v>5.3</v>
      </c>
      <c r="T66" s="3">
        <v>0.24</v>
      </c>
      <c r="U66" s="3">
        <v>15.2</v>
      </c>
      <c r="V66" s="3">
        <v>20.8</v>
      </c>
      <c r="W66" s="3">
        <v>0.14000000000000001</v>
      </c>
      <c r="X66" s="3">
        <v>0.49</v>
      </c>
      <c r="Y66" s="3">
        <v>1.0900000000000001</v>
      </c>
      <c r="Z66" s="3">
        <v>4</v>
      </c>
      <c r="AA66" s="3">
        <v>0.27</v>
      </c>
      <c r="AB66" s="3">
        <v>1.9E-2</v>
      </c>
      <c r="AC66" s="3">
        <v>11.8</v>
      </c>
      <c r="AD66" s="3">
        <v>14.8</v>
      </c>
      <c r="AE66" s="3">
        <v>0.21</v>
      </c>
      <c r="AF66" s="3">
        <v>66.2</v>
      </c>
      <c r="AG66" s="3">
        <v>4.0000000000000001E-3</v>
      </c>
      <c r="AH66" s="3">
        <v>4</v>
      </c>
      <c r="AI66" s="3">
        <v>0.72</v>
      </c>
      <c r="AJ66" s="3">
        <v>5.1999999999999998E-2</v>
      </c>
      <c r="AK66" s="3">
        <v>0.18</v>
      </c>
      <c r="AL66" s="3">
        <v>0.5</v>
      </c>
      <c r="AM66" s="3">
        <v>0.9</v>
      </c>
      <c r="AN66" s="3">
        <v>0.43</v>
      </c>
      <c r="AO66" s="3" t="s">
        <v>142</v>
      </c>
      <c r="AP66" s="3">
        <v>7</v>
      </c>
      <c r="AQ66" s="3" t="s">
        <v>143</v>
      </c>
      <c r="AR66" s="3">
        <v>0.03</v>
      </c>
      <c r="AS66" s="3">
        <v>3.8</v>
      </c>
      <c r="AT66" s="3"/>
      <c r="AU66" s="3" t="s">
        <v>148</v>
      </c>
      <c r="AV66" s="3" t="s">
        <v>149</v>
      </c>
    </row>
    <row r="67" spans="1:48" x14ac:dyDescent="0.25">
      <c r="A67" s="15">
        <v>201680</v>
      </c>
      <c r="B67" s="3">
        <v>602100</v>
      </c>
      <c r="C67" s="3">
        <v>7103500</v>
      </c>
      <c r="D67" s="12">
        <v>442</v>
      </c>
      <c r="E67" s="3" t="s">
        <v>103</v>
      </c>
      <c r="F67" s="3" t="s">
        <v>43</v>
      </c>
      <c r="G67" s="3">
        <v>0.7</v>
      </c>
      <c r="H67" s="17"/>
      <c r="I67" s="19"/>
      <c r="AU67" s="3"/>
      <c r="AV67" s="3"/>
    </row>
    <row r="68" spans="1:48" x14ac:dyDescent="0.25">
      <c r="A68" s="15"/>
      <c r="B68" s="3">
        <v>601400</v>
      </c>
      <c r="C68" s="3">
        <v>7103100</v>
      </c>
      <c r="F68" s="3" t="s">
        <v>121</v>
      </c>
      <c r="G68" s="3"/>
      <c r="H68" s="17"/>
      <c r="I68" s="19"/>
      <c r="AU68" s="3"/>
      <c r="AV68" s="3"/>
    </row>
    <row r="69" spans="1:48" x14ac:dyDescent="0.25">
      <c r="A69" s="15"/>
      <c r="B69" s="3">
        <v>601450</v>
      </c>
      <c r="C69" s="3">
        <v>7103100</v>
      </c>
      <c r="F69" s="3" t="s">
        <v>121</v>
      </c>
      <c r="G69" s="3"/>
      <c r="H69" s="17"/>
      <c r="I69" s="19"/>
      <c r="AU69" s="3"/>
      <c r="AV69" s="3"/>
    </row>
    <row r="70" spans="1:48" x14ac:dyDescent="0.25">
      <c r="A70" s="15"/>
      <c r="B70" s="3">
        <v>601500</v>
      </c>
      <c r="C70" s="3">
        <v>7103100</v>
      </c>
      <c r="F70" s="3" t="s">
        <v>121</v>
      </c>
      <c r="G70" s="3"/>
      <c r="H70" s="17"/>
      <c r="I70" s="19"/>
      <c r="AU70" s="3"/>
      <c r="AV70" s="3"/>
    </row>
    <row r="71" spans="1:48" x14ac:dyDescent="0.25">
      <c r="A71" s="15"/>
      <c r="B71" s="3">
        <v>601550</v>
      </c>
      <c r="C71" s="3">
        <v>7103100</v>
      </c>
      <c r="F71" s="3" t="s">
        <v>121</v>
      </c>
      <c r="G71" s="3"/>
      <c r="H71" s="17"/>
      <c r="I71" s="19"/>
      <c r="AU71" s="3"/>
      <c r="AV71" s="3"/>
    </row>
    <row r="72" spans="1:48" x14ac:dyDescent="0.25">
      <c r="A72" s="15">
        <v>201685</v>
      </c>
      <c r="B72" s="3">
        <v>601600</v>
      </c>
      <c r="C72" s="3">
        <v>7103100</v>
      </c>
      <c r="D72" s="12">
        <v>503</v>
      </c>
      <c r="E72" s="3" t="s">
        <v>102</v>
      </c>
      <c r="F72" s="3" t="s">
        <v>45</v>
      </c>
      <c r="G72" s="3"/>
      <c r="H72" s="16">
        <v>1</v>
      </c>
      <c r="I72" s="18">
        <v>215</v>
      </c>
      <c r="J72" s="3">
        <v>7.81</v>
      </c>
      <c r="K72" s="3">
        <v>42.64</v>
      </c>
      <c r="L72" s="3">
        <v>76.7</v>
      </c>
      <c r="N72" s="3">
        <v>11.2</v>
      </c>
      <c r="O72" s="3">
        <v>3.2</v>
      </c>
      <c r="P72" s="3">
        <v>64</v>
      </c>
      <c r="Q72" s="3">
        <v>1.03</v>
      </c>
      <c r="R72" s="3">
        <v>10.7</v>
      </c>
      <c r="S72" s="3">
        <v>11.7</v>
      </c>
      <c r="T72" s="3">
        <v>0.23</v>
      </c>
      <c r="U72" s="3">
        <v>25.8</v>
      </c>
      <c r="V72" s="3">
        <v>82.3</v>
      </c>
      <c r="W72" s="3">
        <v>0.17</v>
      </c>
      <c r="X72" s="3">
        <v>0.21</v>
      </c>
      <c r="Y72" s="3">
        <v>1.37</v>
      </c>
      <c r="Z72" s="3">
        <v>8</v>
      </c>
      <c r="AA72" s="3">
        <v>0.91</v>
      </c>
      <c r="AB72" s="3">
        <v>1.0999999999999999E-2</v>
      </c>
      <c r="AC72" s="3">
        <v>12.5</v>
      </c>
      <c r="AD72" s="3">
        <v>13.8</v>
      </c>
      <c r="AE72" s="3">
        <v>0.37</v>
      </c>
      <c r="AF72" s="3">
        <v>141.69999999999999</v>
      </c>
      <c r="AG72" s="3">
        <v>4.0000000000000001E-3</v>
      </c>
      <c r="AH72" s="3">
        <v>2</v>
      </c>
      <c r="AI72" s="3">
        <v>2.4300000000000002</v>
      </c>
      <c r="AJ72" s="3">
        <v>3.6999999999999998E-2</v>
      </c>
      <c r="AK72" s="3">
        <v>0.61</v>
      </c>
      <c r="AL72" s="3">
        <v>1.1000000000000001</v>
      </c>
      <c r="AM72" s="3">
        <v>1.7</v>
      </c>
      <c r="AN72" s="3">
        <v>0.49</v>
      </c>
      <c r="AO72" s="3" t="s">
        <v>142</v>
      </c>
      <c r="AP72" s="3">
        <v>13</v>
      </c>
      <c r="AQ72" s="3">
        <v>0.1</v>
      </c>
      <c r="AR72" s="3">
        <v>0.04</v>
      </c>
      <c r="AS72" s="3">
        <v>8.9</v>
      </c>
      <c r="AT72" s="3"/>
      <c r="AU72" s="3" t="s">
        <v>148</v>
      </c>
      <c r="AV72" s="3" t="s">
        <v>149</v>
      </c>
    </row>
    <row r="73" spans="1:48" x14ac:dyDescent="0.25">
      <c r="A73" s="15">
        <v>201686</v>
      </c>
      <c r="B73" s="3">
        <v>601650</v>
      </c>
      <c r="C73" s="3">
        <v>7103100</v>
      </c>
      <c r="E73" s="3" t="s">
        <v>102</v>
      </c>
      <c r="F73" s="3" t="s">
        <v>44</v>
      </c>
      <c r="G73" s="3"/>
      <c r="H73" s="16" t="s">
        <v>147</v>
      </c>
      <c r="I73" s="18">
        <v>187</v>
      </c>
      <c r="J73" s="3">
        <v>10.72</v>
      </c>
      <c r="K73" s="3">
        <v>28.42</v>
      </c>
      <c r="L73" s="3">
        <v>47.5</v>
      </c>
      <c r="N73" s="3">
        <v>14.5</v>
      </c>
      <c r="O73" s="3">
        <v>2.9</v>
      </c>
      <c r="P73" s="3">
        <v>108</v>
      </c>
      <c r="Q73" s="3">
        <v>1.04</v>
      </c>
      <c r="R73" s="3">
        <v>1.8</v>
      </c>
      <c r="S73" s="3">
        <v>3.8</v>
      </c>
      <c r="T73" s="3">
        <v>0.19</v>
      </c>
      <c r="U73" s="3">
        <v>28</v>
      </c>
      <c r="V73" s="3">
        <v>56.7</v>
      </c>
      <c r="W73" s="3">
        <v>0.11</v>
      </c>
      <c r="X73" s="3">
        <v>0.19</v>
      </c>
      <c r="Y73" s="3">
        <v>0.75</v>
      </c>
      <c r="Z73" s="3">
        <v>6</v>
      </c>
      <c r="AA73" s="3">
        <v>0.56999999999999995</v>
      </c>
      <c r="AB73" s="3">
        <v>3.9E-2</v>
      </c>
      <c r="AC73" s="3">
        <v>24.1</v>
      </c>
      <c r="AD73" s="3">
        <v>16.3</v>
      </c>
      <c r="AE73" s="3">
        <v>0.46</v>
      </c>
      <c r="AF73" s="3">
        <v>37.9</v>
      </c>
      <c r="AG73" s="3">
        <v>2E-3</v>
      </c>
      <c r="AH73" s="3">
        <v>4</v>
      </c>
      <c r="AI73" s="3">
        <v>1.39</v>
      </c>
      <c r="AJ73" s="3">
        <v>4.3999999999999997E-2</v>
      </c>
      <c r="AK73" s="3">
        <v>0.32</v>
      </c>
      <c r="AL73" s="3">
        <v>0.5</v>
      </c>
      <c r="AM73" s="3">
        <v>1.3</v>
      </c>
      <c r="AN73" s="3">
        <v>0.33</v>
      </c>
      <c r="AO73" s="3" t="s">
        <v>142</v>
      </c>
      <c r="AP73" s="3">
        <v>11</v>
      </c>
      <c r="AQ73" s="3" t="s">
        <v>143</v>
      </c>
      <c r="AR73" s="3">
        <v>0.08</v>
      </c>
      <c r="AS73" s="3">
        <v>5.0999999999999996</v>
      </c>
      <c r="AT73" s="3"/>
      <c r="AU73" s="3" t="s">
        <v>148</v>
      </c>
      <c r="AV73" s="3" t="s">
        <v>149</v>
      </c>
    </row>
    <row r="74" spans="1:48" x14ac:dyDescent="0.25">
      <c r="A74" s="15">
        <v>201687</v>
      </c>
      <c r="B74" s="3">
        <v>601700</v>
      </c>
      <c r="C74" s="3">
        <v>7103100</v>
      </c>
      <c r="D74" s="12">
        <v>541</v>
      </c>
      <c r="E74" s="3" t="s">
        <v>102</v>
      </c>
      <c r="F74" s="3" t="s">
        <v>46</v>
      </c>
      <c r="G74" s="3"/>
      <c r="H74" s="16">
        <v>1.1000000000000001</v>
      </c>
      <c r="I74" s="18">
        <v>176</v>
      </c>
      <c r="J74" s="3">
        <v>26.51</v>
      </c>
      <c r="K74" s="3">
        <v>35.21</v>
      </c>
      <c r="L74" s="3">
        <v>89.4</v>
      </c>
      <c r="N74" s="3">
        <v>71.599999999999994</v>
      </c>
      <c r="O74" s="3">
        <v>11</v>
      </c>
      <c r="P74" s="3">
        <v>372</v>
      </c>
      <c r="Q74" s="3">
        <v>2.04</v>
      </c>
      <c r="R74" s="3">
        <v>19.600000000000001</v>
      </c>
      <c r="S74" s="3">
        <v>4.5999999999999996</v>
      </c>
      <c r="T74" s="3">
        <v>0.97</v>
      </c>
      <c r="U74" s="3">
        <v>25.7</v>
      </c>
      <c r="V74" s="3">
        <v>53.7</v>
      </c>
      <c r="W74" s="3">
        <v>0.42</v>
      </c>
      <c r="X74" s="3">
        <v>0.74</v>
      </c>
      <c r="Y74" s="3">
        <v>0.76</v>
      </c>
      <c r="Z74" s="3">
        <v>27</v>
      </c>
      <c r="AA74" s="3">
        <v>0.57999999999999996</v>
      </c>
      <c r="AB74" s="3">
        <v>3.9E-2</v>
      </c>
      <c r="AC74" s="3">
        <v>20.399999999999999</v>
      </c>
      <c r="AD74" s="3">
        <v>47.7</v>
      </c>
      <c r="AE74" s="3">
        <v>0.59</v>
      </c>
      <c r="AF74" s="3">
        <v>169.9</v>
      </c>
      <c r="AG74" s="3">
        <v>0.02</v>
      </c>
      <c r="AH74" s="3">
        <v>4</v>
      </c>
      <c r="AI74" s="3">
        <v>1.64</v>
      </c>
      <c r="AJ74" s="3">
        <v>0.02</v>
      </c>
      <c r="AK74" s="3">
        <v>0.22</v>
      </c>
      <c r="AL74" s="3">
        <v>0.7</v>
      </c>
      <c r="AM74" s="3">
        <v>3.8</v>
      </c>
      <c r="AN74" s="3">
        <v>0.7</v>
      </c>
      <c r="AO74" s="3" t="s">
        <v>142</v>
      </c>
      <c r="AP74" s="3">
        <v>40</v>
      </c>
      <c r="AQ74" s="3">
        <v>0.3</v>
      </c>
      <c r="AR74" s="3">
        <v>7.0000000000000007E-2</v>
      </c>
      <c r="AS74" s="3">
        <v>6.4</v>
      </c>
      <c r="AT74" s="3"/>
      <c r="AU74" s="3" t="s">
        <v>148</v>
      </c>
      <c r="AV74" s="3" t="s">
        <v>149</v>
      </c>
    </row>
    <row r="75" spans="1:48" x14ac:dyDescent="0.25">
      <c r="A75" s="15">
        <v>201688</v>
      </c>
      <c r="B75" s="3">
        <v>601750</v>
      </c>
      <c r="C75" s="3">
        <v>7103100</v>
      </c>
      <c r="E75" s="3" t="s">
        <v>102</v>
      </c>
      <c r="F75" s="3" t="s">
        <v>24</v>
      </c>
      <c r="G75" s="3"/>
      <c r="H75" s="16">
        <v>2.1</v>
      </c>
      <c r="I75" s="18">
        <v>59</v>
      </c>
      <c r="J75" s="3">
        <v>39.53</v>
      </c>
      <c r="K75" s="3">
        <v>30.53</v>
      </c>
      <c r="L75" s="3">
        <v>71.099999999999994</v>
      </c>
      <c r="N75" s="3">
        <v>69.599999999999994</v>
      </c>
      <c r="O75" s="3">
        <v>11.4</v>
      </c>
      <c r="P75" s="3">
        <v>236</v>
      </c>
      <c r="Q75" s="3">
        <v>2.2999999999999998</v>
      </c>
      <c r="R75" s="3">
        <v>11.6</v>
      </c>
      <c r="S75" s="3">
        <v>3.7</v>
      </c>
      <c r="T75" s="3">
        <v>1.17</v>
      </c>
      <c r="U75" s="3">
        <v>20.100000000000001</v>
      </c>
      <c r="V75" s="3">
        <v>25.7</v>
      </c>
      <c r="W75" s="3">
        <v>0.15</v>
      </c>
      <c r="X75" s="3">
        <v>1.1200000000000001</v>
      </c>
      <c r="Y75" s="3">
        <v>0.6</v>
      </c>
      <c r="Z75" s="3">
        <v>37</v>
      </c>
      <c r="AA75" s="3">
        <v>0.42</v>
      </c>
      <c r="AB75" s="3">
        <v>2.5999999999999999E-2</v>
      </c>
      <c r="AC75" s="3">
        <v>18.7</v>
      </c>
      <c r="AD75" s="3">
        <v>54.9</v>
      </c>
      <c r="AE75" s="3">
        <v>0.56000000000000005</v>
      </c>
      <c r="AF75" s="3">
        <v>206.8</v>
      </c>
      <c r="AG75" s="3">
        <v>3.5000000000000003E-2</v>
      </c>
      <c r="AH75" s="3">
        <v>5</v>
      </c>
      <c r="AI75" s="3">
        <v>1.69</v>
      </c>
      <c r="AJ75" s="3">
        <v>0.02</v>
      </c>
      <c r="AK75" s="3">
        <v>0.1</v>
      </c>
      <c r="AL75" s="3">
        <v>0.4</v>
      </c>
      <c r="AM75" s="3">
        <v>4.5999999999999996</v>
      </c>
      <c r="AN75" s="3">
        <v>0.39</v>
      </c>
      <c r="AO75" s="3" t="s">
        <v>142</v>
      </c>
      <c r="AP75" s="3">
        <v>35</v>
      </c>
      <c r="AQ75" s="3">
        <v>0.3</v>
      </c>
      <c r="AR75" s="3">
        <v>0.04</v>
      </c>
      <c r="AS75" s="3">
        <v>6.1</v>
      </c>
      <c r="AT75" s="3"/>
      <c r="AU75" s="3" t="s">
        <v>148</v>
      </c>
      <c r="AV75" s="3" t="s">
        <v>149</v>
      </c>
    </row>
    <row r="76" spans="1:48" x14ac:dyDescent="0.25">
      <c r="A76" s="15">
        <v>201689</v>
      </c>
      <c r="B76" s="3">
        <v>601800</v>
      </c>
      <c r="C76" s="3">
        <v>7103100</v>
      </c>
      <c r="D76" s="12">
        <v>556</v>
      </c>
      <c r="E76" s="3" t="s">
        <v>103</v>
      </c>
      <c r="F76" s="3" t="s">
        <v>24</v>
      </c>
      <c r="G76" s="3"/>
      <c r="H76" s="16">
        <v>8.1</v>
      </c>
      <c r="I76" s="18">
        <v>83</v>
      </c>
      <c r="J76" s="3">
        <v>33.19</v>
      </c>
      <c r="K76" s="3">
        <v>14.84</v>
      </c>
      <c r="L76" s="3">
        <v>63.1</v>
      </c>
      <c r="N76" s="3">
        <v>32.799999999999997</v>
      </c>
      <c r="O76" s="3">
        <v>7.8</v>
      </c>
      <c r="P76" s="3">
        <v>278</v>
      </c>
      <c r="Q76" s="3">
        <v>2.65</v>
      </c>
      <c r="R76" s="3">
        <v>13.5</v>
      </c>
      <c r="S76" s="3">
        <v>2.1</v>
      </c>
      <c r="T76" s="3">
        <v>1.1499999999999999</v>
      </c>
      <c r="U76" s="3">
        <v>8.6999999999999993</v>
      </c>
      <c r="V76" s="3">
        <v>23.5</v>
      </c>
      <c r="W76" s="3">
        <v>0.16</v>
      </c>
      <c r="X76" s="3">
        <v>1.1499999999999999</v>
      </c>
      <c r="Y76" s="3">
        <v>0.37</v>
      </c>
      <c r="Z76" s="3">
        <v>48</v>
      </c>
      <c r="AA76" s="3">
        <v>0.33</v>
      </c>
      <c r="AB76" s="3">
        <v>0.02</v>
      </c>
      <c r="AC76" s="3">
        <v>21.8</v>
      </c>
      <c r="AD76" s="3">
        <v>36.1</v>
      </c>
      <c r="AE76" s="3">
        <v>0.5</v>
      </c>
      <c r="AF76" s="3">
        <v>316.39999999999998</v>
      </c>
      <c r="AG76" s="3">
        <v>6.0999999999999999E-2</v>
      </c>
      <c r="AH76" s="3">
        <v>4</v>
      </c>
      <c r="AI76" s="3">
        <v>1.61</v>
      </c>
      <c r="AJ76" s="3">
        <v>1.4E-2</v>
      </c>
      <c r="AK76" s="3">
        <v>7.0000000000000007E-2</v>
      </c>
      <c r="AL76" s="3">
        <v>0.3</v>
      </c>
      <c r="AM76" s="3">
        <v>5.5</v>
      </c>
      <c r="AN76" s="3">
        <v>0.16</v>
      </c>
      <c r="AO76" s="3" t="s">
        <v>142</v>
      </c>
      <c r="AP76" s="3">
        <v>30</v>
      </c>
      <c r="AQ76" s="3" t="s">
        <v>143</v>
      </c>
      <c r="AR76" s="3" t="s">
        <v>142</v>
      </c>
      <c r="AS76" s="3">
        <v>5.2</v>
      </c>
      <c r="AT76" s="3"/>
      <c r="AU76" s="3" t="s">
        <v>148</v>
      </c>
      <c r="AV76" s="3" t="s">
        <v>149</v>
      </c>
    </row>
    <row r="77" spans="1:48" x14ac:dyDescent="0.25">
      <c r="A77" s="15">
        <v>201690</v>
      </c>
      <c r="B77" s="3">
        <v>601850</v>
      </c>
      <c r="C77" s="3">
        <v>7103100</v>
      </c>
      <c r="E77" s="3" t="s">
        <v>103</v>
      </c>
      <c r="F77" s="3" t="s">
        <v>47</v>
      </c>
      <c r="G77" s="3"/>
      <c r="H77" s="16">
        <v>5.5</v>
      </c>
      <c r="I77" s="18">
        <v>111</v>
      </c>
      <c r="J77" s="3">
        <v>37.86</v>
      </c>
      <c r="K77" s="3">
        <v>13.09</v>
      </c>
      <c r="L77" s="3">
        <v>66.3</v>
      </c>
      <c r="N77" s="3">
        <v>33.1</v>
      </c>
      <c r="O77" s="3">
        <v>9.6</v>
      </c>
      <c r="P77" s="3">
        <v>279</v>
      </c>
      <c r="Q77" s="3">
        <v>2.62</v>
      </c>
      <c r="R77" s="3">
        <v>15.3</v>
      </c>
      <c r="S77" s="3">
        <v>1.1000000000000001</v>
      </c>
      <c r="T77" s="3">
        <v>1.31</v>
      </c>
      <c r="U77" s="3">
        <v>8</v>
      </c>
      <c r="V77" s="3">
        <v>28.3</v>
      </c>
      <c r="W77" s="3">
        <v>0.1</v>
      </c>
      <c r="X77" s="3">
        <v>1.22</v>
      </c>
      <c r="Y77" s="3">
        <v>0.31</v>
      </c>
      <c r="Z77" s="3">
        <v>45</v>
      </c>
      <c r="AA77" s="3">
        <v>0.34</v>
      </c>
      <c r="AB77" s="3">
        <v>3.4000000000000002E-2</v>
      </c>
      <c r="AC77" s="3">
        <v>19.399999999999999</v>
      </c>
      <c r="AD77" s="3">
        <v>31</v>
      </c>
      <c r="AE77" s="3">
        <v>0.5</v>
      </c>
      <c r="AF77" s="3">
        <v>437.3</v>
      </c>
      <c r="AG77" s="3">
        <v>4.2999999999999997E-2</v>
      </c>
      <c r="AH77" s="3">
        <v>3</v>
      </c>
      <c r="AI77" s="3">
        <v>1.43</v>
      </c>
      <c r="AJ77" s="3">
        <v>1.4E-2</v>
      </c>
      <c r="AK77" s="3">
        <v>7.0000000000000007E-2</v>
      </c>
      <c r="AL77" s="3">
        <v>0.3</v>
      </c>
      <c r="AM77" s="3">
        <v>4.7</v>
      </c>
      <c r="AN77" s="3">
        <v>0.13</v>
      </c>
      <c r="AO77" s="3" t="s">
        <v>142</v>
      </c>
      <c r="AP77" s="3">
        <v>56</v>
      </c>
      <c r="AQ77" s="3">
        <v>0.3</v>
      </c>
      <c r="AR77" s="3">
        <v>0.05</v>
      </c>
      <c r="AS77" s="3">
        <v>4.5</v>
      </c>
      <c r="AT77" s="3"/>
      <c r="AU77" s="3" t="s">
        <v>148</v>
      </c>
      <c r="AV77" s="3" t="s">
        <v>149</v>
      </c>
    </row>
    <row r="78" spans="1:48" x14ac:dyDescent="0.25">
      <c r="A78" s="15">
        <v>201691</v>
      </c>
      <c r="B78" s="3">
        <v>601900</v>
      </c>
      <c r="C78" s="3">
        <v>7103100</v>
      </c>
      <c r="D78" s="12">
        <v>552</v>
      </c>
      <c r="E78" s="3" t="s">
        <v>103</v>
      </c>
      <c r="F78" s="3" t="s">
        <v>48</v>
      </c>
      <c r="G78" s="3"/>
      <c r="H78" s="16">
        <v>3.1</v>
      </c>
      <c r="I78" s="18">
        <v>170</v>
      </c>
      <c r="J78" s="3">
        <v>6.05</v>
      </c>
      <c r="K78" s="3">
        <v>43.9</v>
      </c>
      <c r="L78" s="3">
        <v>79.599999999999994</v>
      </c>
      <c r="N78" s="3">
        <v>23.7</v>
      </c>
      <c r="O78" s="3">
        <v>2.9</v>
      </c>
      <c r="P78" s="3">
        <v>125</v>
      </c>
      <c r="Q78" s="3">
        <v>0.69</v>
      </c>
      <c r="R78" s="3">
        <v>10.1</v>
      </c>
      <c r="S78" s="3">
        <v>7.1</v>
      </c>
      <c r="T78" s="3">
        <v>0.1</v>
      </c>
      <c r="U78" s="3">
        <v>33.700000000000003</v>
      </c>
      <c r="V78" s="3">
        <v>41.8</v>
      </c>
      <c r="W78" s="3">
        <v>0.09</v>
      </c>
      <c r="X78" s="3">
        <v>0.27</v>
      </c>
      <c r="Y78" s="3">
        <v>0.85</v>
      </c>
      <c r="Z78" s="3">
        <v>5</v>
      </c>
      <c r="AA78" s="3">
        <v>0.61</v>
      </c>
      <c r="AB78" s="3">
        <v>8.9999999999999993E-3</v>
      </c>
      <c r="AC78" s="3">
        <v>10.4</v>
      </c>
      <c r="AD78" s="3">
        <v>20.2</v>
      </c>
      <c r="AE78" s="3">
        <v>0.33</v>
      </c>
      <c r="AF78" s="3">
        <v>89.2</v>
      </c>
      <c r="AG78" s="3">
        <v>4.0000000000000001E-3</v>
      </c>
      <c r="AH78" s="3">
        <v>5</v>
      </c>
      <c r="AI78" s="3">
        <v>2.27</v>
      </c>
      <c r="AJ78" s="3">
        <v>2.8000000000000001E-2</v>
      </c>
      <c r="AK78" s="3">
        <v>0.93</v>
      </c>
      <c r="AL78" s="3">
        <v>0.6</v>
      </c>
      <c r="AM78" s="3">
        <v>0.9</v>
      </c>
      <c r="AN78" s="3">
        <v>1.33</v>
      </c>
      <c r="AO78" s="3" t="s">
        <v>142</v>
      </c>
      <c r="AP78" s="3">
        <v>34</v>
      </c>
      <c r="AQ78" s="3" t="s">
        <v>143</v>
      </c>
      <c r="AR78" s="3">
        <v>0.08</v>
      </c>
      <c r="AS78" s="3">
        <v>9.8000000000000007</v>
      </c>
      <c r="AT78" s="3"/>
      <c r="AU78" s="3" t="s">
        <v>148</v>
      </c>
      <c r="AV78" s="3" t="s">
        <v>149</v>
      </c>
    </row>
    <row r="79" spans="1:48" x14ac:dyDescent="0.25">
      <c r="A79" s="15"/>
      <c r="B79" s="3">
        <v>601950</v>
      </c>
      <c r="C79" s="3">
        <v>7103100</v>
      </c>
      <c r="F79" s="3" t="s">
        <v>121</v>
      </c>
      <c r="G79" s="3"/>
      <c r="H79" s="17"/>
      <c r="I79" s="20"/>
      <c r="N79" s="13"/>
      <c r="O79" s="14"/>
      <c r="P79" s="12"/>
      <c r="R79" s="12"/>
    </row>
    <row r="80" spans="1:48" x14ac:dyDescent="0.25">
      <c r="A80" s="15"/>
      <c r="B80" s="3">
        <v>602000</v>
      </c>
      <c r="C80" s="3">
        <v>7103100</v>
      </c>
      <c r="F80" s="3" t="s">
        <v>121</v>
      </c>
      <c r="G80" s="3"/>
      <c r="H80" s="17"/>
      <c r="I80" s="20"/>
      <c r="N80" s="13"/>
      <c r="O80" s="14"/>
      <c r="P80" s="12"/>
      <c r="R80" s="12"/>
    </row>
    <row r="81" spans="1:48" x14ac:dyDescent="0.25">
      <c r="A81" s="15"/>
      <c r="B81" s="3">
        <v>602050</v>
      </c>
      <c r="C81" s="3">
        <v>7103100</v>
      </c>
      <c r="F81" s="3" t="s">
        <v>121</v>
      </c>
      <c r="G81" s="3"/>
      <c r="H81" s="17"/>
      <c r="I81" s="20"/>
      <c r="N81" s="13"/>
      <c r="O81" s="14"/>
      <c r="P81" s="12"/>
      <c r="R81" s="12"/>
    </row>
    <row r="82" spans="1:48" x14ac:dyDescent="0.25">
      <c r="A82" s="15"/>
      <c r="B82" s="3">
        <v>602100</v>
      </c>
      <c r="C82" s="3">
        <v>7103100</v>
      </c>
      <c r="F82" s="3" t="s">
        <v>121</v>
      </c>
      <c r="G82" s="3"/>
      <c r="H82" s="17"/>
      <c r="I82" s="20"/>
      <c r="N82" s="13"/>
      <c r="O82" s="14"/>
      <c r="P82" s="12"/>
      <c r="R82" s="12"/>
      <c r="S82" s="12"/>
    </row>
    <row r="83" spans="1:48" x14ac:dyDescent="0.25">
      <c r="A83" s="15">
        <v>2016300</v>
      </c>
      <c r="B83" s="8">
        <v>600900</v>
      </c>
      <c r="C83" s="8">
        <v>7103550</v>
      </c>
      <c r="D83" s="12">
        <v>470</v>
      </c>
      <c r="E83" s="3" t="s">
        <v>136</v>
      </c>
      <c r="F83" s="8" t="s">
        <v>104</v>
      </c>
      <c r="G83" s="9">
        <v>0.5</v>
      </c>
      <c r="H83" s="22">
        <v>1.5</v>
      </c>
      <c r="I83" s="21">
        <v>263</v>
      </c>
      <c r="J83" s="8">
        <v>6.48</v>
      </c>
      <c r="K83" s="8">
        <v>47.78</v>
      </c>
      <c r="L83" s="9">
        <v>61.4</v>
      </c>
      <c r="N83" s="8">
        <v>36.5</v>
      </c>
      <c r="O83" s="8">
        <v>4.0999999999999996</v>
      </c>
      <c r="P83" s="8">
        <v>78</v>
      </c>
      <c r="Q83" s="8">
        <v>0.5</v>
      </c>
      <c r="R83" s="8">
        <v>12.8</v>
      </c>
      <c r="S83" s="9">
        <v>10</v>
      </c>
      <c r="T83" s="8">
        <v>0.39</v>
      </c>
      <c r="U83" s="8">
        <v>26.8</v>
      </c>
      <c r="V83" s="8">
        <v>127.8</v>
      </c>
      <c r="W83" s="8">
        <v>7.0000000000000007E-2</v>
      </c>
      <c r="X83" s="8">
        <v>0.25</v>
      </c>
      <c r="Y83" s="8">
        <v>0.91</v>
      </c>
      <c r="Z83" s="8">
        <v>4</v>
      </c>
      <c r="AA83" s="8">
        <v>0.99</v>
      </c>
      <c r="AB83" s="8">
        <v>1.6E-2</v>
      </c>
      <c r="AC83" s="8">
        <v>10.7</v>
      </c>
      <c r="AD83" s="8">
        <v>27.1</v>
      </c>
      <c r="AE83" s="8">
        <v>0.44</v>
      </c>
      <c r="AF83" s="8">
        <v>123.1</v>
      </c>
      <c r="AG83" s="8">
        <v>4.0000000000000001E-3</v>
      </c>
      <c r="AH83" s="8" t="s">
        <v>146</v>
      </c>
      <c r="AI83" s="8">
        <v>2.84</v>
      </c>
      <c r="AJ83" s="8">
        <v>0.16800000000000001</v>
      </c>
      <c r="AK83" s="8">
        <v>0.98</v>
      </c>
      <c r="AL83" s="8">
        <v>0.2</v>
      </c>
      <c r="AM83" s="8">
        <v>0.9</v>
      </c>
      <c r="AN83" s="8">
        <v>0.69</v>
      </c>
      <c r="AO83" s="8" t="s">
        <v>142</v>
      </c>
      <c r="AP83" s="8">
        <v>17</v>
      </c>
      <c r="AQ83" s="8">
        <v>0.8</v>
      </c>
      <c r="AR83" s="8" t="s">
        <v>142</v>
      </c>
      <c r="AS83" s="8">
        <v>8.3000000000000007</v>
      </c>
      <c r="AU83" s="3" t="s">
        <v>158</v>
      </c>
      <c r="AV83" s="3" t="s">
        <v>149</v>
      </c>
    </row>
    <row r="84" spans="1:48" x14ac:dyDescent="0.25">
      <c r="A84" s="15">
        <v>2016301</v>
      </c>
      <c r="B84" s="8">
        <v>600900</v>
      </c>
      <c r="C84" s="8">
        <v>7103600</v>
      </c>
      <c r="D84" s="12">
        <v>516</v>
      </c>
      <c r="E84" s="3" t="s">
        <v>136</v>
      </c>
      <c r="F84" s="8" t="s">
        <v>105</v>
      </c>
      <c r="G84" s="9">
        <v>0.6</v>
      </c>
      <c r="H84" s="22">
        <v>5</v>
      </c>
      <c r="I84" s="21">
        <v>206</v>
      </c>
      <c r="J84" s="8">
        <v>19.23</v>
      </c>
      <c r="K84" s="8">
        <v>61.2</v>
      </c>
      <c r="L84" s="9">
        <v>210.4</v>
      </c>
      <c r="N84" s="8">
        <v>54.2</v>
      </c>
      <c r="O84" s="8">
        <v>4.2</v>
      </c>
      <c r="P84" s="8">
        <v>178</v>
      </c>
      <c r="Q84" s="8">
        <v>1.82</v>
      </c>
      <c r="R84" s="8">
        <v>15</v>
      </c>
      <c r="S84" s="9">
        <v>10.4</v>
      </c>
      <c r="T84" s="8">
        <v>1.47</v>
      </c>
      <c r="U84" s="8">
        <v>47.2</v>
      </c>
      <c r="V84" s="8">
        <v>185.8</v>
      </c>
      <c r="W84" s="8">
        <v>0.16</v>
      </c>
      <c r="X84" s="8">
        <v>0.45</v>
      </c>
      <c r="Y84" s="8">
        <v>1.37</v>
      </c>
      <c r="Z84" s="8">
        <v>14</v>
      </c>
      <c r="AA84" s="8">
        <v>0.84</v>
      </c>
      <c r="AB84" s="8">
        <v>2.4E-2</v>
      </c>
      <c r="AC84" s="8">
        <v>20.6</v>
      </c>
      <c r="AD84" s="8">
        <v>39.5</v>
      </c>
      <c r="AE84" s="8">
        <v>0.7</v>
      </c>
      <c r="AF84" s="8">
        <v>280.5</v>
      </c>
      <c r="AG84" s="8">
        <v>2.1000000000000001E-2</v>
      </c>
      <c r="AH84" s="8">
        <v>4</v>
      </c>
      <c r="AI84" s="8">
        <v>3.01</v>
      </c>
      <c r="AJ84" s="8">
        <v>7.6999999999999999E-2</v>
      </c>
      <c r="AK84" s="8">
        <v>0.42</v>
      </c>
      <c r="AL84" s="8">
        <v>0.3</v>
      </c>
      <c r="AM84" s="8">
        <v>2.5</v>
      </c>
      <c r="AN84" s="8">
        <v>0.72</v>
      </c>
      <c r="AO84" s="8" t="s">
        <v>142</v>
      </c>
      <c r="AP84" s="8">
        <v>8</v>
      </c>
      <c r="AQ84" s="8">
        <v>1.3</v>
      </c>
      <c r="AR84" s="8" t="s">
        <v>142</v>
      </c>
      <c r="AS84" s="8">
        <v>14.1</v>
      </c>
      <c r="AU84" s="3" t="s">
        <v>158</v>
      </c>
      <c r="AV84" s="3" t="s">
        <v>149</v>
      </c>
    </row>
    <row r="85" spans="1:48" x14ac:dyDescent="0.25">
      <c r="A85" s="15">
        <v>2016302</v>
      </c>
      <c r="B85" s="8">
        <v>600900</v>
      </c>
      <c r="C85" s="8">
        <v>7103650</v>
      </c>
      <c r="D85" s="12">
        <v>507</v>
      </c>
      <c r="E85" s="3" t="s">
        <v>136</v>
      </c>
      <c r="F85" s="8" t="s">
        <v>106</v>
      </c>
      <c r="G85" s="9">
        <v>1</v>
      </c>
      <c r="H85" s="22">
        <v>4.8</v>
      </c>
      <c r="I85" s="21">
        <v>245</v>
      </c>
      <c r="J85" s="8">
        <v>41.12</v>
      </c>
      <c r="K85" s="8">
        <v>39.03</v>
      </c>
      <c r="L85" s="9">
        <v>118.7</v>
      </c>
      <c r="N85" s="8">
        <v>79.5</v>
      </c>
      <c r="O85" s="8">
        <v>9.1</v>
      </c>
      <c r="P85" s="8">
        <v>247</v>
      </c>
      <c r="Q85" s="8">
        <v>2.6</v>
      </c>
      <c r="R85" s="8">
        <v>25.9</v>
      </c>
      <c r="S85" s="9">
        <v>9.6</v>
      </c>
      <c r="T85" s="8">
        <v>3.39</v>
      </c>
      <c r="U85" s="8">
        <v>19.100000000000001</v>
      </c>
      <c r="V85" s="8">
        <v>32.1</v>
      </c>
      <c r="W85" s="8">
        <v>0.24</v>
      </c>
      <c r="X85" s="8">
        <v>0.59</v>
      </c>
      <c r="Y85" s="8">
        <v>0.57999999999999996</v>
      </c>
      <c r="Z85" s="8">
        <v>23</v>
      </c>
      <c r="AA85" s="8">
        <v>0.41</v>
      </c>
      <c r="AB85" s="8">
        <v>4.4999999999999998E-2</v>
      </c>
      <c r="AC85" s="8">
        <v>25.3</v>
      </c>
      <c r="AD85" s="8">
        <v>75.8</v>
      </c>
      <c r="AE85" s="8">
        <v>0.56000000000000005</v>
      </c>
      <c r="AF85" s="8">
        <v>122.6</v>
      </c>
      <c r="AG85" s="8">
        <v>1.2999999999999999E-2</v>
      </c>
      <c r="AH85" s="8">
        <v>4</v>
      </c>
      <c r="AI85" s="8">
        <v>1.51</v>
      </c>
      <c r="AJ85" s="8">
        <v>1.7000000000000001E-2</v>
      </c>
      <c r="AK85" s="8">
        <v>0.14000000000000001</v>
      </c>
      <c r="AL85" s="8">
        <v>0.6</v>
      </c>
      <c r="AM85" s="8">
        <v>3.3</v>
      </c>
      <c r="AN85" s="8">
        <v>0.91</v>
      </c>
      <c r="AO85" s="8">
        <v>0.04</v>
      </c>
      <c r="AP85" s="8">
        <v>8</v>
      </c>
      <c r="AQ85" s="8">
        <v>1.7</v>
      </c>
      <c r="AR85" s="8">
        <v>0.09</v>
      </c>
      <c r="AS85" s="8">
        <v>6</v>
      </c>
      <c r="AU85" s="3" t="s">
        <v>158</v>
      </c>
      <c r="AV85" s="3" t="s">
        <v>149</v>
      </c>
    </row>
    <row r="86" spans="1:48" x14ac:dyDescent="0.25">
      <c r="A86" s="15">
        <v>2016303</v>
      </c>
      <c r="B86" s="8">
        <v>600900</v>
      </c>
      <c r="C86" s="8">
        <v>7103700</v>
      </c>
      <c r="D86" s="12">
        <v>501</v>
      </c>
      <c r="E86" s="3" t="s">
        <v>136</v>
      </c>
      <c r="F86" s="8" t="s">
        <v>107</v>
      </c>
      <c r="G86" s="9">
        <v>1</v>
      </c>
      <c r="H86" s="22">
        <v>3.8</v>
      </c>
      <c r="I86" s="21">
        <v>178</v>
      </c>
      <c r="J86" s="8">
        <v>29.76</v>
      </c>
      <c r="K86" s="8">
        <v>19.86</v>
      </c>
      <c r="L86" s="9">
        <v>85.2</v>
      </c>
      <c r="N86" s="8">
        <v>47.5</v>
      </c>
      <c r="O86" s="8">
        <v>7</v>
      </c>
      <c r="P86" s="8">
        <v>165</v>
      </c>
      <c r="Q86" s="8">
        <v>2.15</v>
      </c>
      <c r="R86" s="8">
        <v>17.7</v>
      </c>
      <c r="S86" s="9">
        <v>3.7</v>
      </c>
      <c r="T86" s="8">
        <v>1.41</v>
      </c>
      <c r="U86" s="8">
        <v>14.1</v>
      </c>
      <c r="V86" s="8">
        <v>43.7</v>
      </c>
      <c r="W86" s="8">
        <v>0.08</v>
      </c>
      <c r="X86" s="8">
        <v>0.48</v>
      </c>
      <c r="Y86" s="8">
        <v>0.48</v>
      </c>
      <c r="Z86" s="8">
        <v>27</v>
      </c>
      <c r="AA86" s="8">
        <v>0.44</v>
      </c>
      <c r="AB86" s="8">
        <v>3.4000000000000002E-2</v>
      </c>
      <c r="AC86" s="8">
        <v>17.600000000000001</v>
      </c>
      <c r="AD86" s="8">
        <v>47.8</v>
      </c>
      <c r="AE86" s="8">
        <v>0.49</v>
      </c>
      <c r="AF86" s="8">
        <v>267.10000000000002</v>
      </c>
      <c r="AG86" s="8">
        <v>2.1999999999999999E-2</v>
      </c>
      <c r="AH86" s="8">
        <v>2</v>
      </c>
      <c r="AI86" s="8">
        <v>1.67</v>
      </c>
      <c r="AJ86" s="8">
        <v>2.8000000000000001E-2</v>
      </c>
      <c r="AK86" s="8">
        <v>0.14000000000000001</v>
      </c>
      <c r="AL86" s="8">
        <v>0.5</v>
      </c>
      <c r="AM86" s="8">
        <v>3.3</v>
      </c>
      <c r="AN86" s="8">
        <v>0.51</v>
      </c>
      <c r="AO86" s="8" t="s">
        <v>142</v>
      </c>
      <c r="AP86" s="8">
        <v>30</v>
      </c>
      <c r="AQ86" s="8">
        <v>0.7</v>
      </c>
      <c r="AR86" s="8">
        <v>0.03</v>
      </c>
      <c r="AS86" s="8">
        <v>6.5</v>
      </c>
      <c r="AU86" s="3" t="s">
        <v>158</v>
      </c>
      <c r="AV86" s="3" t="s">
        <v>149</v>
      </c>
    </row>
    <row r="87" spans="1:48" x14ac:dyDescent="0.25">
      <c r="A87" s="15">
        <v>2016304</v>
      </c>
      <c r="B87" s="8">
        <v>600900</v>
      </c>
      <c r="C87" s="8">
        <v>7103750</v>
      </c>
      <c r="D87" s="12">
        <v>500</v>
      </c>
      <c r="E87" s="3" t="s">
        <v>136</v>
      </c>
      <c r="F87" s="8" t="s">
        <v>107</v>
      </c>
      <c r="G87" s="9">
        <v>1</v>
      </c>
      <c r="H87" s="22">
        <v>3.1</v>
      </c>
      <c r="I87" s="21">
        <v>88</v>
      </c>
      <c r="J87" s="8">
        <v>15.32</v>
      </c>
      <c r="K87" s="8">
        <v>32.26</v>
      </c>
      <c r="L87" s="9">
        <v>52.3</v>
      </c>
      <c r="N87" s="8">
        <v>28.5</v>
      </c>
      <c r="O87" s="8">
        <v>4.5</v>
      </c>
      <c r="P87" s="8">
        <v>109</v>
      </c>
      <c r="Q87" s="8">
        <v>1.07</v>
      </c>
      <c r="R87" s="8">
        <v>7.5</v>
      </c>
      <c r="S87" s="9">
        <v>2.1</v>
      </c>
      <c r="T87" s="8">
        <v>0.61</v>
      </c>
      <c r="U87" s="8">
        <v>13</v>
      </c>
      <c r="V87" s="8">
        <v>33.9</v>
      </c>
      <c r="W87" s="8">
        <v>0.1</v>
      </c>
      <c r="X87" s="8">
        <v>0.37</v>
      </c>
      <c r="Y87" s="8">
        <v>0.56000000000000005</v>
      </c>
      <c r="Z87" s="8">
        <v>17</v>
      </c>
      <c r="AA87" s="8">
        <v>0.32</v>
      </c>
      <c r="AB87" s="8">
        <v>1.7000000000000001E-2</v>
      </c>
      <c r="AC87" s="8">
        <v>13.6</v>
      </c>
      <c r="AD87" s="8">
        <v>31.6</v>
      </c>
      <c r="AE87" s="8">
        <v>0.28000000000000003</v>
      </c>
      <c r="AF87" s="8">
        <v>204.6</v>
      </c>
      <c r="AG87" s="8">
        <v>2.4E-2</v>
      </c>
      <c r="AH87" s="8">
        <v>2</v>
      </c>
      <c r="AI87" s="8">
        <v>1.1499999999999999</v>
      </c>
      <c r="AJ87" s="8">
        <v>4.8000000000000001E-2</v>
      </c>
      <c r="AK87" s="8">
        <v>0.2</v>
      </c>
      <c r="AL87" s="8">
        <v>0.4</v>
      </c>
      <c r="AM87" s="8">
        <v>1.8</v>
      </c>
      <c r="AN87" s="8">
        <v>0.64</v>
      </c>
      <c r="AO87" s="8" t="s">
        <v>142</v>
      </c>
      <c r="AP87" s="8">
        <v>11</v>
      </c>
      <c r="AQ87" s="8">
        <v>0.7</v>
      </c>
      <c r="AR87" s="8" t="s">
        <v>142</v>
      </c>
      <c r="AS87" s="8">
        <v>4.5</v>
      </c>
      <c r="AU87" s="3" t="s">
        <v>158</v>
      </c>
      <c r="AV87" s="3" t="s">
        <v>149</v>
      </c>
    </row>
    <row r="88" spans="1:48" x14ac:dyDescent="0.25">
      <c r="A88" s="15">
        <v>2016305</v>
      </c>
      <c r="B88" s="8">
        <v>600900</v>
      </c>
      <c r="C88" s="8">
        <v>7103800</v>
      </c>
      <c r="D88" s="12">
        <v>500</v>
      </c>
      <c r="E88" s="3" t="s">
        <v>136</v>
      </c>
      <c r="F88" s="8" t="s">
        <v>108</v>
      </c>
      <c r="G88" s="9">
        <v>0.6</v>
      </c>
      <c r="H88" s="22">
        <v>3.7</v>
      </c>
      <c r="I88" s="21">
        <v>110</v>
      </c>
      <c r="J88" s="8">
        <v>12.28</v>
      </c>
      <c r="K88" s="8">
        <v>11.12</v>
      </c>
      <c r="L88" s="9">
        <v>35.5</v>
      </c>
      <c r="N88" s="8">
        <v>11</v>
      </c>
      <c r="O88" s="8">
        <v>4</v>
      </c>
      <c r="P88" s="8">
        <v>177</v>
      </c>
      <c r="Q88" s="8">
        <v>1.34</v>
      </c>
      <c r="R88" s="8">
        <v>10.199999999999999</v>
      </c>
      <c r="S88" s="9">
        <v>3.8</v>
      </c>
      <c r="T88" s="8">
        <v>0.57999999999999996</v>
      </c>
      <c r="U88" s="8">
        <v>9.6</v>
      </c>
      <c r="V88" s="8">
        <v>108.9</v>
      </c>
      <c r="W88" s="8">
        <v>0.03</v>
      </c>
      <c r="X88" s="8">
        <v>0.5</v>
      </c>
      <c r="Y88" s="8">
        <v>0.21</v>
      </c>
      <c r="Z88" s="8">
        <v>24</v>
      </c>
      <c r="AA88" s="8">
        <v>0.35</v>
      </c>
      <c r="AB88" s="8">
        <v>8.9999999999999993E-3</v>
      </c>
      <c r="AC88" s="8">
        <v>11.7</v>
      </c>
      <c r="AD88" s="8">
        <v>15.5</v>
      </c>
      <c r="AE88" s="8">
        <v>0.28999999999999998</v>
      </c>
      <c r="AF88" s="8">
        <v>847.7</v>
      </c>
      <c r="AG88" s="8">
        <v>3.2000000000000001E-2</v>
      </c>
      <c r="AH88" s="8" t="s">
        <v>146</v>
      </c>
      <c r="AI88" s="8">
        <v>1.22</v>
      </c>
      <c r="AJ88" s="8">
        <v>2.9000000000000001E-2</v>
      </c>
      <c r="AK88" s="8">
        <v>0.1</v>
      </c>
      <c r="AL88" s="8">
        <v>0.2</v>
      </c>
      <c r="AM88" s="8">
        <v>2.7</v>
      </c>
      <c r="AN88" s="8">
        <v>0.17</v>
      </c>
      <c r="AO88" s="8" t="s">
        <v>142</v>
      </c>
      <c r="AP88" s="8">
        <v>13</v>
      </c>
      <c r="AQ88" s="8">
        <v>0.7</v>
      </c>
      <c r="AR88" s="8">
        <v>0.02</v>
      </c>
      <c r="AS88" s="8">
        <v>3.4</v>
      </c>
      <c r="AU88" s="3" t="s">
        <v>158</v>
      </c>
      <c r="AV88" s="3" t="s">
        <v>149</v>
      </c>
    </row>
    <row r="89" spans="1:48" x14ac:dyDescent="0.25">
      <c r="A89" s="15">
        <v>2016306</v>
      </c>
      <c r="B89" s="8">
        <v>600900</v>
      </c>
      <c r="C89" s="8">
        <v>7103850</v>
      </c>
      <c r="D89" s="12">
        <v>492</v>
      </c>
      <c r="E89" s="3" t="s">
        <v>136</v>
      </c>
      <c r="F89" s="8" t="s">
        <v>108</v>
      </c>
      <c r="G89" s="9">
        <v>0.6</v>
      </c>
      <c r="H89" s="22">
        <v>2.5</v>
      </c>
      <c r="I89" s="21">
        <v>176</v>
      </c>
      <c r="J89" s="8">
        <v>9.5500000000000007</v>
      </c>
      <c r="K89" s="8">
        <v>32.619999999999997</v>
      </c>
      <c r="L89" s="9">
        <v>34.299999999999997</v>
      </c>
      <c r="N89" s="8">
        <v>8.8000000000000007</v>
      </c>
      <c r="O89" s="8">
        <v>3</v>
      </c>
      <c r="P89" s="8">
        <v>107</v>
      </c>
      <c r="Q89" s="8">
        <v>0.95</v>
      </c>
      <c r="R89" s="8">
        <v>5.3</v>
      </c>
      <c r="S89" s="9">
        <v>3.4</v>
      </c>
      <c r="T89" s="8">
        <v>0.47</v>
      </c>
      <c r="U89" s="8">
        <v>13.6</v>
      </c>
      <c r="V89" s="8">
        <v>75.2</v>
      </c>
      <c r="W89" s="8">
        <v>0.09</v>
      </c>
      <c r="X89" s="8">
        <v>0.27</v>
      </c>
      <c r="Y89" s="8">
        <v>0.42</v>
      </c>
      <c r="Z89" s="8">
        <v>16</v>
      </c>
      <c r="AA89" s="8">
        <v>0.41</v>
      </c>
      <c r="AB89" s="8">
        <v>3.0000000000000001E-3</v>
      </c>
      <c r="AC89" s="8">
        <v>12.5</v>
      </c>
      <c r="AD89" s="8">
        <v>12.4</v>
      </c>
      <c r="AE89" s="8">
        <v>0.23</v>
      </c>
      <c r="AF89" s="8">
        <v>198</v>
      </c>
      <c r="AG89" s="8">
        <v>2.4E-2</v>
      </c>
      <c r="AH89" s="8">
        <v>1</v>
      </c>
      <c r="AI89" s="8">
        <v>1.49</v>
      </c>
      <c r="AJ89" s="8">
        <v>2.5000000000000001E-2</v>
      </c>
      <c r="AK89" s="8">
        <v>0.36</v>
      </c>
      <c r="AL89" s="8">
        <v>0.2</v>
      </c>
      <c r="AM89" s="8">
        <v>2</v>
      </c>
      <c r="AN89" s="8">
        <v>0.82</v>
      </c>
      <c r="AO89" s="8" t="s">
        <v>142</v>
      </c>
      <c r="AP89" s="8">
        <v>10</v>
      </c>
      <c r="AQ89" s="8">
        <v>0.5</v>
      </c>
      <c r="AR89" s="8" t="s">
        <v>142</v>
      </c>
      <c r="AS89" s="8">
        <v>4</v>
      </c>
      <c r="AU89" s="3" t="s">
        <v>158</v>
      </c>
      <c r="AV89" s="3" t="s">
        <v>149</v>
      </c>
    </row>
    <row r="90" spans="1:48" x14ac:dyDescent="0.25">
      <c r="A90" s="15">
        <v>2016307</v>
      </c>
      <c r="B90" s="8">
        <v>600900</v>
      </c>
      <c r="C90" s="8">
        <v>7103900</v>
      </c>
      <c r="D90" s="12">
        <v>484</v>
      </c>
      <c r="E90" s="3" t="s">
        <v>136</v>
      </c>
      <c r="F90" s="8" t="s">
        <v>109</v>
      </c>
      <c r="G90" s="9">
        <v>0.4</v>
      </c>
      <c r="H90" s="22">
        <v>2.4</v>
      </c>
      <c r="I90" s="21">
        <v>83</v>
      </c>
      <c r="J90" s="8">
        <v>5.45</v>
      </c>
      <c r="K90" s="8">
        <v>34.85</v>
      </c>
      <c r="L90" s="9">
        <v>59.6</v>
      </c>
      <c r="N90" s="8">
        <v>6.7</v>
      </c>
      <c r="O90" s="8">
        <v>3</v>
      </c>
      <c r="P90" s="8">
        <v>285</v>
      </c>
      <c r="Q90" s="8">
        <v>0.87</v>
      </c>
      <c r="R90" s="8">
        <v>7.5</v>
      </c>
      <c r="S90" s="9">
        <v>2.9</v>
      </c>
      <c r="T90" s="8">
        <v>0.48</v>
      </c>
      <c r="U90" s="8">
        <v>10.1</v>
      </c>
      <c r="V90" s="8">
        <v>25.8</v>
      </c>
      <c r="W90" s="8">
        <v>0.31</v>
      </c>
      <c r="X90" s="8">
        <v>0.15</v>
      </c>
      <c r="Y90" s="8">
        <v>1.88</v>
      </c>
      <c r="Z90" s="8">
        <v>12</v>
      </c>
      <c r="AA90" s="8">
        <v>0.39</v>
      </c>
      <c r="AB90" s="8">
        <v>1.2999999999999999E-2</v>
      </c>
      <c r="AC90" s="8">
        <v>11.5</v>
      </c>
      <c r="AD90" s="8">
        <v>10</v>
      </c>
      <c r="AE90" s="8">
        <v>0.19</v>
      </c>
      <c r="AF90" s="8">
        <v>75.3</v>
      </c>
      <c r="AG90" s="8">
        <v>1.2E-2</v>
      </c>
      <c r="AH90" s="8">
        <v>2</v>
      </c>
      <c r="AI90" s="8">
        <v>1.61</v>
      </c>
      <c r="AJ90" s="8">
        <v>3.2000000000000001E-2</v>
      </c>
      <c r="AK90" s="8">
        <v>0.56000000000000005</v>
      </c>
      <c r="AL90" s="8">
        <v>0.3</v>
      </c>
      <c r="AM90" s="8">
        <v>1.2</v>
      </c>
      <c r="AN90" s="8">
        <v>0.76</v>
      </c>
      <c r="AO90" s="8" t="s">
        <v>142</v>
      </c>
      <c r="AP90" s="8">
        <v>7</v>
      </c>
      <c r="AQ90" s="8">
        <v>0.5</v>
      </c>
      <c r="AR90" s="8" t="s">
        <v>142</v>
      </c>
      <c r="AS90" s="8">
        <v>6</v>
      </c>
      <c r="AU90" s="3" t="s">
        <v>158</v>
      </c>
      <c r="AV90" s="3" t="s">
        <v>149</v>
      </c>
    </row>
    <row r="91" spans="1:48" x14ac:dyDescent="0.25">
      <c r="A91" s="15">
        <v>2016308</v>
      </c>
      <c r="B91" s="8">
        <v>600800</v>
      </c>
      <c r="C91" s="8">
        <v>7103900</v>
      </c>
      <c r="D91" s="12">
        <v>473</v>
      </c>
      <c r="E91" s="3" t="s">
        <v>137</v>
      </c>
      <c r="F91" s="8" t="s">
        <v>110</v>
      </c>
      <c r="G91" s="3"/>
      <c r="H91" s="17"/>
      <c r="I91" s="19"/>
      <c r="L91" s="23"/>
      <c r="S91" s="23"/>
      <c r="AU91" s="3"/>
      <c r="AV91" s="3"/>
    </row>
    <row r="92" spans="1:48" x14ac:dyDescent="0.25">
      <c r="A92" s="15">
        <v>2016309</v>
      </c>
      <c r="B92" s="8">
        <v>600800</v>
      </c>
      <c r="C92" s="8">
        <v>7103850</v>
      </c>
      <c r="D92" s="12">
        <v>474</v>
      </c>
      <c r="E92" s="3" t="s">
        <v>137</v>
      </c>
      <c r="F92" s="8" t="s">
        <v>111</v>
      </c>
      <c r="G92" s="9">
        <v>1</v>
      </c>
      <c r="H92" s="22">
        <v>3.9</v>
      </c>
      <c r="I92" s="21">
        <v>174</v>
      </c>
      <c r="J92" s="8">
        <v>24.11</v>
      </c>
      <c r="K92" s="8">
        <v>23.97</v>
      </c>
      <c r="L92" s="9">
        <v>102.8</v>
      </c>
      <c r="N92" s="8">
        <v>36.1</v>
      </c>
      <c r="O92" s="8">
        <v>6.9</v>
      </c>
      <c r="P92" s="8">
        <v>194</v>
      </c>
      <c r="Q92" s="8">
        <v>1.94</v>
      </c>
      <c r="R92" s="8">
        <v>16.899999999999999</v>
      </c>
      <c r="S92" s="9">
        <v>3</v>
      </c>
      <c r="T92" s="8">
        <v>1.67</v>
      </c>
      <c r="U92" s="8">
        <v>11</v>
      </c>
      <c r="V92" s="8">
        <v>43.1</v>
      </c>
      <c r="W92" s="8">
        <v>0.08</v>
      </c>
      <c r="X92" s="8">
        <v>0.42</v>
      </c>
      <c r="Y92" s="8">
        <v>0.55000000000000004</v>
      </c>
      <c r="Z92" s="8">
        <v>22</v>
      </c>
      <c r="AA92" s="8">
        <v>0.4</v>
      </c>
      <c r="AB92" s="8">
        <v>3.5000000000000003E-2</v>
      </c>
      <c r="AC92" s="8">
        <v>16.5</v>
      </c>
      <c r="AD92" s="8">
        <v>34.5</v>
      </c>
      <c r="AE92" s="8">
        <v>0.4</v>
      </c>
      <c r="AF92" s="8">
        <v>247.8</v>
      </c>
      <c r="AG92" s="8">
        <v>1.6E-2</v>
      </c>
      <c r="AH92" s="8">
        <v>3</v>
      </c>
      <c r="AI92" s="8">
        <v>1.61</v>
      </c>
      <c r="AJ92" s="8">
        <v>1.2E-2</v>
      </c>
      <c r="AK92" s="8">
        <v>0.11</v>
      </c>
      <c r="AL92" s="8">
        <v>0.7</v>
      </c>
      <c r="AM92" s="8">
        <v>2.9</v>
      </c>
      <c r="AN92" s="8">
        <v>0.97</v>
      </c>
      <c r="AO92" s="8" t="s">
        <v>142</v>
      </c>
      <c r="AP92" s="8">
        <v>11</v>
      </c>
      <c r="AQ92" s="8">
        <v>1</v>
      </c>
      <c r="AR92" s="8" t="s">
        <v>142</v>
      </c>
      <c r="AS92" s="8">
        <v>5.7</v>
      </c>
      <c r="AU92" s="3" t="s">
        <v>158</v>
      </c>
      <c r="AV92" s="3" t="s">
        <v>149</v>
      </c>
    </row>
    <row r="93" spans="1:48" x14ac:dyDescent="0.25">
      <c r="A93" s="15">
        <v>2016310</v>
      </c>
      <c r="B93" s="8">
        <v>600800</v>
      </c>
      <c r="C93" s="8">
        <v>7103800</v>
      </c>
      <c r="D93" s="12">
        <v>483</v>
      </c>
      <c r="E93" s="3" t="s">
        <v>137</v>
      </c>
      <c r="F93" s="8" t="s">
        <v>112</v>
      </c>
      <c r="G93" s="9">
        <v>1.1000000000000001</v>
      </c>
      <c r="H93" s="22">
        <v>2.7</v>
      </c>
      <c r="I93" s="21">
        <v>201</v>
      </c>
      <c r="J93" s="8">
        <v>36.9</v>
      </c>
      <c r="K93" s="8">
        <v>20.58</v>
      </c>
      <c r="L93" s="9">
        <v>88.8</v>
      </c>
      <c r="N93" s="8">
        <v>36.700000000000003</v>
      </c>
      <c r="O93" s="8">
        <v>10.8</v>
      </c>
      <c r="P93" s="8">
        <v>336</v>
      </c>
      <c r="Q93" s="8">
        <v>2.41</v>
      </c>
      <c r="R93" s="8">
        <v>13.2</v>
      </c>
      <c r="S93" s="9">
        <v>1.4</v>
      </c>
      <c r="T93" s="8">
        <v>1.7</v>
      </c>
      <c r="U93" s="8">
        <v>10.199999999999999</v>
      </c>
      <c r="V93" s="8">
        <v>34.5</v>
      </c>
      <c r="W93" s="8">
        <v>0.27</v>
      </c>
      <c r="X93" s="8">
        <v>0.73</v>
      </c>
      <c r="Y93" s="8">
        <v>0.39</v>
      </c>
      <c r="Z93" s="8">
        <v>37</v>
      </c>
      <c r="AA93" s="8">
        <v>0.47</v>
      </c>
      <c r="AB93" s="8">
        <v>0.05</v>
      </c>
      <c r="AC93" s="8">
        <v>19.3</v>
      </c>
      <c r="AD93" s="8">
        <v>35.700000000000003</v>
      </c>
      <c r="AE93" s="8">
        <v>0.49</v>
      </c>
      <c r="AF93" s="8">
        <v>308.89999999999998</v>
      </c>
      <c r="AG93" s="8">
        <v>3.5999999999999997E-2</v>
      </c>
      <c r="AH93" s="8">
        <v>2</v>
      </c>
      <c r="AI93" s="8">
        <v>1.5</v>
      </c>
      <c r="AJ93" s="8">
        <v>1.7999999999999999E-2</v>
      </c>
      <c r="AK93" s="8">
        <v>0.1</v>
      </c>
      <c r="AL93" s="8">
        <v>0.3</v>
      </c>
      <c r="AM93" s="8">
        <v>3.8</v>
      </c>
      <c r="AN93" s="8">
        <v>0.28999999999999998</v>
      </c>
      <c r="AO93" s="8" t="s">
        <v>142</v>
      </c>
      <c r="AP93" s="8">
        <v>32</v>
      </c>
      <c r="AQ93" s="8">
        <v>0.6</v>
      </c>
      <c r="AR93" s="8">
        <v>0.03</v>
      </c>
      <c r="AS93" s="8">
        <v>5</v>
      </c>
      <c r="AU93" s="3" t="s">
        <v>158</v>
      </c>
      <c r="AV93" s="3" t="s">
        <v>149</v>
      </c>
    </row>
    <row r="94" spans="1:48" x14ac:dyDescent="0.25">
      <c r="A94" s="15">
        <v>2016311</v>
      </c>
      <c r="B94" s="8">
        <v>600800</v>
      </c>
      <c r="C94" s="8">
        <v>7103750</v>
      </c>
      <c r="D94" s="12">
        <v>489</v>
      </c>
      <c r="E94" s="3" t="s">
        <v>137</v>
      </c>
      <c r="F94" s="8" t="s">
        <v>113</v>
      </c>
      <c r="G94" s="9">
        <v>0.5</v>
      </c>
      <c r="H94" s="22">
        <v>3.9</v>
      </c>
      <c r="I94" s="21">
        <v>63</v>
      </c>
      <c r="J94" s="8">
        <v>20.67</v>
      </c>
      <c r="K94" s="8">
        <v>36.68</v>
      </c>
      <c r="L94" s="9">
        <v>79.8</v>
      </c>
      <c r="N94" s="8">
        <v>35.700000000000003</v>
      </c>
      <c r="O94" s="8">
        <v>4.8</v>
      </c>
      <c r="P94" s="8">
        <v>146</v>
      </c>
      <c r="Q94" s="8">
        <v>1.29</v>
      </c>
      <c r="R94" s="8">
        <v>4.8</v>
      </c>
      <c r="S94" s="9">
        <v>5.4</v>
      </c>
      <c r="T94" s="8">
        <v>1.3</v>
      </c>
      <c r="U94" s="8">
        <v>23</v>
      </c>
      <c r="V94" s="8">
        <v>19</v>
      </c>
      <c r="W94" s="8">
        <v>0.11</v>
      </c>
      <c r="X94" s="8">
        <v>0.33</v>
      </c>
      <c r="Y94" s="8">
        <v>0.57999999999999996</v>
      </c>
      <c r="Z94" s="8">
        <v>9</v>
      </c>
      <c r="AA94" s="8">
        <v>0.37</v>
      </c>
      <c r="AB94" s="8">
        <v>2.8000000000000001E-2</v>
      </c>
      <c r="AC94" s="8">
        <v>20</v>
      </c>
      <c r="AD94" s="8">
        <v>29</v>
      </c>
      <c r="AE94" s="8">
        <v>0.37</v>
      </c>
      <c r="AF94" s="8">
        <v>100.1</v>
      </c>
      <c r="AG94" s="8">
        <v>7.0000000000000001E-3</v>
      </c>
      <c r="AH94" s="8">
        <v>4</v>
      </c>
      <c r="AI94" s="8">
        <v>1.05</v>
      </c>
      <c r="AJ94" s="8">
        <v>5.3999999999999999E-2</v>
      </c>
      <c r="AK94" s="8">
        <v>0.17</v>
      </c>
      <c r="AL94" s="8">
        <v>0.4</v>
      </c>
      <c r="AM94" s="8">
        <v>1.6</v>
      </c>
      <c r="AN94" s="8">
        <v>0.35</v>
      </c>
      <c r="AO94" s="8" t="s">
        <v>142</v>
      </c>
      <c r="AP94" s="8">
        <v>9</v>
      </c>
      <c r="AQ94" s="8">
        <v>0.9</v>
      </c>
      <c r="AR94" s="8">
        <v>0.03</v>
      </c>
      <c r="AS94" s="8">
        <v>4.7</v>
      </c>
      <c r="AU94" s="3" t="s">
        <v>158</v>
      </c>
      <c r="AV94" s="3" t="s">
        <v>149</v>
      </c>
    </row>
    <row r="95" spans="1:48" x14ac:dyDescent="0.25">
      <c r="A95" s="15">
        <v>2016312</v>
      </c>
      <c r="B95" s="8">
        <v>600800</v>
      </c>
      <c r="C95" s="8">
        <v>7103700</v>
      </c>
      <c r="D95" s="12">
        <v>500</v>
      </c>
      <c r="E95" s="3" t="s">
        <v>137</v>
      </c>
      <c r="F95" s="9" t="s">
        <v>114</v>
      </c>
      <c r="G95" s="9">
        <v>0.5</v>
      </c>
      <c r="H95" s="22" t="s">
        <v>147</v>
      </c>
      <c r="I95" s="21">
        <v>78</v>
      </c>
      <c r="J95" s="8">
        <v>14.21</v>
      </c>
      <c r="K95" s="8">
        <v>23.59</v>
      </c>
      <c r="L95" s="9">
        <v>53.5</v>
      </c>
      <c r="N95" s="8">
        <v>20.7</v>
      </c>
      <c r="O95" s="8">
        <v>3.5</v>
      </c>
      <c r="P95" s="8">
        <v>64</v>
      </c>
      <c r="Q95" s="8">
        <v>0.92</v>
      </c>
      <c r="R95" s="8">
        <v>10.199999999999999</v>
      </c>
      <c r="S95" s="9">
        <v>3.9</v>
      </c>
      <c r="T95" s="8">
        <v>0.8</v>
      </c>
      <c r="U95" s="8">
        <v>18.100000000000001</v>
      </c>
      <c r="V95" s="8">
        <v>30.3</v>
      </c>
      <c r="W95" s="8">
        <v>0.08</v>
      </c>
      <c r="X95" s="8">
        <v>0.3</v>
      </c>
      <c r="Y95" s="8">
        <v>0.61</v>
      </c>
      <c r="Z95" s="8">
        <v>10</v>
      </c>
      <c r="AA95" s="8">
        <v>0.26</v>
      </c>
      <c r="AB95" s="8">
        <v>0.02</v>
      </c>
      <c r="AC95" s="8">
        <v>14.4</v>
      </c>
      <c r="AD95" s="8">
        <v>21.3</v>
      </c>
      <c r="AE95" s="8">
        <v>0.31</v>
      </c>
      <c r="AF95" s="8">
        <v>95.1</v>
      </c>
      <c r="AG95" s="8">
        <v>8.0000000000000002E-3</v>
      </c>
      <c r="AH95" s="8">
        <v>3</v>
      </c>
      <c r="AI95" s="8">
        <v>0.9</v>
      </c>
      <c r="AJ95" s="8">
        <v>9.2999999999999999E-2</v>
      </c>
      <c r="AK95" s="8">
        <v>0.23</v>
      </c>
      <c r="AL95" s="8">
        <v>0.4</v>
      </c>
      <c r="AM95" s="8">
        <v>1.3</v>
      </c>
      <c r="AN95" s="8">
        <v>0.76</v>
      </c>
      <c r="AO95" s="8" t="s">
        <v>142</v>
      </c>
      <c r="AP95" s="8">
        <v>9</v>
      </c>
      <c r="AQ95" s="8">
        <v>1.3</v>
      </c>
      <c r="AR95" s="8">
        <v>0.02</v>
      </c>
      <c r="AS95" s="8">
        <v>3.4</v>
      </c>
      <c r="AU95" s="3" t="s">
        <v>158</v>
      </c>
      <c r="AV95" s="3" t="s">
        <v>149</v>
      </c>
    </row>
    <row r="96" spans="1:48" x14ac:dyDescent="0.25">
      <c r="A96" s="15">
        <v>2016313</v>
      </c>
      <c r="B96" s="8">
        <v>600800</v>
      </c>
      <c r="C96" s="8">
        <v>7103650</v>
      </c>
      <c r="D96" s="12">
        <v>502</v>
      </c>
      <c r="E96" s="3" t="s">
        <v>137</v>
      </c>
      <c r="F96" s="8" t="s">
        <v>115</v>
      </c>
      <c r="G96" s="9">
        <v>0.6</v>
      </c>
      <c r="H96" s="22">
        <v>0.4</v>
      </c>
      <c r="I96" s="21">
        <v>73</v>
      </c>
      <c r="J96" s="8">
        <v>13.68</v>
      </c>
      <c r="K96" s="8">
        <v>37.590000000000003</v>
      </c>
      <c r="L96" s="9">
        <v>73.2</v>
      </c>
      <c r="N96" s="8">
        <v>28.8</v>
      </c>
      <c r="O96" s="8">
        <v>3.2</v>
      </c>
      <c r="P96" s="8">
        <v>81</v>
      </c>
      <c r="Q96" s="8">
        <v>1</v>
      </c>
      <c r="R96" s="8">
        <v>7</v>
      </c>
      <c r="S96" s="9">
        <v>6.2</v>
      </c>
      <c r="T96" s="8">
        <v>0.77</v>
      </c>
      <c r="U96" s="8">
        <v>29.3</v>
      </c>
      <c r="V96" s="8">
        <v>37.799999999999997</v>
      </c>
      <c r="W96" s="8">
        <v>0.16</v>
      </c>
      <c r="X96" s="8">
        <v>0.24</v>
      </c>
      <c r="Y96" s="8">
        <v>0.92</v>
      </c>
      <c r="Z96" s="8">
        <v>6</v>
      </c>
      <c r="AA96" s="8">
        <v>0.39</v>
      </c>
      <c r="AB96" s="8">
        <v>1.4999999999999999E-2</v>
      </c>
      <c r="AC96" s="8">
        <v>14</v>
      </c>
      <c r="AD96" s="8">
        <v>21.8</v>
      </c>
      <c r="AE96" s="8">
        <v>0.37</v>
      </c>
      <c r="AF96" s="8">
        <v>101.3</v>
      </c>
      <c r="AG96" s="8">
        <v>4.0000000000000001E-3</v>
      </c>
      <c r="AH96" s="8">
        <v>5</v>
      </c>
      <c r="AI96" s="8">
        <v>1.32</v>
      </c>
      <c r="AJ96" s="8">
        <v>0.11799999999999999</v>
      </c>
      <c r="AK96" s="8">
        <v>0.18</v>
      </c>
      <c r="AL96" s="8">
        <v>0.3</v>
      </c>
      <c r="AM96" s="8">
        <v>1.2</v>
      </c>
      <c r="AN96" s="8">
        <v>0.36</v>
      </c>
      <c r="AO96" s="8" t="s">
        <v>142</v>
      </c>
      <c r="AP96" s="8">
        <v>25</v>
      </c>
      <c r="AQ96" s="8">
        <v>1.3</v>
      </c>
      <c r="AR96" s="8" t="s">
        <v>142</v>
      </c>
      <c r="AS96" s="8">
        <v>6.4</v>
      </c>
      <c r="AU96" s="3" t="s">
        <v>158</v>
      </c>
      <c r="AV96" s="3" t="s">
        <v>149</v>
      </c>
    </row>
    <row r="97" spans="1:48" x14ac:dyDescent="0.25">
      <c r="A97" s="15">
        <v>2016314</v>
      </c>
      <c r="B97" s="8">
        <v>600800</v>
      </c>
      <c r="C97" s="8">
        <v>7103600</v>
      </c>
      <c r="D97" s="12">
        <v>516</v>
      </c>
      <c r="E97" s="3" t="s">
        <v>137</v>
      </c>
      <c r="F97" s="8" t="s">
        <v>115</v>
      </c>
      <c r="G97" s="9">
        <v>0.6</v>
      </c>
      <c r="H97" s="22" t="s">
        <v>147</v>
      </c>
      <c r="I97" s="21">
        <v>332</v>
      </c>
      <c r="J97" s="8">
        <v>23.69</v>
      </c>
      <c r="K97" s="8">
        <v>45.72</v>
      </c>
      <c r="L97" s="9">
        <v>66</v>
      </c>
      <c r="N97" s="8">
        <v>28.3</v>
      </c>
      <c r="O97" s="8">
        <v>5</v>
      </c>
      <c r="P97" s="8">
        <v>59</v>
      </c>
      <c r="Q97" s="8">
        <v>0.85</v>
      </c>
      <c r="R97" s="8">
        <v>24</v>
      </c>
      <c r="S97" s="9">
        <v>7.9</v>
      </c>
      <c r="T97" s="8">
        <v>1.53</v>
      </c>
      <c r="U97" s="8">
        <v>27</v>
      </c>
      <c r="V97" s="8">
        <v>156.30000000000001</v>
      </c>
      <c r="W97" s="8">
        <v>0.12</v>
      </c>
      <c r="X97" s="8">
        <v>0.26</v>
      </c>
      <c r="Y97" s="8">
        <v>1.04</v>
      </c>
      <c r="Z97" s="8">
        <v>6</v>
      </c>
      <c r="AA97" s="8">
        <v>0.64</v>
      </c>
      <c r="AB97" s="8">
        <v>0.03</v>
      </c>
      <c r="AC97" s="8">
        <v>17</v>
      </c>
      <c r="AD97" s="8">
        <v>19.600000000000001</v>
      </c>
      <c r="AE97" s="8">
        <v>0.37</v>
      </c>
      <c r="AF97" s="8">
        <v>457.1</v>
      </c>
      <c r="AG97" s="8">
        <v>3.0000000000000001E-3</v>
      </c>
      <c r="AH97" s="8">
        <v>3</v>
      </c>
      <c r="AI97" s="8">
        <v>2.27</v>
      </c>
      <c r="AJ97" s="8">
        <v>9.7000000000000003E-2</v>
      </c>
      <c r="AK97" s="8">
        <v>0.59</v>
      </c>
      <c r="AL97" s="8">
        <v>0.4</v>
      </c>
      <c r="AM97" s="8">
        <v>1.2</v>
      </c>
      <c r="AN97" s="8">
        <v>1.42</v>
      </c>
      <c r="AO97" s="8" t="s">
        <v>142</v>
      </c>
      <c r="AP97" s="8">
        <v>10</v>
      </c>
      <c r="AQ97" s="8">
        <v>2.6</v>
      </c>
      <c r="AR97" s="8">
        <v>0.05</v>
      </c>
      <c r="AS97" s="8">
        <v>5.7</v>
      </c>
      <c r="AU97" s="3" t="s">
        <v>158</v>
      </c>
      <c r="AV97" s="3" t="s">
        <v>149</v>
      </c>
    </row>
    <row r="98" spans="1:48" x14ac:dyDescent="0.25">
      <c r="A98" s="15">
        <v>2016315</v>
      </c>
      <c r="B98" s="8">
        <v>600800</v>
      </c>
      <c r="C98" s="8">
        <v>7103550</v>
      </c>
      <c r="D98" s="12">
        <v>523</v>
      </c>
      <c r="E98" s="3" t="s">
        <v>137</v>
      </c>
      <c r="F98" s="8" t="s">
        <v>112</v>
      </c>
      <c r="G98" s="9">
        <v>0.8</v>
      </c>
      <c r="H98" s="22">
        <v>9.8000000000000007</v>
      </c>
      <c r="I98" s="21">
        <v>160</v>
      </c>
      <c r="J98" s="8">
        <v>28.03</v>
      </c>
      <c r="K98" s="8">
        <v>10.38</v>
      </c>
      <c r="L98" s="9">
        <v>67.3</v>
      </c>
      <c r="N98" s="8">
        <v>36.5</v>
      </c>
      <c r="O98" s="8">
        <v>7.7</v>
      </c>
      <c r="P98" s="8">
        <v>470</v>
      </c>
      <c r="Q98" s="8">
        <v>2.2200000000000002</v>
      </c>
      <c r="R98" s="8">
        <v>15.8</v>
      </c>
      <c r="S98" s="9">
        <v>1.7</v>
      </c>
      <c r="T98" s="8">
        <v>1.2</v>
      </c>
      <c r="U98" s="8">
        <v>7.1</v>
      </c>
      <c r="V98" s="8">
        <v>10.3</v>
      </c>
      <c r="W98" s="8">
        <v>0.23</v>
      </c>
      <c r="X98" s="8">
        <v>0.12</v>
      </c>
      <c r="Y98" s="8">
        <v>0.33</v>
      </c>
      <c r="Z98" s="8">
        <v>12</v>
      </c>
      <c r="AA98" s="8">
        <v>0.18</v>
      </c>
      <c r="AB98" s="8">
        <v>0.06</v>
      </c>
      <c r="AC98" s="8">
        <v>21</v>
      </c>
      <c r="AD98" s="8">
        <v>24.4</v>
      </c>
      <c r="AE98" s="8">
        <v>0.55000000000000004</v>
      </c>
      <c r="AF98" s="8">
        <v>40.5</v>
      </c>
      <c r="AG98" s="8">
        <v>2E-3</v>
      </c>
      <c r="AH98" s="8">
        <v>2</v>
      </c>
      <c r="AI98" s="8">
        <v>1.03</v>
      </c>
      <c r="AJ98" s="8">
        <v>4.0000000000000001E-3</v>
      </c>
      <c r="AK98" s="8">
        <v>0.03</v>
      </c>
      <c r="AL98" s="8">
        <v>0.2</v>
      </c>
      <c r="AM98" s="8">
        <v>1.6</v>
      </c>
      <c r="AN98" s="8">
        <v>0.4</v>
      </c>
      <c r="AO98" s="8" t="s">
        <v>142</v>
      </c>
      <c r="AP98" s="8">
        <v>9</v>
      </c>
      <c r="AQ98" s="8">
        <v>0.6</v>
      </c>
      <c r="AR98" s="8">
        <v>0.13</v>
      </c>
      <c r="AS98" s="8">
        <v>3.2</v>
      </c>
      <c r="AU98" s="3" t="s">
        <v>158</v>
      </c>
      <c r="AV98" s="3" t="s">
        <v>149</v>
      </c>
    </row>
    <row r="99" spans="1:48" x14ac:dyDescent="0.25">
      <c r="A99" s="15">
        <v>2016316</v>
      </c>
      <c r="B99" s="8">
        <v>600800</v>
      </c>
      <c r="C99" s="8">
        <v>7103500</v>
      </c>
      <c r="D99" s="12">
        <v>535</v>
      </c>
      <c r="E99" s="3" t="s">
        <v>137</v>
      </c>
      <c r="F99" s="8" t="s">
        <v>116</v>
      </c>
      <c r="G99" s="9">
        <v>0.5</v>
      </c>
      <c r="H99" s="22">
        <v>0.6</v>
      </c>
      <c r="I99" s="21">
        <v>54</v>
      </c>
      <c r="J99" s="8">
        <v>14.81</v>
      </c>
      <c r="K99" s="8">
        <v>26.33</v>
      </c>
      <c r="L99" s="9">
        <v>61</v>
      </c>
      <c r="N99" s="8">
        <v>25.4</v>
      </c>
      <c r="O99" s="8">
        <v>2.8</v>
      </c>
      <c r="P99" s="8">
        <v>46</v>
      </c>
      <c r="Q99" s="8">
        <v>1.18</v>
      </c>
      <c r="R99" s="8">
        <v>6.7</v>
      </c>
      <c r="S99" s="9">
        <v>7.7</v>
      </c>
      <c r="T99" s="8">
        <v>0.24</v>
      </c>
      <c r="U99" s="8">
        <v>37.200000000000003</v>
      </c>
      <c r="V99" s="8">
        <v>36.700000000000003</v>
      </c>
      <c r="W99" s="8">
        <v>0.06</v>
      </c>
      <c r="X99" s="8">
        <v>0.33</v>
      </c>
      <c r="Y99" s="8">
        <v>1.03</v>
      </c>
      <c r="Z99" s="8">
        <v>9</v>
      </c>
      <c r="AA99" s="8">
        <v>0.44</v>
      </c>
      <c r="AB99" s="8">
        <v>0.01</v>
      </c>
      <c r="AC99" s="8">
        <v>12.3</v>
      </c>
      <c r="AD99" s="8">
        <v>25.4</v>
      </c>
      <c r="AE99" s="8">
        <v>0.46</v>
      </c>
      <c r="AF99" s="8">
        <v>135.19999999999999</v>
      </c>
      <c r="AG99" s="8">
        <v>4.0000000000000001E-3</v>
      </c>
      <c r="AH99" s="8">
        <v>7</v>
      </c>
      <c r="AI99" s="8">
        <v>1.65</v>
      </c>
      <c r="AJ99" s="8">
        <v>0.187</v>
      </c>
      <c r="AK99" s="8">
        <v>0.17</v>
      </c>
      <c r="AL99" s="8">
        <v>0.3</v>
      </c>
      <c r="AM99" s="8">
        <v>1.9</v>
      </c>
      <c r="AN99" s="8">
        <v>0.21</v>
      </c>
      <c r="AO99" s="8" t="s">
        <v>142</v>
      </c>
      <c r="AP99" s="8">
        <v>23</v>
      </c>
      <c r="AQ99" s="8">
        <v>1.2</v>
      </c>
      <c r="AR99" s="8" t="s">
        <v>142</v>
      </c>
      <c r="AS99" s="8">
        <v>7.6</v>
      </c>
      <c r="AU99" s="3" t="s">
        <v>158</v>
      </c>
      <c r="AV99" s="3" t="s">
        <v>149</v>
      </c>
    </row>
    <row r="100" spans="1:48" x14ac:dyDescent="0.25">
      <c r="A100" s="15">
        <v>2016317</v>
      </c>
      <c r="B100" s="8">
        <v>600800</v>
      </c>
      <c r="C100" s="8">
        <v>7103450</v>
      </c>
      <c r="D100" s="12">
        <v>541</v>
      </c>
      <c r="E100" s="3" t="s">
        <v>138</v>
      </c>
      <c r="F100" s="8" t="s">
        <v>117</v>
      </c>
      <c r="G100" s="9">
        <v>0.6</v>
      </c>
      <c r="H100" s="22" t="s">
        <v>147</v>
      </c>
      <c r="I100" s="21">
        <v>150</v>
      </c>
      <c r="J100" s="8">
        <v>14.08</v>
      </c>
      <c r="K100" s="8">
        <v>67.8</v>
      </c>
      <c r="L100" s="9">
        <v>153.5</v>
      </c>
      <c r="N100" s="8">
        <v>29.4</v>
      </c>
      <c r="O100" s="8">
        <v>14.7</v>
      </c>
      <c r="P100" s="8">
        <v>339</v>
      </c>
      <c r="Q100" s="8">
        <v>1.79</v>
      </c>
      <c r="R100" s="8">
        <v>11.1</v>
      </c>
      <c r="S100" s="9">
        <v>18.5</v>
      </c>
      <c r="T100" s="8">
        <v>0.9</v>
      </c>
      <c r="U100" s="8">
        <v>39.6</v>
      </c>
      <c r="V100" s="8">
        <v>86.3</v>
      </c>
      <c r="W100" s="8">
        <v>0.09</v>
      </c>
      <c r="X100" s="8">
        <v>0.5</v>
      </c>
      <c r="Y100" s="8">
        <v>1.23</v>
      </c>
      <c r="Z100" s="8">
        <v>19</v>
      </c>
      <c r="AA100" s="8">
        <v>1.95</v>
      </c>
      <c r="AB100" s="8">
        <v>1.9E-2</v>
      </c>
      <c r="AC100" s="8">
        <v>17.600000000000001</v>
      </c>
      <c r="AD100" s="8">
        <v>22.4</v>
      </c>
      <c r="AE100" s="8">
        <v>0.73</v>
      </c>
      <c r="AF100" s="8">
        <v>187.5</v>
      </c>
      <c r="AG100" s="8">
        <v>2.9000000000000001E-2</v>
      </c>
      <c r="AH100" s="8">
        <v>7</v>
      </c>
      <c r="AI100" s="8">
        <v>3.57</v>
      </c>
      <c r="AJ100" s="8">
        <v>0.111</v>
      </c>
      <c r="AK100" s="8">
        <v>0.38</v>
      </c>
      <c r="AL100" s="8">
        <v>2.7</v>
      </c>
      <c r="AM100" s="8">
        <v>2.4</v>
      </c>
      <c r="AN100" s="8">
        <v>0.37</v>
      </c>
      <c r="AO100" s="8" t="s">
        <v>142</v>
      </c>
      <c r="AP100" s="8">
        <v>12</v>
      </c>
      <c r="AQ100" s="8">
        <v>1.6</v>
      </c>
      <c r="AR100" s="8">
        <v>0.03</v>
      </c>
      <c r="AS100" s="8">
        <v>19.5</v>
      </c>
      <c r="AU100" s="3" t="s">
        <v>158</v>
      </c>
      <c r="AV100" s="3" t="s">
        <v>149</v>
      </c>
    </row>
    <row r="101" spans="1:48" x14ac:dyDescent="0.25">
      <c r="A101" s="15">
        <v>2016318</v>
      </c>
      <c r="B101" s="8">
        <v>600800</v>
      </c>
      <c r="C101" s="8">
        <v>7103400</v>
      </c>
      <c r="D101" s="12">
        <v>531</v>
      </c>
      <c r="E101" s="3" t="s">
        <v>138</v>
      </c>
      <c r="F101" s="8" t="s">
        <v>118</v>
      </c>
      <c r="G101" s="9">
        <v>0.5</v>
      </c>
      <c r="H101" s="22">
        <v>0.5</v>
      </c>
      <c r="I101" s="21">
        <v>141</v>
      </c>
      <c r="J101" s="8">
        <v>20.68</v>
      </c>
      <c r="K101" s="8">
        <v>49.48</v>
      </c>
      <c r="L101" s="9">
        <v>134.9</v>
      </c>
      <c r="N101" s="8">
        <v>41.8</v>
      </c>
      <c r="O101" s="8">
        <v>12.9</v>
      </c>
      <c r="P101" s="8">
        <v>132</v>
      </c>
      <c r="Q101" s="8">
        <v>1.18</v>
      </c>
      <c r="R101" s="8">
        <v>17.2</v>
      </c>
      <c r="S101" s="9">
        <v>10.5</v>
      </c>
      <c r="T101" s="8">
        <v>1.21</v>
      </c>
      <c r="U101" s="8">
        <v>34.9</v>
      </c>
      <c r="V101" s="8">
        <v>119</v>
      </c>
      <c r="W101" s="8">
        <v>0.1</v>
      </c>
      <c r="X101" s="8">
        <v>0.5</v>
      </c>
      <c r="Y101" s="8">
        <v>1.37</v>
      </c>
      <c r="Z101" s="8">
        <v>16</v>
      </c>
      <c r="AA101" s="8">
        <v>0.64</v>
      </c>
      <c r="AB101" s="8">
        <v>2.5000000000000001E-2</v>
      </c>
      <c r="AC101" s="8">
        <v>18.100000000000001</v>
      </c>
      <c r="AD101" s="8">
        <v>32.9</v>
      </c>
      <c r="AE101" s="8">
        <v>0.46</v>
      </c>
      <c r="AF101" s="8">
        <v>215.4</v>
      </c>
      <c r="AG101" s="8">
        <v>1.0999999999999999E-2</v>
      </c>
      <c r="AH101" s="8">
        <v>4</v>
      </c>
      <c r="AI101" s="8">
        <v>2.15</v>
      </c>
      <c r="AJ101" s="8">
        <v>8.8999999999999996E-2</v>
      </c>
      <c r="AK101" s="8">
        <v>0.36</v>
      </c>
      <c r="AL101" s="8">
        <v>0.5</v>
      </c>
      <c r="AM101" s="8">
        <v>2.4</v>
      </c>
      <c r="AN101" s="8">
        <v>0.75</v>
      </c>
      <c r="AO101" s="8" t="s">
        <v>142</v>
      </c>
      <c r="AP101" s="8">
        <v>28</v>
      </c>
      <c r="AQ101" s="8">
        <v>1.6</v>
      </c>
      <c r="AR101" s="8">
        <v>7.0000000000000007E-2</v>
      </c>
      <c r="AS101" s="8">
        <v>8.5</v>
      </c>
      <c r="AU101" s="3" t="s">
        <v>158</v>
      </c>
      <c r="AV101" s="3" t="s">
        <v>149</v>
      </c>
    </row>
    <row r="102" spans="1:48" x14ac:dyDescent="0.25">
      <c r="A102" s="15">
        <v>2016319</v>
      </c>
      <c r="B102" s="8">
        <v>600800</v>
      </c>
      <c r="C102" s="8">
        <v>7103350</v>
      </c>
      <c r="D102" s="12">
        <v>533</v>
      </c>
      <c r="E102" s="3" t="s">
        <v>138</v>
      </c>
      <c r="F102" s="8" t="s">
        <v>119</v>
      </c>
      <c r="G102" s="9">
        <v>0.5</v>
      </c>
      <c r="H102" s="22">
        <v>0.4</v>
      </c>
      <c r="I102" s="21">
        <v>223</v>
      </c>
      <c r="J102" s="8">
        <v>22.46</v>
      </c>
      <c r="K102" s="8">
        <v>54.6</v>
      </c>
      <c r="L102" s="9">
        <v>83.6</v>
      </c>
      <c r="N102" s="8">
        <v>37.799999999999997</v>
      </c>
      <c r="O102" s="8">
        <v>13.9</v>
      </c>
      <c r="P102" s="8">
        <v>240</v>
      </c>
      <c r="Q102" s="8">
        <v>1.0900000000000001</v>
      </c>
      <c r="R102" s="8">
        <v>21.1</v>
      </c>
      <c r="S102" s="9">
        <v>8</v>
      </c>
      <c r="T102" s="8">
        <v>1.9</v>
      </c>
      <c r="U102" s="8">
        <v>23.9</v>
      </c>
      <c r="V102" s="8">
        <v>155.30000000000001</v>
      </c>
      <c r="W102" s="8">
        <v>0.26</v>
      </c>
      <c r="X102" s="8">
        <v>0.49</v>
      </c>
      <c r="Y102" s="8">
        <v>0.94</v>
      </c>
      <c r="Z102" s="8">
        <v>12</v>
      </c>
      <c r="AA102" s="8">
        <v>0.56999999999999995</v>
      </c>
      <c r="AB102" s="8">
        <v>3.2000000000000001E-2</v>
      </c>
      <c r="AC102" s="8">
        <v>23.8</v>
      </c>
      <c r="AD102" s="8">
        <v>17.899999999999999</v>
      </c>
      <c r="AE102" s="8">
        <v>0.41</v>
      </c>
      <c r="AF102" s="8">
        <v>667.5</v>
      </c>
      <c r="AG102" s="8">
        <v>7.0000000000000001E-3</v>
      </c>
      <c r="AH102" s="8">
        <v>3</v>
      </c>
      <c r="AI102" s="8">
        <v>1.96</v>
      </c>
      <c r="AJ102" s="8">
        <v>0.20200000000000001</v>
      </c>
      <c r="AK102" s="8">
        <v>0.34</v>
      </c>
      <c r="AL102" s="8">
        <v>0.5</v>
      </c>
      <c r="AM102" s="8">
        <v>1.5</v>
      </c>
      <c r="AN102" s="8">
        <v>0.41</v>
      </c>
      <c r="AO102" s="8" t="s">
        <v>142</v>
      </c>
      <c r="AP102" s="8">
        <v>8</v>
      </c>
      <c r="AQ102" s="8">
        <v>2.1</v>
      </c>
      <c r="AR102" s="8">
        <v>0.08</v>
      </c>
      <c r="AS102" s="8">
        <v>6.4</v>
      </c>
      <c r="AU102" s="3" t="s">
        <v>158</v>
      </c>
      <c r="AV102" s="3" t="s">
        <v>149</v>
      </c>
    </row>
    <row r="103" spans="1:48" x14ac:dyDescent="0.25">
      <c r="A103" s="15">
        <v>2016320</v>
      </c>
      <c r="B103" s="8">
        <v>600800</v>
      </c>
      <c r="C103" s="8">
        <v>7103300</v>
      </c>
      <c r="D103" s="12">
        <v>524</v>
      </c>
      <c r="E103" s="3" t="s">
        <v>138</v>
      </c>
      <c r="F103" s="8" t="s">
        <v>120</v>
      </c>
      <c r="G103" s="9">
        <v>1.1000000000000001</v>
      </c>
      <c r="H103" s="22">
        <v>2.4</v>
      </c>
      <c r="I103" s="21">
        <v>337</v>
      </c>
      <c r="J103" s="8">
        <v>55.98</v>
      </c>
      <c r="K103" s="8">
        <v>8.66</v>
      </c>
      <c r="L103" s="9">
        <v>113.9</v>
      </c>
      <c r="N103" s="8">
        <v>185</v>
      </c>
      <c r="O103" s="8">
        <v>41.6</v>
      </c>
      <c r="P103" s="8">
        <v>283</v>
      </c>
      <c r="Q103" s="8">
        <v>2.12</v>
      </c>
      <c r="R103" s="8">
        <v>14.3</v>
      </c>
      <c r="S103" s="9">
        <v>1.3</v>
      </c>
      <c r="T103" s="8">
        <v>3.16</v>
      </c>
      <c r="U103" s="8">
        <v>6.7</v>
      </c>
      <c r="V103" s="8">
        <v>18.600000000000001</v>
      </c>
      <c r="W103" s="8">
        <v>0.78</v>
      </c>
      <c r="X103" s="8">
        <v>0.33</v>
      </c>
      <c r="Y103" s="8">
        <v>0.24</v>
      </c>
      <c r="Z103" s="8">
        <v>16</v>
      </c>
      <c r="AA103" s="8">
        <v>0.18</v>
      </c>
      <c r="AB103" s="8">
        <v>6.0999999999999999E-2</v>
      </c>
      <c r="AC103" s="8">
        <v>19.100000000000001</v>
      </c>
      <c r="AD103" s="8">
        <v>49.9</v>
      </c>
      <c r="AE103" s="8">
        <v>0.42</v>
      </c>
      <c r="AF103" s="8">
        <v>47</v>
      </c>
      <c r="AG103" s="8">
        <v>3.0000000000000001E-3</v>
      </c>
      <c r="AH103" s="8" t="s">
        <v>146</v>
      </c>
      <c r="AI103" s="8">
        <v>0.69</v>
      </c>
      <c r="AJ103" s="8">
        <v>8.9999999999999993E-3</v>
      </c>
      <c r="AK103" s="8">
        <v>0.04</v>
      </c>
      <c r="AL103" s="8" t="s">
        <v>143</v>
      </c>
      <c r="AM103" s="8">
        <v>2.4</v>
      </c>
      <c r="AN103" s="8">
        <v>0.1</v>
      </c>
      <c r="AO103" s="8">
        <v>0.03</v>
      </c>
      <c r="AP103" s="8">
        <v>19</v>
      </c>
      <c r="AQ103" s="8">
        <v>3</v>
      </c>
      <c r="AR103" s="8">
        <v>0.08</v>
      </c>
      <c r="AS103" s="8">
        <v>2</v>
      </c>
      <c r="AU103" s="3" t="s">
        <v>158</v>
      </c>
      <c r="AV103" s="3" t="s">
        <v>149</v>
      </c>
    </row>
    <row r="104" spans="1:48" x14ac:dyDescent="0.25">
      <c r="A104" s="15">
        <v>2016321</v>
      </c>
      <c r="B104" s="8">
        <v>600800</v>
      </c>
      <c r="C104" s="8">
        <v>7103250</v>
      </c>
      <c r="D104" s="12">
        <v>517</v>
      </c>
      <c r="E104" s="3" t="s">
        <v>138</v>
      </c>
      <c r="F104" s="8" t="s">
        <v>120</v>
      </c>
      <c r="G104" s="9">
        <v>1.1000000000000001</v>
      </c>
      <c r="H104" s="22">
        <v>5.7</v>
      </c>
      <c r="I104" s="21">
        <v>462</v>
      </c>
      <c r="J104" s="8">
        <v>69.900000000000006</v>
      </c>
      <c r="K104" s="8">
        <v>19.3</v>
      </c>
      <c r="L104" s="9">
        <v>120.6</v>
      </c>
      <c r="N104" s="8">
        <v>114</v>
      </c>
      <c r="O104" s="8">
        <v>33.299999999999997</v>
      </c>
      <c r="P104" s="8">
        <v>1188</v>
      </c>
      <c r="Q104" s="8">
        <v>4.3099999999999996</v>
      </c>
      <c r="R104" s="8">
        <v>32.4</v>
      </c>
      <c r="S104" s="9">
        <v>2.4</v>
      </c>
      <c r="T104" s="8">
        <v>4.93</v>
      </c>
      <c r="U104" s="8">
        <v>9.1</v>
      </c>
      <c r="V104" s="8">
        <v>28.2</v>
      </c>
      <c r="W104" s="8">
        <v>0.97</v>
      </c>
      <c r="X104" s="8">
        <v>0.36</v>
      </c>
      <c r="Y104" s="8">
        <v>0.28000000000000003</v>
      </c>
      <c r="Z104" s="8">
        <v>17</v>
      </c>
      <c r="AA104" s="8">
        <v>0.22</v>
      </c>
      <c r="AB104" s="8">
        <v>8.5000000000000006E-2</v>
      </c>
      <c r="AC104" s="8">
        <v>26.8</v>
      </c>
      <c r="AD104" s="8">
        <v>35.6</v>
      </c>
      <c r="AE104" s="8">
        <v>0.44</v>
      </c>
      <c r="AF104" s="8">
        <v>50.7</v>
      </c>
      <c r="AG104" s="8">
        <v>8.9999999999999993E-3</v>
      </c>
      <c r="AH104" s="8">
        <v>3</v>
      </c>
      <c r="AI104" s="8">
        <v>1.1100000000000001</v>
      </c>
      <c r="AJ104" s="8">
        <v>4.0000000000000001E-3</v>
      </c>
      <c r="AK104" s="8">
        <v>0.04</v>
      </c>
      <c r="AL104" s="8">
        <v>0.4</v>
      </c>
      <c r="AM104" s="8">
        <v>2.1</v>
      </c>
      <c r="AN104" s="8">
        <v>0.09</v>
      </c>
      <c r="AO104" s="8" t="s">
        <v>142</v>
      </c>
      <c r="AP104" s="8">
        <v>52</v>
      </c>
      <c r="AQ104" s="8">
        <v>1.4</v>
      </c>
      <c r="AR104" s="8">
        <v>0.09</v>
      </c>
      <c r="AS104" s="8">
        <v>3</v>
      </c>
      <c r="AU104" s="3" t="s">
        <v>158</v>
      </c>
      <c r="AV104" s="3" t="s">
        <v>149</v>
      </c>
    </row>
    <row r="105" spans="1:48" x14ac:dyDescent="0.25">
      <c r="A105" s="15">
        <v>2016322</v>
      </c>
      <c r="B105" s="8">
        <v>600700</v>
      </c>
      <c r="C105" s="8">
        <v>7103900</v>
      </c>
      <c r="D105" s="12">
        <v>441</v>
      </c>
      <c r="E105" s="3" t="s">
        <v>137</v>
      </c>
      <c r="F105" s="8" t="s">
        <v>121</v>
      </c>
      <c r="G105" s="3"/>
      <c r="H105" s="17"/>
      <c r="I105" s="19"/>
      <c r="L105" s="23"/>
      <c r="S105" s="23"/>
      <c r="AU105" s="3"/>
      <c r="AV105" s="3"/>
    </row>
    <row r="106" spans="1:48" x14ac:dyDescent="0.25">
      <c r="A106" s="15">
        <v>2016323</v>
      </c>
      <c r="B106" s="8">
        <v>600700</v>
      </c>
      <c r="C106" s="8">
        <v>7103850</v>
      </c>
      <c r="D106" s="12">
        <v>490</v>
      </c>
      <c r="E106" s="3" t="s">
        <v>137</v>
      </c>
      <c r="F106" s="8" t="s">
        <v>122</v>
      </c>
      <c r="G106" s="11">
        <v>1</v>
      </c>
      <c r="H106" s="22">
        <v>2.5</v>
      </c>
      <c r="I106" s="21">
        <v>155</v>
      </c>
      <c r="J106" s="8">
        <v>41.19</v>
      </c>
      <c r="K106" s="8">
        <v>17.37</v>
      </c>
      <c r="L106" s="9">
        <v>82.8</v>
      </c>
      <c r="N106" s="8">
        <v>42.6</v>
      </c>
      <c r="O106" s="8">
        <v>11.2</v>
      </c>
      <c r="P106" s="8">
        <v>195</v>
      </c>
      <c r="Q106" s="8">
        <v>2.61</v>
      </c>
      <c r="R106" s="8">
        <v>17.100000000000001</v>
      </c>
      <c r="S106" s="9">
        <v>2.2999999999999998</v>
      </c>
      <c r="T106" s="8">
        <v>2.4500000000000002</v>
      </c>
      <c r="U106" s="8">
        <v>8.9</v>
      </c>
      <c r="V106" s="8">
        <v>30.9</v>
      </c>
      <c r="W106" s="8">
        <v>0.31</v>
      </c>
      <c r="X106" s="8">
        <v>0.59</v>
      </c>
      <c r="Y106" s="8">
        <v>0.33</v>
      </c>
      <c r="Z106" s="8">
        <v>41</v>
      </c>
      <c r="AA106" s="8">
        <v>0.35</v>
      </c>
      <c r="AB106" s="8">
        <v>5.2999999999999999E-2</v>
      </c>
      <c r="AC106" s="8">
        <v>23.1</v>
      </c>
      <c r="AD106" s="8">
        <v>35.4</v>
      </c>
      <c r="AE106" s="8">
        <v>0.44</v>
      </c>
      <c r="AF106" s="8">
        <v>271.5</v>
      </c>
      <c r="AG106" s="8">
        <v>4.8000000000000001E-2</v>
      </c>
      <c r="AH106" s="8">
        <v>1</v>
      </c>
      <c r="AI106" s="8">
        <v>1.62</v>
      </c>
      <c r="AJ106" s="8">
        <v>1.4E-2</v>
      </c>
      <c r="AK106" s="8">
        <v>7.0000000000000007E-2</v>
      </c>
      <c r="AL106" s="8">
        <v>0.2</v>
      </c>
      <c r="AM106" s="8">
        <v>4.0999999999999996</v>
      </c>
      <c r="AN106" s="8">
        <v>0.22</v>
      </c>
      <c r="AO106" s="8" t="s">
        <v>142</v>
      </c>
      <c r="AP106" s="8">
        <v>44</v>
      </c>
      <c r="AQ106" s="8">
        <v>0.8</v>
      </c>
      <c r="AR106" s="8">
        <v>0.05</v>
      </c>
      <c r="AS106" s="8">
        <v>4.7</v>
      </c>
      <c r="AU106" s="3" t="s">
        <v>158</v>
      </c>
      <c r="AV106" s="3" t="s">
        <v>149</v>
      </c>
    </row>
    <row r="107" spans="1:48" x14ac:dyDescent="0.25">
      <c r="A107" s="15">
        <v>2016324</v>
      </c>
      <c r="B107" s="8">
        <v>600700</v>
      </c>
      <c r="C107" s="8">
        <v>7103800</v>
      </c>
      <c r="D107" s="12">
        <v>494</v>
      </c>
      <c r="E107" s="3" t="s">
        <v>137</v>
      </c>
      <c r="F107" s="8" t="s">
        <v>123</v>
      </c>
      <c r="G107" s="11">
        <v>0.6</v>
      </c>
      <c r="H107" s="22">
        <v>1.4</v>
      </c>
      <c r="I107" s="21">
        <v>372</v>
      </c>
      <c r="J107" s="8">
        <v>43.66</v>
      </c>
      <c r="K107" s="8">
        <v>43.67</v>
      </c>
      <c r="L107" s="9">
        <v>53.5</v>
      </c>
      <c r="N107" s="8">
        <v>19.2</v>
      </c>
      <c r="O107" s="8">
        <v>5.5</v>
      </c>
      <c r="P107" s="8">
        <v>78</v>
      </c>
      <c r="Q107" s="8">
        <v>1.58</v>
      </c>
      <c r="R107" s="8">
        <v>20</v>
      </c>
      <c r="S107" s="9">
        <v>6.2</v>
      </c>
      <c r="T107" s="8">
        <v>2.12</v>
      </c>
      <c r="U107" s="8">
        <v>16.3</v>
      </c>
      <c r="V107" s="8">
        <v>72.2</v>
      </c>
      <c r="W107" s="8">
        <v>0.09</v>
      </c>
      <c r="X107" s="8">
        <v>0.36</v>
      </c>
      <c r="Y107" s="8">
        <v>0.82</v>
      </c>
      <c r="Z107" s="8">
        <v>15</v>
      </c>
      <c r="AA107" s="8">
        <v>0.31</v>
      </c>
      <c r="AB107" s="8">
        <v>3.6999999999999998E-2</v>
      </c>
      <c r="AC107" s="8">
        <v>28.3</v>
      </c>
      <c r="AD107" s="8">
        <v>24.1</v>
      </c>
      <c r="AE107" s="8">
        <v>0.35</v>
      </c>
      <c r="AF107" s="8">
        <v>187.7</v>
      </c>
      <c r="AG107" s="8">
        <v>1.4E-2</v>
      </c>
      <c r="AH107" s="8">
        <v>2</v>
      </c>
      <c r="AI107" s="8">
        <v>1.22</v>
      </c>
      <c r="AJ107" s="8">
        <v>6.0999999999999999E-2</v>
      </c>
      <c r="AK107" s="8">
        <v>0.4</v>
      </c>
      <c r="AL107" s="8">
        <v>0.3</v>
      </c>
      <c r="AM107" s="8">
        <v>1.6</v>
      </c>
      <c r="AN107" s="8">
        <v>0.68</v>
      </c>
      <c r="AO107" s="8">
        <v>0.25</v>
      </c>
      <c r="AP107" s="8">
        <v>8</v>
      </c>
      <c r="AQ107" s="8">
        <v>3.4</v>
      </c>
      <c r="AR107" s="8">
        <v>7.0000000000000007E-2</v>
      </c>
      <c r="AS107" s="8">
        <v>3.4</v>
      </c>
      <c r="AU107" s="3" t="s">
        <v>158</v>
      </c>
      <c r="AV107" s="3" t="s">
        <v>149</v>
      </c>
    </row>
    <row r="108" spans="1:48" x14ac:dyDescent="0.25">
      <c r="A108" s="15">
        <v>2016325</v>
      </c>
      <c r="B108" s="8">
        <v>600700</v>
      </c>
      <c r="C108" s="8">
        <v>7103750</v>
      </c>
      <c r="D108" s="12">
        <v>498</v>
      </c>
      <c r="E108" s="3" t="s">
        <v>137</v>
      </c>
      <c r="F108" s="8" t="s">
        <v>124</v>
      </c>
      <c r="G108" s="11">
        <v>0.8</v>
      </c>
      <c r="H108" s="22">
        <v>18.600000000000001</v>
      </c>
      <c r="I108" s="21">
        <v>388</v>
      </c>
      <c r="J108" s="8">
        <v>26.38</v>
      </c>
      <c r="K108" s="8">
        <v>20.149999999999999</v>
      </c>
      <c r="L108" s="9">
        <v>70.099999999999994</v>
      </c>
      <c r="N108" s="8">
        <v>35.700000000000003</v>
      </c>
      <c r="O108" s="8">
        <v>12.3</v>
      </c>
      <c r="P108" s="8">
        <v>198</v>
      </c>
      <c r="Q108" s="8">
        <v>1.38</v>
      </c>
      <c r="R108" s="8">
        <v>24.1</v>
      </c>
      <c r="S108" s="9">
        <v>3.2</v>
      </c>
      <c r="T108" s="8">
        <v>2.83</v>
      </c>
      <c r="U108" s="8">
        <v>10.199999999999999</v>
      </c>
      <c r="V108" s="8">
        <v>10.5</v>
      </c>
      <c r="W108" s="8">
        <v>1.38</v>
      </c>
      <c r="X108" s="8">
        <v>0.48</v>
      </c>
      <c r="Y108" s="8">
        <v>0.37</v>
      </c>
      <c r="Z108" s="8">
        <v>10</v>
      </c>
      <c r="AA108" s="8">
        <v>0.19</v>
      </c>
      <c r="AB108" s="8">
        <v>6.4000000000000001E-2</v>
      </c>
      <c r="AC108" s="8">
        <v>21.5</v>
      </c>
      <c r="AD108" s="8">
        <v>38</v>
      </c>
      <c r="AE108" s="8">
        <v>0.31</v>
      </c>
      <c r="AF108" s="8">
        <v>23.3</v>
      </c>
      <c r="AG108" s="8">
        <v>2E-3</v>
      </c>
      <c r="AH108" s="8">
        <v>2</v>
      </c>
      <c r="AI108" s="8">
        <v>0.68</v>
      </c>
      <c r="AJ108" s="8">
        <v>3.0000000000000001E-3</v>
      </c>
      <c r="AK108" s="8">
        <v>0.08</v>
      </c>
      <c r="AL108" s="8">
        <v>0.3</v>
      </c>
      <c r="AM108" s="8">
        <v>1.5</v>
      </c>
      <c r="AN108" s="8">
        <v>0.22</v>
      </c>
      <c r="AO108" s="8" t="s">
        <v>142</v>
      </c>
      <c r="AP108" s="8">
        <v>21</v>
      </c>
      <c r="AQ108" s="8">
        <v>1</v>
      </c>
      <c r="AR108" s="8">
        <v>7.0000000000000007E-2</v>
      </c>
      <c r="AS108" s="8">
        <v>2.5</v>
      </c>
      <c r="AU108" s="3" t="s">
        <v>158</v>
      </c>
      <c r="AV108" s="3" t="s">
        <v>149</v>
      </c>
    </row>
    <row r="109" spans="1:48" x14ac:dyDescent="0.25">
      <c r="A109" s="15">
        <v>2016326</v>
      </c>
      <c r="B109" s="8">
        <v>600700</v>
      </c>
      <c r="C109" s="8">
        <v>7103700</v>
      </c>
      <c r="D109" s="12">
        <v>508</v>
      </c>
      <c r="E109" s="3" t="s">
        <v>137</v>
      </c>
      <c r="F109" s="8" t="s">
        <v>125</v>
      </c>
      <c r="G109" s="11">
        <v>0.6</v>
      </c>
      <c r="H109" s="22">
        <v>1.1000000000000001</v>
      </c>
      <c r="I109" s="21">
        <v>256</v>
      </c>
      <c r="J109" s="8">
        <v>33.75</v>
      </c>
      <c r="K109" s="8">
        <v>28.66</v>
      </c>
      <c r="L109" s="9">
        <v>59.2</v>
      </c>
      <c r="N109" s="8">
        <v>26.1</v>
      </c>
      <c r="O109" s="8">
        <v>9.6999999999999993</v>
      </c>
      <c r="P109" s="8">
        <v>156</v>
      </c>
      <c r="Q109" s="8">
        <v>1.6</v>
      </c>
      <c r="R109" s="8">
        <v>15.5</v>
      </c>
      <c r="S109" s="9">
        <v>3.3</v>
      </c>
      <c r="T109" s="8">
        <v>1.59</v>
      </c>
      <c r="U109" s="8">
        <v>13.3</v>
      </c>
      <c r="V109" s="8">
        <v>42</v>
      </c>
      <c r="W109" s="8">
        <v>0.43</v>
      </c>
      <c r="X109" s="8">
        <v>0.47</v>
      </c>
      <c r="Y109" s="8">
        <v>0.56000000000000005</v>
      </c>
      <c r="Z109" s="8">
        <v>21</v>
      </c>
      <c r="AA109" s="8">
        <v>0.24</v>
      </c>
      <c r="AB109" s="8">
        <v>3.1E-2</v>
      </c>
      <c r="AC109" s="8">
        <v>21.7</v>
      </c>
      <c r="AD109" s="8">
        <v>27.8</v>
      </c>
      <c r="AE109" s="8">
        <v>0.41</v>
      </c>
      <c r="AF109" s="8">
        <v>163</v>
      </c>
      <c r="AG109" s="8">
        <v>1.4999999999999999E-2</v>
      </c>
      <c r="AH109" s="8">
        <v>2</v>
      </c>
      <c r="AI109" s="8">
        <v>1.25</v>
      </c>
      <c r="AJ109" s="8">
        <v>6.7000000000000004E-2</v>
      </c>
      <c r="AK109" s="8">
        <v>0.2</v>
      </c>
      <c r="AL109" s="8">
        <v>0.3</v>
      </c>
      <c r="AM109" s="8">
        <v>2.1</v>
      </c>
      <c r="AN109" s="8">
        <v>0.63</v>
      </c>
      <c r="AO109" s="8">
        <v>0.06</v>
      </c>
      <c r="AP109" s="8">
        <v>19</v>
      </c>
      <c r="AQ109" s="8">
        <v>3.1</v>
      </c>
      <c r="AR109" s="8">
        <v>0.04</v>
      </c>
      <c r="AS109" s="8">
        <v>4.0999999999999996</v>
      </c>
      <c r="AU109" s="3" t="s">
        <v>158</v>
      </c>
      <c r="AV109" s="3" t="s">
        <v>149</v>
      </c>
    </row>
    <row r="110" spans="1:48" x14ac:dyDescent="0.25">
      <c r="A110" s="15">
        <v>2016327</v>
      </c>
      <c r="B110" s="8">
        <v>600700</v>
      </c>
      <c r="C110" s="8">
        <v>7103650</v>
      </c>
      <c r="D110" s="12">
        <v>514</v>
      </c>
      <c r="E110" s="3" t="s">
        <v>137</v>
      </c>
      <c r="F110" s="8" t="s">
        <v>125</v>
      </c>
      <c r="G110" s="11">
        <v>0.6</v>
      </c>
      <c r="H110" s="22">
        <v>2.2999999999999998</v>
      </c>
      <c r="I110" s="21">
        <v>300</v>
      </c>
      <c r="J110" s="8">
        <v>55.1</v>
      </c>
      <c r="K110" s="8">
        <v>40.49</v>
      </c>
      <c r="L110" s="9">
        <v>92</v>
      </c>
      <c r="N110" s="8">
        <v>52</v>
      </c>
      <c r="O110" s="8">
        <v>15.5</v>
      </c>
      <c r="P110" s="8">
        <v>131</v>
      </c>
      <c r="Q110" s="8">
        <v>1.43</v>
      </c>
      <c r="R110" s="8">
        <v>12.5</v>
      </c>
      <c r="S110" s="9">
        <v>7.5</v>
      </c>
      <c r="T110" s="8">
        <v>1.93</v>
      </c>
      <c r="U110" s="8">
        <v>21.1</v>
      </c>
      <c r="V110" s="8">
        <v>41.4</v>
      </c>
      <c r="W110" s="8">
        <v>1.29</v>
      </c>
      <c r="X110" s="8">
        <v>0.44</v>
      </c>
      <c r="Y110" s="8">
        <v>0.8</v>
      </c>
      <c r="Z110" s="8">
        <v>15</v>
      </c>
      <c r="AA110" s="8">
        <v>0.37</v>
      </c>
      <c r="AB110" s="8">
        <v>3.5000000000000003E-2</v>
      </c>
      <c r="AC110" s="8">
        <v>27.8</v>
      </c>
      <c r="AD110" s="8">
        <v>28.7</v>
      </c>
      <c r="AE110" s="8">
        <v>0.45</v>
      </c>
      <c r="AF110" s="8">
        <v>135.5</v>
      </c>
      <c r="AG110" s="8">
        <v>8.0000000000000002E-3</v>
      </c>
      <c r="AH110" s="8">
        <v>5</v>
      </c>
      <c r="AI110" s="8">
        <v>1.93</v>
      </c>
      <c r="AJ110" s="8">
        <v>9.7000000000000003E-2</v>
      </c>
      <c r="AK110" s="8">
        <v>0.28000000000000003</v>
      </c>
      <c r="AL110" s="8">
        <v>0.5</v>
      </c>
      <c r="AM110" s="8">
        <v>1.9</v>
      </c>
      <c r="AN110" s="8">
        <v>1.37</v>
      </c>
      <c r="AO110" s="8" t="s">
        <v>142</v>
      </c>
      <c r="AP110" s="8">
        <v>18</v>
      </c>
      <c r="AQ110" s="8">
        <v>7.5</v>
      </c>
      <c r="AR110" s="8">
        <v>0.08</v>
      </c>
      <c r="AS110" s="8">
        <v>7.4</v>
      </c>
      <c r="AU110" s="3" t="s">
        <v>158</v>
      </c>
      <c r="AV110" s="3" t="s">
        <v>149</v>
      </c>
    </row>
    <row r="111" spans="1:48" x14ac:dyDescent="0.25">
      <c r="A111" s="15">
        <v>2016328</v>
      </c>
      <c r="B111" s="8">
        <v>600700</v>
      </c>
      <c r="C111" s="8">
        <v>7103600</v>
      </c>
      <c r="D111" s="12">
        <v>525</v>
      </c>
      <c r="E111" s="3" t="s">
        <v>137</v>
      </c>
      <c r="F111" s="8" t="s">
        <v>126</v>
      </c>
      <c r="G111" s="11">
        <v>0.6</v>
      </c>
      <c r="H111" s="22">
        <v>3.4</v>
      </c>
      <c r="I111" s="21">
        <v>86</v>
      </c>
      <c r="J111" s="8">
        <v>33.020000000000003</v>
      </c>
      <c r="K111" s="8">
        <v>22.31</v>
      </c>
      <c r="L111" s="9">
        <v>69.2</v>
      </c>
      <c r="N111" s="8">
        <v>29.8</v>
      </c>
      <c r="O111" s="8">
        <v>9.1</v>
      </c>
      <c r="P111" s="8">
        <v>153</v>
      </c>
      <c r="Q111" s="8">
        <v>2.4700000000000002</v>
      </c>
      <c r="R111" s="8">
        <v>10.6</v>
      </c>
      <c r="S111" s="9">
        <v>3.1</v>
      </c>
      <c r="T111" s="8">
        <v>1.81</v>
      </c>
      <c r="U111" s="8">
        <v>8.6</v>
      </c>
      <c r="V111" s="8">
        <v>17.899999999999999</v>
      </c>
      <c r="W111" s="8">
        <v>0.21</v>
      </c>
      <c r="X111" s="8">
        <v>0.8</v>
      </c>
      <c r="Y111" s="8">
        <v>0.32</v>
      </c>
      <c r="Z111" s="8">
        <v>53</v>
      </c>
      <c r="AA111" s="8">
        <v>0.18</v>
      </c>
      <c r="AB111" s="8">
        <v>1.7000000000000001E-2</v>
      </c>
      <c r="AC111" s="8">
        <v>21.6</v>
      </c>
      <c r="AD111" s="8">
        <v>32.9</v>
      </c>
      <c r="AE111" s="8">
        <v>0.42</v>
      </c>
      <c r="AF111" s="8">
        <v>301.3</v>
      </c>
      <c r="AG111" s="8">
        <v>5.0999999999999997E-2</v>
      </c>
      <c r="AH111" s="8">
        <v>2</v>
      </c>
      <c r="AI111" s="8">
        <v>1.88</v>
      </c>
      <c r="AJ111" s="8">
        <v>1.2999999999999999E-2</v>
      </c>
      <c r="AK111" s="8">
        <v>7.0000000000000007E-2</v>
      </c>
      <c r="AL111" s="8">
        <v>0.1</v>
      </c>
      <c r="AM111" s="8">
        <v>5.4</v>
      </c>
      <c r="AN111" s="8">
        <v>0.21</v>
      </c>
      <c r="AO111" s="8" t="s">
        <v>142</v>
      </c>
      <c r="AP111" s="8">
        <v>54</v>
      </c>
      <c r="AQ111" s="8">
        <v>1.3</v>
      </c>
      <c r="AR111" s="8">
        <v>0.03</v>
      </c>
      <c r="AS111" s="8">
        <v>5.8</v>
      </c>
      <c r="AU111" s="3" t="s">
        <v>158</v>
      </c>
      <c r="AV111" s="3" t="s">
        <v>149</v>
      </c>
    </row>
    <row r="112" spans="1:48" x14ac:dyDescent="0.25">
      <c r="A112" s="15">
        <v>2016329</v>
      </c>
      <c r="B112" s="8">
        <v>600700</v>
      </c>
      <c r="C112" s="8">
        <v>7103550</v>
      </c>
      <c r="D112" s="12">
        <v>534</v>
      </c>
      <c r="E112" s="3" t="s">
        <v>137</v>
      </c>
      <c r="F112" s="8" t="s">
        <v>127</v>
      </c>
      <c r="G112" s="11">
        <v>0.6</v>
      </c>
      <c r="H112" s="22" t="s">
        <v>147</v>
      </c>
      <c r="I112" s="21">
        <v>255</v>
      </c>
      <c r="J112" s="8">
        <v>28.66</v>
      </c>
      <c r="K112" s="8">
        <v>28.47</v>
      </c>
      <c r="L112" s="9">
        <v>68.599999999999994</v>
      </c>
      <c r="N112" s="8">
        <v>26.2</v>
      </c>
      <c r="O112" s="8">
        <v>5.9</v>
      </c>
      <c r="P112" s="8">
        <v>55</v>
      </c>
      <c r="Q112" s="8">
        <v>0.89</v>
      </c>
      <c r="R112" s="8">
        <v>4.0999999999999996</v>
      </c>
      <c r="S112" s="9">
        <v>7.2</v>
      </c>
      <c r="T112" s="8">
        <v>0.57999999999999996</v>
      </c>
      <c r="U112" s="8">
        <v>26.6</v>
      </c>
      <c r="V112" s="8">
        <v>29.8</v>
      </c>
      <c r="W112" s="8">
        <v>0.15</v>
      </c>
      <c r="X112" s="8">
        <v>0.14000000000000001</v>
      </c>
      <c r="Y112" s="8">
        <v>0.85</v>
      </c>
      <c r="Z112" s="8">
        <v>6</v>
      </c>
      <c r="AA112" s="8">
        <v>0.36</v>
      </c>
      <c r="AB112" s="8">
        <v>3.3000000000000002E-2</v>
      </c>
      <c r="AC112" s="8">
        <v>21</v>
      </c>
      <c r="AD112" s="8">
        <v>24.4</v>
      </c>
      <c r="AE112" s="8">
        <v>0.41</v>
      </c>
      <c r="AF112" s="8">
        <v>183</v>
      </c>
      <c r="AG112" s="8">
        <v>2E-3</v>
      </c>
      <c r="AH112" s="8">
        <v>4</v>
      </c>
      <c r="AI112" s="8">
        <v>1.39</v>
      </c>
      <c r="AJ112" s="8">
        <v>4.3999999999999997E-2</v>
      </c>
      <c r="AK112" s="8">
        <v>0.11</v>
      </c>
      <c r="AL112" s="8">
        <v>0.2</v>
      </c>
      <c r="AM112" s="8">
        <v>0.9</v>
      </c>
      <c r="AN112" s="8">
        <v>0.56000000000000005</v>
      </c>
      <c r="AO112" s="8" t="s">
        <v>142</v>
      </c>
      <c r="AP112" s="8">
        <v>9</v>
      </c>
      <c r="AQ112" s="8">
        <v>2</v>
      </c>
      <c r="AR112" s="8">
        <v>7.0000000000000007E-2</v>
      </c>
      <c r="AS112" s="8">
        <v>4.3</v>
      </c>
      <c r="AU112" s="3" t="s">
        <v>158</v>
      </c>
      <c r="AV112" s="3" t="s">
        <v>149</v>
      </c>
    </row>
    <row r="113" spans="1:48" x14ac:dyDescent="0.25">
      <c r="A113" s="15">
        <v>2016330</v>
      </c>
      <c r="B113" s="8">
        <v>600700</v>
      </c>
      <c r="C113" s="8">
        <v>7103500</v>
      </c>
      <c r="D113" s="12">
        <v>547</v>
      </c>
      <c r="E113" s="3" t="s">
        <v>137</v>
      </c>
      <c r="F113" s="8" t="s">
        <v>128</v>
      </c>
      <c r="G113" s="11">
        <v>0.8</v>
      </c>
      <c r="H113" s="22" t="s">
        <v>147</v>
      </c>
      <c r="I113" s="21">
        <v>19</v>
      </c>
      <c r="J113" s="8">
        <v>11.67</v>
      </c>
      <c r="K113" s="8">
        <v>24.09</v>
      </c>
      <c r="L113" s="9">
        <v>27</v>
      </c>
      <c r="N113" s="8">
        <v>17.8</v>
      </c>
      <c r="O113" s="8">
        <v>1.7</v>
      </c>
      <c r="P113" s="8">
        <v>35</v>
      </c>
      <c r="Q113" s="8">
        <v>0.7</v>
      </c>
      <c r="R113" s="8">
        <v>1.5</v>
      </c>
      <c r="S113" s="9">
        <v>2</v>
      </c>
      <c r="T113" s="8">
        <v>0.52</v>
      </c>
      <c r="U113" s="8">
        <v>19.899999999999999</v>
      </c>
      <c r="V113" s="8">
        <v>17.8</v>
      </c>
      <c r="W113" s="8">
        <v>0.12</v>
      </c>
      <c r="X113" s="8">
        <v>0.09</v>
      </c>
      <c r="Y113" s="8">
        <v>0.62</v>
      </c>
      <c r="Z113" s="8">
        <v>4</v>
      </c>
      <c r="AA113" s="8">
        <v>0.36</v>
      </c>
      <c r="AB113" s="8">
        <v>2.8000000000000001E-2</v>
      </c>
      <c r="AC113" s="8">
        <v>18.100000000000001</v>
      </c>
      <c r="AD113" s="8">
        <v>13.1</v>
      </c>
      <c r="AE113" s="8">
        <v>0.32</v>
      </c>
      <c r="AF113" s="8">
        <v>23.9</v>
      </c>
      <c r="AG113" s="8">
        <v>1E-3</v>
      </c>
      <c r="AH113" s="8">
        <v>4</v>
      </c>
      <c r="AI113" s="8">
        <v>0.79</v>
      </c>
      <c r="AJ113" s="8">
        <v>0.114</v>
      </c>
      <c r="AK113" s="8">
        <v>0.1</v>
      </c>
      <c r="AL113" s="8">
        <v>0.3</v>
      </c>
      <c r="AM113" s="8">
        <v>0.8</v>
      </c>
      <c r="AN113" s="8">
        <v>0.09</v>
      </c>
      <c r="AO113" s="8" t="s">
        <v>142</v>
      </c>
      <c r="AP113" s="8" t="s">
        <v>145</v>
      </c>
      <c r="AQ113" s="8">
        <v>0.7</v>
      </c>
      <c r="AR113" s="8" t="s">
        <v>142</v>
      </c>
      <c r="AS113" s="8">
        <v>3.5</v>
      </c>
      <c r="AU113" s="3" t="s">
        <v>158</v>
      </c>
      <c r="AV113" s="3" t="s">
        <v>149</v>
      </c>
    </row>
    <row r="114" spans="1:48" x14ac:dyDescent="0.25">
      <c r="A114" s="15">
        <v>2016331</v>
      </c>
      <c r="B114" s="8">
        <v>600700</v>
      </c>
      <c r="C114" s="8">
        <v>7103450</v>
      </c>
      <c r="D114" s="12">
        <v>540</v>
      </c>
      <c r="E114" s="3" t="s">
        <v>138</v>
      </c>
      <c r="F114" s="8" t="s">
        <v>129</v>
      </c>
      <c r="G114" s="11">
        <v>1.2</v>
      </c>
      <c r="H114" s="22">
        <v>1</v>
      </c>
      <c r="I114" s="21">
        <v>274</v>
      </c>
      <c r="J114" s="8">
        <v>60.61</v>
      </c>
      <c r="K114" s="8">
        <v>19.84</v>
      </c>
      <c r="L114" s="9">
        <v>88</v>
      </c>
      <c r="N114" s="8">
        <v>60.2</v>
      </c>
      <c r="O114" s="8">
        <v>8.4</v>
      </c>
      <c r="P114" s="8">
        <v>134</v>
      </c>
      <c r="Q114" s="8">
        <v>3.4</v>
      </c>
      <c r="R114" s="8">
        <v>21.4</v>
      </c>
      <c r="S114" s="9">
        <v>1.1000000000000001</v>
      </c>
      <c r="T114" s="8">
        <v>1.5</v>
      </c>
      <c r="U114" s="8">
        <v>11.5</v>
      </c>
      <c r="V114" s="8">
        <v>11.6</v>
      </c>
      <c r="W114" s="8">
        <v>0.14000000000000001</v>
      </c>
      <c r="X114" s="8">
        <v>0.42</v>
      </c>
      <c r="Y114" s="8">
        <v>0.56000000000000005</v>
      </c>
      <c r="Z114" s="8">
        <v>17</v>
      </c>
      <c r="AA114" s="8">
        <v>0.19</v>
      </c>
      <c r="AB114" s="8">
        <v>5.8000000000000003E-2</v>
      </c>
      <c r="AC114" s="8">
        <v>22.2</v>
      </c>
      <c r="AD114" s="8">
        <v>51.7</v>
      </c>
      <c r="AE114" s="8">
        <v>0.46</v>
      </c>
      <c r="AF114" s="8">
        <v>68.8</v>
      </c>
      <c r="AG114" s="8">
        <v>6.0000000000000001E-3</v>
      </c>
      <c r="AH114" s="8">
        <v>2</v>
      </c>
      <c r="AI114" s="8">
        <v>1.06</v>
      </c>
      <c r="AJ114" s="8">
        <v>3.0000000000000001E-3</v>
      </c>
      <c r="AK114" s="8">
        <v>7.0000000000000007E-2</v>
      </c>
      <c r="AL114" s="8">
        <v>0.8</v>
      </c>
      <c r="AM114" s="8">
        <v>2.2999999999999998</v>
      </c>
      <c r="AN114" s="8">
        <v>0.23</v>
      </c>
      <c r="AO114" s="8" t="s">
        <v>142</v>
      </c>
      <c r="AP114" s="8">
        <v>28</v>
      </c>
      <c r="AQ114" s="8">
        <v>0.7</v>
      </c>
      <c r="AR114" s="8">
        <v>0.14000000000000001</v>
      </c>
      <c r="AS114" s="8">
        <v>4.4000000000000004</v>
      </c>
      <c r="AU114" s="3" t="s">
        <v>158</v>
      </c>
      <c r="AV114" s="3" t="s">
        <v>149</v>
      </c>
    </row>
    <row r="115" spans="1:48" x14ac:dyDescent="0.25">
      <c r="A115" s="15">
        <v>2016332</v>
      </c>
      <c r="B115" s="8">
        <v>600700</v>
      </c>
      <c r="C115" s="8">
        <v>7103400</v>
      </c>
      <c r="D115" s="12">
        <v>542</v>
      </c>
      <c r="E115" s="3" t="s">
        <v>138</v>
      </c>
      <c r="F115" s="8" t="s">
        <v>130</v>
      </c>
      <c r="G115" s="3">
        <v>0.6</v>
      </c>
      <c r="H115" s="22">
        <v>0.7</v>
      </c>
      <c r="I115" s="21">
        <v>231</v>
      </c>
      <c r="J115" s="8">
        <v>50.81</v>
      </c>
      <c r="K115" s="8">
        <v>18.38</v>
      </c>
      <c r="L115" s="9">
        <v>108.1</v>
      </c>
      <c r="N115" s="8">
        <v>97.9</v>
      </c>
      <c r="O115" s="8">
        <v>11</v>
      </c>
      <c r="P115" s="8">
        <v>141</v>
      </c>
      <c r="Q115" s="8">
        <v>3.45</v>
      </c>
      <c r="R115" s="8">
        <v>23.8</v>
      </c>
      <c r="S115" s="9">
        <v>1.7</v>
      </c>
      <c r="T115" s="8">
        <v>2.0699999999999998</v>
      </c>
      <c r="U115" s="8">
        <v>10.199999999999999</v>
      </c>
      <c r="V115" s="8">
        <v>14.4</v>
      </c>
      <c r="W115" s="8">
        <v>0.36</v>
      </c>
      <c r="X115" s="8">
        <v>0.35</v>
      </c>
      <c r="Y115" s="8">
        <v>0.37</v>
      </c>
      <c r="Z115" s="8">
        <v>31</v>
      </c>
      <c r="AA115" s="8">
        <v>0.19</v>
      </c>
      <c r="AB115" s="8">
        <v>6.6000000000000003E-2</v>
      </c>
      <c r="AC115" s="8">
        <v>21.2</v>
      </c>
      <c r="AD115" s="8">
        <v>74</v>
      </c>
      <c r="AE115" s="8">
        <v>0.48</v>
      </c>
      <c r="AF115" s="8">
        <v>32.9</v>
      </c>
      <c r="AG115" s="8">
        <v>1.0999999999999999E-2</v>
      </c>
      <c r="AH115" s="8">
        <v>1</v>
      </c>
      <c r="AI115" s="8">
        <v>1.0900000000000001</v>
      </c>
      <c r="AJ115" s="8">
        <v>2E-3</v>
      </c>
      <c r="AK115" s="8">
        <v>0.1</v>
      </c>
      <c r="AL115" s="8">
        <v>0.3</v>
      </c>
      <c r="AM115" s="8">
        <v>3.9</v>
      </c>
      <c r="AN115" s="8">
        <v>0.51</v>
      </c>
      <c r="AO115" s="8" t="s">
        <v>142</v>
      </c>
      <c r="AP115" s="8">
        <v>15</v>
      </c>
      <c r="AQ115" s="8">
        <v>0.5</v>
      </c>
      <c r="AR115" s="8">
        <v>0.08</v>
      </c>
      <c r="AS115" s="8">
        <v>4.2</v>
      </c>
      <c r="AU115" s="3" t="s">
        <v>158</v>
      </c>
      <c r="AV115" s="3" t="s">
        <v>149</v>
      </c>
    </row>
    <row r="116" spans="1:48" x14ac:dyDescent="0.25">
      <c r="A116" s="15"/>
      <c r="B116" s="8">
        <v>600700</v>
      </c>
      <c r="C116" s="8">
        <v>7103350</v>
      </c>
      <c r="D116" s="12">
        <v>526</v>
      </c>
      <c r="E116" s="3" t="s">
        <v>138</v>
      </c>
      <c r="F116" s="8" t="s">
        <v>131</v>
      </c>
      <c r="G116" s="3">
        <v>0.5</v>
      </c>
      <c r="H116" s="17"/>
      <c r="I116" s="19"/>
      <c r="K116" s="12"/>
    </row>
    <row r="117" spans="1:48" x14ac:dyDescent="0.25">
      <c r="A117" s="15"/>
      <c r="B117" s="8">
        <v>600600</v>
      </c>
      <c r="C117" s="8">
        <v>7103350</v>
      </c>
      <c r="D117" s="12">
        <v>530</v>
      </c>
      <c r="E117" s="3" t="s">
        <v>138</v>
      </c>
      <c r="F117" s="8" t="s">
        <v>132</v>
      </c>
      <c r="G117" s="3">
        <v>0.5</v>
      </c>
      <c r="H117" s="17"/>
      <c r="I117" s="19"/>
      <c r="K117" s="12"/>
    </row>
    <row r="118" spans="1:48" x14ac:dyDescent="0.25">
      <c r="A118" s="15"/>
      <c r="B118" s="8">
        <v>600600</v>
      </c>
      <c r="C118" s="8">
        <v>7103400</v>
      </c>
      <c r="D118" s="12">
        <v>536</v>
      </c>
      <c r="E118" s="3" t="s">
        <v>138</v>
      </c>
      <c r="F118" s="8" t="s">
        <v>132</v>
      </c>
      <c r="G118" s="3">
        <v>0.5</v>
      </c>
      <c r="H118" s="17"/>
      <c r="I118" s="19"/>
      <c r="K118" s="12"/>
    </row>
    <row r="119" spans="1:48" x14ac:dyDescent="0.25">
      <c r="A119" s="11"/>
      <c r="B119" s="8">
        <v>600600</v>
      </c>
      <c r="C119" s="8">
        <v>7103450</v>
      </c>
      <c r="D119" s="12">
        <v>535</v>
      </c>
      <c r="E119" s="3" t="s">
        <v>138</v>
      </c>
      <c r="F119" s="8" t="s">
        <v>132</v>
      </c>
      <c r="G119" s="3">
        <v>0.5</v>
      </c>
      <c r="H119" s="17"/>
      <c r="I119" s="19"/>
      <c r="K119" s="12"/>
    </row>
    <row r="120" spans="1:48" x14ac:dyDescent="0.25">
      <c r="A120" s="11"/>
      <c r="B120" s="8">
        <v>600600</v>
      </c>
      <c r="C120" s="8">
        <v>7103500</v>
      </c>
      <c r="D120" s="12">
        <v>553</v>
      </c>
      <c r="E120" s="3" t="s">
        <v>138</v>
      </c>
      <c r="F120" s="8" t="s">
        <v>132</v>
      </c>
      <c r="G120" s="3">
        <v>0.5</v>
      </c>
      <c r="H120" s="17"/>
      <c r="I120" s="19"/>
      <c r="K120" s="12"/>
    </row>
    <row r="121" spans="1:48" x14ac:dyDescent="0.25">
      <c r="A121" s="11"/>
      <c r="B121" s="8">
        <v>600600</v>
      </c>
      <c r="C121" s="8">
        <v>7103550</v>
      </c>
      <c r="D121" s="12">
        <v>549</v>
      </c>
      <c r="E121" s="3" t="s">
        <v>137</v>
      </c>
      <c r="F121" s="8" t="s">
        <v>132</v>
      </c>
      <c r="G121" s="3">
        <v>0.5</v>
      </c>
      <c r="H121" s="17"/>
      <c r="I121" s="19"/>
      <c r="K121" s="12"/>
    </row>
    <row r="122" spans="1:48" x14ac:dyDescent="0.25">
      <c r="A122" s="11"/>
      <c r="B122" s="8">
        <v>600600</v>
      </c>
      <c r="C122" s="8">
        <v>7103600</v>
      </c>
      <c r="D122" s="12">
        <v>539</v>
      </c>
      <c r="E122" s="3" t="s">
        <v>137</v>
      </c>
      <c r="F122" s="8" t="s">
        <v>132</v>
      </c>
      <c r="G122" s="3">
        <v>0.6</v>
      </c>
      <c r="H122" s="17"/>
      <c r="I122" s="19"/>
      <c r="K122" s="12"/>
    </row>
    <row r="123" spans="1:48" x14ac:dyDescent="0.25">
      <c r="A123" s="11"/>
      <c r="B123" s="8">
        <v>600600</v>
      </c>
      <c r="C123" s="8">
        <v>7103650</v>
      </c>
      <c r="D123" s="12">
        <v>533</v>
      </c>
      <c r="E123" s="3" t="s">
        <v>137</v>
      </c>
      <c r="F123" s="8" t="s">
        <v>133</v>
      </c>
      <c r="G123" s="3">
        <v>0.6</v>
      </c>
      <c r="H123" s="17"/>
      <c r="I123" s="19"/>
      <c r="K123" s="12"/>
    </row>
    <row r="124" spans="1:48" x14ac:dyDescent="0.25">
      <c r="A124" s="11"/>
      <c r="B124" s="8">
        <v>600600</v>
      </c>
      <c r="C124" s="8">
        <v>7103700</v>
      </c>
      <c r="D124" s="12">
        <v>525</v>
      </c>
      <c r="E124" s="3" t="s">
        <v>137</v>
      </c>
      <c r="F124" s="8" t="s">
        <v>134</v>
      </c>
      <c r="G124" s="3">
        <v>0.4</v>
      </c>
      <c r="H124" s="17"/>
      <c r="I124" s="19"/>
      <c r="K124" s="12"/>
    </row>
    <row r="125" spans="1:48" x14ac:dyDescent="0.25">
      <c r="A125" s="11"/>
      <c r="B125" s="8">
        <v>600600</v>
      </c>
      <c r="C125" s="8">
        <v>7103750</v>
      </c>
      <c r="D125" s="12">
        <v>514</v>
      </c>
      <c r="E125" s="3" t="s">
        <v>137</v>
      </c>
      <c r="F125" s="8" t="s">
        <v>135</v>
      </c>
      <c r="G125" s="3">
        <v>0.4</v>
      </c>
      <c r="H125" s="17"/>
      <c r="I125" s="19"/>
      <c r="K125" s="12"/>
    </row>
    <row r="126" spans="1:48" x14ac:dyDescent="0.25">
      <c r="A126" s="11"/>
      <c r="B126" s="8">
        <v>600600</v>
      </c>
      <c r="C126" s="8">
        <v>7103800</v>
      </c>
      <c r="D126" s="12">
        <v>506</v>
      </c>
      <c r="E126" s="3" t="s">
        <v>137</v>
      </c>
      <c r="F126" s="8" t="s">
        <v>135</v>
      </c>
      <c r="G126" s="3">
        <v>0.3</v>
      </c>
      <c r="H126" s="17"/>
      <c r="I126" s="19"/>
      <c r="K126" s="12"/>
    </row>
    <row r="127" spans="1:48" x14ac:dyDescent="0.25">
      <c r="A127" s="11"/>
      <c r="B127" s="8">
        <v>600600</v>
      </c>
      <c r="C127" s="8">
        <v>7103850</v>
      </c>
      <c r="D127" s="12">
        <v>499</v>
      </c>
      <c r="E127" s="3" t="s">
        <v>137</v>
      </c>
      <c r="F127" s="8" t="s">
        <v>133</v>
      </c>
      <c r="G127" s="3">
        <v>0.4</v>
      </c>
      <c r="H127" s="17"/>
      <c r="I127" s="19"/>
      <c r="K127" s="12"/>
    </row>
    <row r="128" spans="1:48" x14ac:dyDescent="0.25">
      <c r="A128" s="11"/>
      <c r="B128" s="8">
        <v>600600</v>
      </c>
      <c r="C128" s="8">
        <v>7103900</v>
      </c>
      <c r="D128" s="12">
        <v>491</v>
      </c>
      <c r="E128" s="3" t="s">
        <v>137</v>
      </c>
      <c r="F128" s="8" t="s">
        <v>133</v>
      </c>
      <c r="G128" s="3">
        <v>0.4</v>
      </c>
      <c r="H128" s="17"/>
      <c r="I128" s="19"/>
      <c r="K128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72" sqref="A72:B75"/>
    </sheetView>
  </sheetViews>
  <sheetFormatPr defaultRowHeight="15" x14ac:dyDescent="0.25"/>
  <sheetData>
    <row r="1" spans="1:4" x14ac:dyDescent="0.25">
      <c r="A1" s="3">
        <v>601400</v>
      </c>
      <c r="B1" s="3">
        <v>7103200</v>
      </c>
      <c r="C1" s="17"/>
      <c r="D1" s="15">
        <v>201621</v>
      </c>
    </row>
    <row r="2" spans="1:4" x14ac:dyDescent="0.25">
      <c r="A2" s="3">
        <v>601450</v>
      </c>
      <c r="B2" s="3">
        <v>7103200</v>
      </c>
      <c r="C2" s="16">
        <v>3.6</v>
      </c>
      <c r="D2" s="15">
        <v>201622</v>
      </c>
    </row>
    <row r="3" spans="1:4" x14ac:dyDescent="0.25">
      <c r="A3" s="3">
        <v>601500</v>
      </c>
      <c r="B3" s="3">
        <v>7103200</v>
      </c>
      <c r="C3" s="16">
        <v>3.1</v>
      </c>
      <c r="D3" s="15">
        <v>201623</v>
      </c>
    </row>
    <row r="4" spans="1:4" x14ac:dyDescent="0.25">
      <c r="A4" s="3">
        <v>601550</v>
      </c>
      <c r="B4" s="3">
        <v>7103200</v>
      </c>
      <c r="C4" s="17"/>
      <c r="D4" s="15">
        <v>201624</v>
      </c>
    </row>
    <row r="5" spans="1:4" x14ac:dyDescent="0.25">
      <c r="A5" s="3">
        <v>601600</v>
      </c>
      <c r="B5" s="3">
        <v>7103200</v>
      </c>
      <c r="C5" s="17"/>
      <c r="D5" s="15">
        <v>201625</v>
      </c>
    </row>
    <row r="6" spans="1:4" x14ac:dyDescent="0.25">
      <c r="A6" s="3">
        <v>601650</v>
      </c>
      <c r="B6" s="3">
        <v>7103200</v>
      </c>
      <c r="C6" s="16">
        <v>2.1</v>
      </c>
      <c r="D6" s="15">
        <v>201626</v>
      </c>
    </row>
    <row r="7" spans="1:4" x14ac:dyDescent="0.25">
      <c r="A7" s="3">
        <v>601700</v>
      </c>
      <c r="B7" s="3">
        <v>7103200</v>
      </c>
      <c r="C7" s="17"/>
      <c r="D7" s="15">
        <v>201627</v>
      </c>
    </row>
    <row r="8" spans="1:4" x14ac:dyDescent="0.25">
      <c r="A8" s="3">
        <v>601750</v>
      </c>
      <c r="B8" s="3">
        <v>7103200</v>
      </c>
      <c r="C8" s="16">
        <v>1.3</v>
      </c>
      <c r="D8" s="15">
        <v>201628</v>
      </c>
    </row>
    <row r="9" spans="1:4" x14ac:dyDescent="0.25">
      <c r="A9" s="3">
        <v>601800</v>
      </c>
      <c r="B9" s="3">
        <v>7103200</v>
      </c>
      <c r="C9" s="16">
        <v>4.2</v>
      </c>
      <c r="D9" s="15">
        <v>201629</v>
      </c>
    </row>
    <row r="10" spans="1:4" x14ac:dyDescent="0.25">
      <c r="A10" s="3">
        <v>601850</v>
      </c>
      <c r="B10" s="3">
        <v>7103200</v>
      </c>
      <c r="C10" s="16">
        <v>7.8</v>
      </c>
      <c r="D10" s="15">
        <v>201630</v>
      </c>
    </row>
    <row r="11" spans="1:4" x14ac:dyDescent="0.25">
      <c r="A11" s="3">
        <v>601900</v>
      </c>
      <c r="B11" s="3">
        <v>7103200</v>
      </c>
      <c r="C11" s="16">
        <v>1</v>
      </c>
      <c r="D11" s="15">
        <v>201631</v>
      </c>
    </row>
    <row r="12" spans="1:4" x14ac:dyDescent="0.25">
      <c r="A12" s="3">
        <v>601950</v>
      </c>
      <c r="B12" s="3">
        <v>7103200</v>
      </c>
      <c r="C12" s="16">
        <v>0.8</v>
      </c>
      <c r="D12" s="15">
        <v>201632</v>
      </c>
    </row>
    <row r="13" spans="1:4" x14ac:dyDescent="0.25">
      <c r="A13" s="3">
        <v>602000</v>
      </c>
      <c r="B13" s="3">
        <v>7103200</v>
      </c>
      <c r="C13" s="16">
        <v>8</v>
      </c>
      <c r="D13" s="15">
        <v>201633</v>
      </c>
    </row>
    <row r="14" spans="1:4" x14ac:dyDescent="0.25">
      <c r="A14" s="3">
        <v>602050</v>
      </c>
      <c r="B14" s="3">
        <v>7103200</v>
      </c>
      <c r="C14" s="16">
        <v>0.9</v>
      </c>
      <c r="D14" s="15">
        <v>201634</v>
      </c>
    </row>
    <row r="15" spans="1:4" x14ac:dyDescent="0.25">
      <c r="A15" s="3">
        <v>602100</v>
      </c>
      <c r="B15" s="3">
        <v>7103200</v>
      </c>
      <c r="C15" s="16">
        <v>1</v>
      </c>
      <c r="D15" s="15">
        <v>201635</v>
      </c>
    </row>
    <row r="16" spans="1:4" x14ac:dyDescent="0.25">
      <c r="A16" s="3">
        <v>601400</v>
      </c>
      <c r="B16" s="3">
        <v>7103300</v>
      </c>
      <c r="C16" s="16">
        <v>4.8</v>
      </c>
      <c r="D16" s="15">
        <v>201636</v>
      </c>
    </row>
    <row r="17" spans="1:4" x14ac:dyDescent="0.25">
      <c r="A17" s="3">
        <v>601450</v>
      </c>
      <c r="B17" s="3">
        <v>7103300</v>
      </c>
      <c r="C17" s="16">
        <v>4.7</v>
      </c>
      <c r="D17" s="15">
        <v>201637</v>
      </c>
    </row>
    <row r="18" spans="1:4" x14ac:dyDescent="0.25">
      <c r="A18" s="3">
        <v>601500</v>
      </c>
      <c r="B18" s="3">
        <v>7103300</v>
      </c>
      <c r="C18" s="16">
        <v>39.1</v>
      </c>
      <c r="D18" s="15">
        <v>201638</v>
      </c>
    </row>
    <row r="19" spans="1:4" x14ac:dyDescent="0.25">
      <c r="A19" s="3">
        <v>601550</v>
      </c>
      <c r="B19" s="3">
        <v>7103300</v>
      </c>
      <c r="C19" s="16">
        <v>2.9</v>
      </c>
      <c r="D19" s="15">
        <v>201639</v>
      </c>
    </row>
    <row r="20" spans="1:4" x14ac:dyDescent="0.25">
      <c r="A20" s="3">
        <v>601600</v>
      </c>
      <c r="B20" s="3">
        <v>7103300</v>
      </c>
      <c r="C20" s="16">
        <v>2.2999999999999998</v>
      </c>
      <c r="D20" s="15">
        <v>201640</v>
      </c>
    </row>
    <row r="21" spans="1:4" x14ac:dyDescent="0.25">
      <c r="A21" s="3">
        <v>601650</v>
      </c>
      <c r="B21" s="3">
        <v>7103300</v>
      </c>
      <c r="C21" s="16">
        <v>0.7</v>
      </c>
      <c r="D21" s="15">
        <v>201641</v>
      </c>
    </row>
    <row r="22" spans="1:4" x14ac:dyDescent="0.25">
      <c r="A22" s="3">
        <v>601700</v>
      </c>
      <c r="B22" s="3">
        <v>7103300</v>
      </c>
      <c r="C22" s="16" t="s">
        <v>147</v>
      </c>
      <c r="D22" s="15">
        <v>201642</v>
      </c>
    </row>
    <row r="23" spans="1:4" x14ac:dyDescent="0.25">
      <c r="A23" s="3">
        <v>601750</v>
      </c>
      <c r="B23" s="3">
        <v>7103300</v>
      </c>
      <c r="C23" s="16">
        <v>0.3</v>
      </c>
      <c r="D23" s="15">
        <v>201643</v>
      </c>
    </row>
    <row r="24" spans="1:4" x14ac:dyDescent="0.25">
      <c r="A24" s="3">
        <v>601800</v>
      </c>
      <c r="B24" s="3">
        <v>7103300</v>
      </c>
      <c r="C24" s="16">
        <v>0.9</v>
      </c>
      <c r="D24" s="15">
        <v>201644</v>
      </c>
    </row>
    <row r="25" spans="1:4" x14ac:dyDescent="0.25">
      <c r="A25" s="3">
        <v>601850</v>
      </c>
      <c r="B25" s="3">
        <v>7103300</v>
      </c>
      <c r="C25" s="16" t="s">
        <v>147</v>
      </c>
      <c r="D25" s="15">
        <v>201645</v>
      </c>
    </row>
    <row r="26" spans="1:4" x14ac:dyDescent="0.25">
      <c r="A26" s="3">
        <v>601900</v>
      </c>
      <c r="B26" s="3">
        <v>7103300</v>
      </c>
      <c r="C26" s="16">
        <v>0.3</v>
      </c>
      <c r="D26" s="15">
        <v>201646</v>
      </c>
    </row>
    <row r="27" spans="1:4" x14ac:dyDescent="0.25">
      <c r="A27" s="3">
        <v>601950</v>
      </c>
      <c r="B27" s="3">
        <v>7103300</v>
      </c>
      <c r="C27" s="16">
        <v>1.1000000000000001</v>
      </c>
      <c r="D27" s="15">
        <v>201647</v>
      </c>
    </row>
    <row r="28" spans="1:4" x14ac:dyDescent="0.25">
      <c r="A28" s="3">
        <v>602000</v>
      </c>
      <c r="B28" s="3">
        <v>7103300</v>
      </c>
      <c r="C28" s="16" t="s">
        <v>147</v>
      </c>
      <c r="D28" s="15">
        <v>201648</v>
      </c>
    </row>
    <row r="29" spans="1:4" x14ac:dyDescent="0.25">
      <c r="A29" s="3">
        <v>602050</v>
      </c>
      <c r="B29" s="3">
        <v>7103300</v>
      </c>
      <c r="C29" s="16" t="s">
        <v>147</v>
      </c>
      <c r="D29" s="15">
        <v>201649</v>
      </c>
    </row>
    <row r="30" spans="1:4" x14ac:dyDescent="0.25">
      <c r="A30" s="3">
        <v>602100</v>
      </c>
      <c r="B30" s="3">
        <v>7103300</v>
      </c>
      <c r="C30" s="17"/>
      <c r="D30" s="15">
        <v>201650</v>
      </c>
    </row>
    <row r="31" spans="1:4" x14ac:dyDescent="0.25">
      <c r="A31" s="3">
        <v>601400</v>
      </c>
      <c r="B31" s="3">
        <v>7103400</v>
      </c>
      <c r="C31" s="16">
        <v>3.7</v>
      </c>
      <c r="D31" s="15">
        <v>201651</v>
      </c>
    </row>
    <row r="32" spans="1:4" x14ac:dyDescent="0.25">
      <c r="A32" s="3">
        <v>601450</v>
      </c>
      <c r="B32" s="3">
        <v>7103400</v>
      </c>
      <c r="C32" s="16">
        <v>3.1</v>
      </c>
      <c r="D32" s="15">
        <v>201652</v>
      </c>
    </row>
    <row r="33" spans="1:4" x14ac:dyDescent="0.25">
      <c r="A33" s="3">
        <v>601500</v>
      </c>
      <c r="B33" s="3">
        <v>7103400</v>
      </c>
      <c r="C33" s="16">
        <v>0.2</v>
      </c>
      <c r="D33" s="15">
        <v>201653</v>
      </c>
    </row>
    <row r="34" spans="1:4" x14ac:dyDescent="0.25">
      <c r="A34" s="3">
        <v>601550</v>
      </c>
      <c r="B34" s="3">
        <v>7103400</v>
      </c>
      <c r="C34" s="16">
        <v>0.2</v>
      </c>
      <c r="D34" s="15">
        <v>201654</v>
      </c>
    </row>
    <row r="35" spans="1:4" x14ac:dyDescent="0.25">
      <c r="A35" s="3">
        <v>601600</v>
      </c>
      <c r="B35" s="3">
        <v>7103400</v>
      </c>
      <c r="C35" s="16">
        <v>4.0999999999999996</v>
      </c>
      <c r="D35" s="15">
        <v>201655</v>
      </c>
    </row>
    <row r="36" spans="1:4" x14ac:dyDescent="0.25">
      <c r="A36" s="3">
        <v>601650</v>
      </c>
      <c r="B36" s="3">
        <v>7103400</v>
      </c>
      <c r="C36" s="16">
        <v>4.5</v>
      </c>
      <c r="D36" s="15">
        <v>201656</v>
      </c>
    </row>
    <row r="37" spans="1:4" x14ac:dyDescent="0.25">
      <c r="A37" s="3">
        <v>601700</v>
      </c>
      <c r="B37" s="3">
        <v>7103400</v>
      </c>
      <c r="C37" s="16">
        <v>2.1</v>
      </c>
      <c r="D37" s="15">
        <v>201657</v>
      </c>
    </row>
    <row r="38" spans="1:4" x14ac:dyDescent="0.25">
      <c r="A38" s="3">
        <v>601750</v>
      </c>
      <c r="B38" s="3">
        <v>7103400</v>
      </c>
      <c r="C38" s="16">
        <v>0.3</v>
      </c>
      <c r="D38" s="15">
        <v>201658</v>
      </c>
    </row>
    <row r="39" spans="1:4" x14ac:dyDescent="0.25">
      <c r="A39" s="3">
        <v>601800</v>
      </c>
      <c r="B39" s="3">
        <v>7103400</v>
      </c>
      <c r="C39" s="16">
        <v>0.8</v>
      </c>
      <c r="D39" s="15">
        <v>201659</v>
      </c>
    </row>
    <row r="40" spans="1:4" x14ac:dyDescent="0.25">
      <c r="A40" s="3">
        <v>601850</v>
      </c>
      <c r="B40" s="3">
        <v>7103400</v>
      </c>
      <c r="C40" s="16" t="s">
        <v>147</v>
      </c>
      <c r="D40" s="15">
        <v>201660</v>
      </c>
    </row>
    <row r="41" spans="1:4" x14ac:dyDescent="0.25">
      <c r="A41" s="3">
        <v>601900</v>
      </c>
      <c r="B41" s="3">
        <v>7103400</v>
      </c>
      <c r="C41" s="16">
        <v>2.2999999999999998</v>
      </c>
      <c r="D41" s="15">
        <v>201661</v>
      </c>
    </row>
    <row r="42" spans="1:4" x14ac:dyDescent="0.25">
      <c r="A42" s="3">
        <v>601950</v>
      </c>
      <c r="B42" s="3">
        <v>7103400</v>
      </c>
      <c r="C42" s="16" t="s">
        <v>147</v>
      </c>
      <c r="D42" s="15">
        <v>201662</v>
      </c>
    </row>
    <row r="43" spans="1:4" x14ac:dyDescent="0.25">
      <c r="A43" s="3">
        <v>602000</v>
      </c>
      <c r="B43" s="3">
        <v>7103400</v>
      </c>
      <c r="C43" s="16">
        <v>1.9</v>
      </c>
      <c r="D43" s="15">
        <v>201663</v>
      </c>
    </row>
    <row r="44" spans="1:4" x14ac:dyDescent="0.25">
      <c r="A44" s="3">
        <v>602050</v>
      </c>
      <c r="B44" s="3">
        <v>7103400</v>
      </c>
      <c r="C44" s="16">
        <v>1.9</v>
      </c>
      <c r="D44" s="15">
        <v>201664</v>
      </c>
    </row>
    <row r="45" spans="1:4" x14ac:dyDescent="0.25">
      <c r="A45" s="3">
        <v>602100</v>
      </c>
      <c r="B45" s="3">
        <v>7103400</v>
      </c>
      <c r="C45" s="16">
        <v>1.1000000000000001</v>
      </c>
      <c r="D45" s="15">
        <v>201665</v>
      </c>
    </row>
    <row r="46" spans="1:4" x14ac:dyDescent="0.25">
      <c r="A46" s="3">
        <v>601400</v>
      </c>
      <c r="B46" s="3">
        <v>7103500</v>
      </c>
      <c r="C46" s="16">
        <v>3.1</v>
      </c>
      <c r="D46" s="15">
        <v>201666</v>
      </c>
    </row>
    <row r="47" spans="1:4" x14ac:dyDescent="0.25">
      <c r="A47" s="3">
        <v>601450</v>
      </c>
      <c r="B47" s="3">
        <v>7103500</v>
      </c>
      <c r="C47" s="16">
        <v>1.5</v>
      </c>
      <c r="D47" s="15">
        <v>201667</v>
      </c>
    </row>
    <row r="48" spans="1:4" x14ac:dyDescent="0.25">
      <c r="A48" s="3">
        <v>601500</v>
      </c>
      <c r="B48" s="3">
        <v>7103500</v>
      </c>
      <c r="C48" s="16">
        <v>2.2999999999999998</v>
      </c>
      <c r="D48" s="15">
        <v>201668</v>
      </c>
    </row>
    <row r="49" spans="1:4" x14ac:dyDescent="0.25">
      <c r="A49" s="3">
        <v>601550</v>
      </c>
      <c r="B49" s="3">
        <v>7103500</v>
      </c>
      <c r="C49" s="16">
        <v>0.3</v>
      </c>
      <c r="D49" s="15">
        <v>201669</v>
      </c>
    </row>
    <row r="50" spans="1:4" x14ac:dyDescent="0.25">
      <c r="A50" s="3">
        <v>601600</v>
      </c>
      <c r="B50" s="3">
        <v>7103500</v>
      </c>
      <c r="C50" s="16" t="s">
        <v>147</v>
      </c>
      <c r="D50" s="15">
        <v>201670</v>
      </c>
    </row>
    <row r="51" spans="1:4" x14ac:dyDescent="0.25">
      <c r="A51" s="3">
        <v>601650</v>
      </c>
      <c r="B51" s="3">
        <v>7103500</v>
      </c>
      <c r="C51" s="16">
        <v>0.8</v>
      </c>
      <c r="D51" s="15">
        <v>201671</v>
      </c>
    </row>
    <row r="52" spans="1:4" x14ac:dyDescent="0.25">
      <c r="A52" s="3">
        <v>601700</v>
      </c>
      <c r="B52" s="3">
        <v>7103500</v>
      </c>
      <c r="C52" s="16">
        <v>1.5</v>
      </c>
      <c r="D52" s="15">
        <v>201672</v>
      </c>
    </row>
    <row r="53" spans="1:4" x14ac:dyDescent="0.25">
      <c r="A53" s="3">
        <v>601750</v>
      </c>
      <c r="B53" s="3">
        <v>7103500</v>
      </c>
      <c r="C53" s="16">
        <v>1.6</v>
      </c>
      <c r="D53" s="15">
        <v>201673</v>
      </c>
    </row>
    <row r="54" spans="1:4" x14ac:dyDescent="0.25">
      <c r="A54" s="3">
        <v>601800</v>
      </c>
      <c r="B54" s="3">
        <v>7103500</v>
      </c>
      <c r="C54" s="16">
        <v>0.3</v>
      </c>
      <c r="D54" s="15">
        <v>201674</v>
      </c>
    </row>
    <row r="55" spans="1:4" x14ac:dyDescent="0.25">
      <c r="A55" s="3">
        <v>601850</v>
      </c>
      <c r="B55" s="3">
        <v>7103500</v>
      </c>
      <c r="C55" s="16">
        <v>1</v>
      </c>
      <c r="D55" s="15">
        <v>201675</v>
      </c>
    </row>
    <row r="56" spans="1:4" x14ac:dyDescent="0.25">
      <c r="A56" s="3">
        <v>601900</v>
      </c>
      <c r="B56" s="3">
        <v>7103500</v>
      </c>
      <c r="C56" s="16">
        <v>0.3</v>
      </c>
      <c r="D56" s="15">
        <v>201676</v>
      </c>
    </row>
    <row r="57" spans="1:4" x14ac:dyDescent="0.25">
      <c r="A57" s="3">
        <v>601950</v>
      </c>
      <c r="B57" s="3">
        <v>7103500</v>
      </c>
      <c r="C57" s="16">
        <v>1.1000000000000001</v>
      </c>
      <c r="D57" s="15">
        <v>201677</v>
      </c>
    </row>
    <row r="58" spans="1:4" x14ac:dyDescent="0.25">
      <c r="A58" s="3">
        <v>602000</v>
      </c>
      <c r="B58" s="3">
        <v>7103500</v>
      </c>
      <c r="C58" s="16">
        <v>0.9</v>
      </c>
      <c r="D58" s="15">
        <v>201678</v>
      </c>
    </row>
    <row r="59" spans="1:4" x14ac:dyDescent="0.25">
      <c r="A59" s="3">
        <v>602050</v>
      </c>
      <c r="B59" s="3">
        <v>7103500</v>
      </c>
      <c r="C59" s="16" t="s">
        <v>147</v>
      </c>
      <c r="D59" s="15">
        <v>201679</v>
      </c>
    </row>
    <row r="60" spans="1:4" x14ac:dyDescent="0.25">
      <c r="A60" s="3">
        <v>602100</v>
      </c>
      <c r="B60" s="3">
        <v>7103500</v>
      </c>
      <c r="C60" s="17"/>
      <c r="D60" s="15">
        <v>201680</v>
      </c>
    </row>
    <row r="61" spans="1:4" x14ac:dyDescent="0.25">
      <c r="A61" s="3">
        <v>601400</v>
      </c>
      <c r="B61" s="3">
        <v>7103100</v>
      </c>
      <c r="C61" s="17"/>
      <c r="D61" s="15"/>
    </row>
    <row r="62" spans="1:4" x14ac:dyDescent="0.25">
      <c r="A62" s="3">
        <v>601450</v>
      </c>
      <c r="B62" s="3">
        <v>7103100</v>
      </c>
      <c r="C62" s="17"/>
      <c r="D62" s="15"/>
    </row>
    <row r="63" spans="1:4" x14ac:dyDescent="0.25">
      <c r="A63" s="3">
        <v>601500</v>
      </c>
      <c r="B63" s="3">
        <v>7103100</v>
      </c>
      <c r="C63" s="17"/>
      <c r="D63" s="15"/>
    </row>
    <row r="64" spans="1:4" x14ac:dyDescent="0.25">
      <c r="A64" s="3">
        <v>601550</v>
      </c>
      <c r="B64" s="3">
        <v>7103100</v>
      </c>
      <c r="C64" s="17"/>
      <c r="D64" s="15"/>
    </row>
    <row r="65" spans="1:4" x14ac:dyDescent="0.25">
      <c r="A65" s="3">
        <v>601600</v>
      </c>
      <c r="B65" s="3">
        <v>7103100</v>
      </c>
      <c r="C65" s="16">
        <v>1</v>
      </c>
      <c r="D65" s="15">
        <v>201685</v>
      </c>
    </row>
    <row r="66" spans="1:4" x14ac:dyDescent="0.25">
      <c r="A66" s="3">
        <v>601650</v>
      </c>
      <c r="B66" s="3">
        <v>7103100</v>
      </c>
      <c r="C66" s="16" t="s">
        <v>147</v>
      </c>
      <c r="D66" s="15">
        <v>201686</v>
      </c>
    </row>
    <row r="67" spans="1:4" x14ac:dyDescent="0.25">
      <c r="A67" s="3">
        <v>601700</v>
      </c>
      <c r="B67" s="3">
        <v>7103100</v>
      </c>
      <c r="C67" s="16">
        <v>1.1000000000000001</v>
      </c>
      <c r="D67" s="15">
        <v>201687</v>
      </c>
    </row>
    <row r="68" spans="1:4" x14ac:dyDescent="0.25">
      <c r="A68" s="3">
        <v>601750</v>
      </c>
      <c r="B68" s="3">
        <v>7103100</v>
      </c>
      <c r="C68" s="16">
        <v>2.1</v>
      </c>
      <c r="D68" s="15">
        <v>201688</v>
      </c>
    </row>
    <row r="69" spans="1:4" x14ac:dyDescent="0.25">
      <c r="A69" s="3">
        <v>601800</v>
      </c>
      <c r="B69" s="3">
        <v>7103100</v>
      </c>
      <c r="C69" s="16">
        <v>8.1</v>
      </c>
      <c r="D69" s="15">
        <v>201689</v>
      </c>
    </row>
    <row r="70" spans="1:4" x14ac:dyDescent="0.25">
      <c r="A70" s="3">
        <v>601850</v>
      </c>
      <c r="B70" s="3">
        <v>7103100</v>
      </c>
      <c r="C70" s="16">
        <v>5.5</v>
      </c>
      <c r="D70" s="15">
        <v>201690</v>
      </c>
    </row>
    <row r="71" spans="1:4" x14ac:dyDescent="0.25">
      <c r="A71" s="3">
        <v>601900</v>
      </c>
      <c r="B71" s="3">
        <v>7103100</v>
      </c>
      <c r="C71" s="16">
        <v>3.1</v>
      </c>
      <c r="D71" s="15">
        <v>201691</v>
      </c>
    </row>
    <row r="72" spans="1:4" x14ac:dyDescent="0.25">
      <c r="A72" s="3"/>
      <c r="B72" s="3"/>
      <c r="C72" s="17"/>
      <c r="D72" s="15"/>
    </row>
    <row r="73" spans="1:4" x14ac:dyDescent="0.25">
      <c r="A73" s="3"/>
      <c r="B73" s="3"/>
      <c r="C73" s="17"/>
      <c r="D73" s="15"/>
    </row>
    <row r="74" spans="1:4" x14ac:dyDescent="0.25">
      <c r="A74" s="3"/>
      <c r="B74" s="3"/>
      <c r="C74" s="17"/>
      <c r="D74" s="15"/>
    </row>
    <row r="75" spans="1:4" x14ac:dyDescent="0.25">
      <c r="A75" s="3"/>
      <c r="B75" s="3"/>
      <c r="C75" s="17"/>
      <c r="D75" s="15"/>
    </row>
    <row r="109" spans="4:4" x14ac:dyDescent="0.25">
      <c r="D109" s="15"/>
    </row>
    <row r="110" spans="4:4" x14ac:dyDescent="0.25">
      <c r="D110" s="15"/>
    </row>
    <row r="111" spans="4:4" x14ac:dyDescent="0.25">
      <c r="D111" s="15"/>
    </row>
    <row r="112" spans="4:4" x14ac:dyDescent="0.25">
      <c r="D112" s="11"/>
    </row>
    <row r="113" spans="4:4" x14ac:dyDescent="0.25">
      <c r="D113" s="11"/>
    </row>
    <row r="114" spans="4:4" x14ac:dyDescent="0.25">
      <c r="D114" s="11"/>
    </row>
    <row r="115" spans="4:4" x14ac:dyDescent="0.25">
      <c r="D115" s="11"/>
    </row>
    <row r="116" spans="4:4" x14ac:dyDescent="0.25">
      <c r="D116" s="11"/>
    </row>
    <row r="117" spans="4:4" x14ac:dyDescent="0.25">
      <c r="D117" s="11"/>
    </row>
    <row r="118" spans="4:4" x14ac:dyDescent="0.25">
      <c r="D118" s="11"/>
    </row>
    <row r="119" spans="4:4" x14ac:dyDescent="0.25">
      <c r="D119" s="11"/>
    </row>
    <row r="120" spans="4:4" x14ac:dyDescent="0.25">
      <c r="D120" s="11"/>
    </row>
    <row r="121" spans="4:4" x14ac:dyDescent="0.25">
      <c r="D121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A7" sqref="A7:D39"/>
    </sheetView>
  </sheetViews>
  <sheetFormatPr defaultRowHeight="15" x14ac:dyDescent="0.25"/>
  <sheetData>
    <row r="1" spans="1:4" x14ac:dyDescent="0.25">
      <c r="A1" s="3">
        <v>600900</v>
      </c>
      <c r="B1" s="3">
        <v>7103500</v>
      </c>
      <c r="C1" s="16">
        <v>0.7</v>
      </c>
      <c r="D1" s="15">
        <v>20161</v>
      </c>
    </row>
    <row r="2" spans="1:4" x14ac:dyDescent="0.25">
      <c r="A2" s="3">
        <v>600900</v>
      </c>
      <c r="B2" s="3">
        <v>7103450</v>
      </c>
      <c r="C2" s="16">
        <v>0.7</v>
      </c>
      <c r="D2" s="15">
        <v>20162</v>
      </c>
    </row>
    <row r="3" spans="1:4" x14ac:dyDescent="0.25">
      <c r="A3" s="3">
        <v>600900</v>
      </c>
      <c r="B3" s="3">
        <v>7103400</v>
      </c>
      <c r="C3" s="16">
        <v>1.3</v>
      </c>
      <c r="D3" s="15">
        <v>20163</v>
      </c>
    </row>
    <row r="4" spans="1:4" x14ac:dyDescent="0.25">
      <c r="A4" s="3">
        <v>600900</v>
      </c>
      <c r="B4" s="3">
        <v>7103350</v>
      </c>
      <c r="C4" s="16">
        <v>4.9000000000000004</v>
      </c>
      <c r="D4" s="15">
        <v>20164</v>
      </c>
    </row>
    <row r="5" spans="1:4" x14ac:dyDescent="0.25">
      <c r="A5" s="3">
        <v>600900</v>
      </c>
      <c r="B5" s="3">
        <v>7103300</v>
      </c>
      <c r="C5" s="16">
        <v>4.8</v>
      </c>
      <c r="D5" s="15">
        <v>20165</v>
      </c>
    </row>
    <row r="6" spans="1:4" x14ac:dyDescent="0.25">
      <c r="A6" s="3">
        <v>600900</v>
      </c>
      <c r="B6" s="3">
        <v>7103250</v>
      </c>
      <c r="C6" s="16">
        <v>6.6</v>
      </c>
      <c r="D6" s="15">
        <v>20166</v>
      </c>
    </row>
    <row r="7" spans="1:4" x14ac:dyDescent="0.25">
      <c r="A7" s="8">
        <v>600900</v>
      </c>
      <c r="B7" s="8">
        <v>7103550</v>
      </c>
      <c r="C7" s="22">
        <v>1.5</v>
      </c>
      <c r="D7" s="15">
        <v>2016300</v>
      </c>
    </row>
    <row r="8" spans="1:4" x14ac:dyDescent="0.25">
      <c r="A8" s="8">
        <v>600900</v>
      </c>
      <c r="B8" s="8">
        <v>7103600</v>
      </c>
      <c r="C8" s="22">
        <v>5</v>
      </c>
      <c r="D8" s="15">
        <v>2016301</v>
      </c>
    </row>
    <row r="9" spans="1:4" x14ac:dyDescent="0.25">
      <c r="A9" s="8">
        <v>600900</v>
      </c>
      <c r="B9" s="8">
        <v>7103650</v>
      </c>
      <c r="C9" s="22">
        <v>4.8</v>
      </c>
      <c r="D9" s="15">
        <v>2016302</v>
      </c>
    </row>
    <row r="10" spans="1:4" x14ac:dyDescent="0.25">
      <c r="A10" s="8">
        <v>600900</v>
      </c>
      <c r="B10" s="8">
        <v>7103700</v>
      </c>
      <c r="C10" s="22">
        <v>3.8</v>
      </c>
      <c r="D10" s="15">
        <v>2016303</v>
      </c>
    </row>
    <row r="11" spans="1:4" x14ac:dyDescent="0.25">
      <c r="A11" s="8">
        <v>600900</v>
      </c>
      <c r="B11" s="8">
        <v>7103750</v>
      </c>
      <c r="C11" s="22">
        <v>3.1</v>
      </c>
      <c r="D11" s="15">
        <v>2016304</v>
      </c>
    </row>
    <row r="12" spans="1:4" x14ac:dyDescent="0.25">
      <c r="A12" s="8">
        <v>600900</v>
      </c>
      <c r="B12" s="8">
        <v>7103800</v>
      </c>
      <c r="C12" s="22">
        <v>3.7</v>
      </c>
      <c r="D12" s="15">
        <v>2016305</v>
      </c>
    </row>
    <row r="13" spans="1:4" x14ac:dyDescent="0.25">
      <c r="A13" s="8">
        <v>600900</v>
      </c>
      <c r="B13" s="8">
        <v>7103850</v>
      </c>
      <c r="C13" s="22">
        <v>2.5</v>
      </c>
      <c r="D13" s="15">
        <v>2016306</v>
      </c>
    </row>
    <row r="14" spans="1:4" x14ac:dyDescent="0.25">
      <c r="A14" s="8">
        <v>600900</v>
      </c>
      <c r="B14" s="8">
        <v>7103900</v>
      </c>
      <c r="C14" s="22">
        <v>2.4</v>
      </c>
      <c r="D14" s="15">
        <v>2016307</v>
      </c>
    </row>
    <row r="15" spans="1:4" x14ac:dyDescent="0.25">
      <c r="A15" s="8">
        <v>600800</v>
      </c>
      <c r="B15" s="8">
        <v>7103900</v>
      </c>
      <c r="C15" s="17"/>
      <c r="D15" s="15">
        <v>2016308</v>
      </c>
    </row>
    <row r="16" spans="1:4" x14ac:dyDescent="0.25">
      <c r="A16" s="8">
        <v>600800</v>
      </c>
      <c r="B16" s="8">
        <v>7103850</v>
      </c>
      <c r="C16" s="22">
        <v>3.9</v>
      </c>
      <c r="D16" s="15">
        <v>2016309</v>
      </c>
    </row>
    <row r="17" spans="1:4" x14ac:dyDescent="0.25">
      <c r="A17" s="8">
        <v>600800</v>
      </c>
      <c r="B17" s="8">
        <v>7103800</v>
      </c>
      <c r="C17" s="22">
        <v>2.7</v>
      </c>
      <c r="D17" s="15">
        <v>2016310</v>
      </c>
    </row>
    <row r="18" spans="1:4" x14ac:dyDescent="0.25">
      <c r="A18" s="8">
        <v>600800</v>
      </c>
      <c r="B18" s="8">
        <v>7103750</v>
      </c>
      <c r="C18" s="22">
        <v>3.9</v>
      </c>
      <c r="D18" s="15">
        <v>2016311</v>
      </c>
    </row>
    <row r="19" spans="1:4" x14ac:dyDescent="0.25">
      <c r="A19" s="8">
        <v>600800</v>
      </c>
      <c r="B19" s="8">
        <v>7103700</v>
      </c>
      <c r="C19" s="22" t="s">
        <v>147</v>
      </c>
      <c r="D19" s="15">
        <v>2016312</v>
      </c>
    </row>
    <row r="20" spans="1:4" x14ac:dyDescent="0.25">
      <c r="A20" s="8">
        <v>600800</v>
      </c>
      <c r="B20" s="8">
        <v>7103650</v>
      </c>
      <c r="C20" s="22">
        <v>0.4</v>
      </c>
      <c r="D20" s="15">
        <v>2016313</v>
      </c>
    </row>
    <row r="21" spans="1:4" x14ac:dyDescent="0.25">
      <c r="A21" s="8">
        <v>600800</v>
      </c>
      <c r="B21" s="8">
        <v>7103600</v>
      </c>
      <c r="C21" s="22" t="s">
        <v>147</v>
      </c>
      <c r="D21" s="15">
        <v>2016314</v>
      </c>
    </row>
    <row r="22" spans="1:4" x14ac:dyDescent="0.25">
      <c r="A22" s="8">
        <v>600800</v>
      </c>
      <c r="B22" s="8">
        <v>7103550</v>
      </c>
      <c r="C22" s="22">
        <v>9.8000000000000007</v>
      </c>
      <c r="D22" s="15">
        <v>2016315</v>
      </c>
    </row>
    <row r="23" spans="1:4" x14ac:dyDescent="0.25">
      <c r="A23" s="8">
        <v>600800</v>
      </c>
      <c r="B23" s="8">
        <v>7103500</v>
      </c>
      <c r="C23" s="22">
        <v>0.6</v>
      </c>
      <c r="D23" s="15">
        <v>2016316</v>
      </c>
    </row>
    <row r="24" spans="1:4" x14ac:dyDescent="0.25">
      <c r="A24" s="8">
        <v>600800</v>
      </c>
      <c r="B24" s="8">
        <v>7103450</v>
      </c>
      <c r="C24" s="22" t="s">
        <v>147</v>
      </c>
      <c r="D24" s="15">
        <v>2016317</v>
      </c>
    </row>
    <row r="25" spans="1:4" x14ac:dyDescent="0.25">
      <c r="A25" s="8">
        <v>600800</v>
      </c>
      <c r="B25" s="8">
        <v>7103400</v>
      </c>
      <c r="C25" s="22">
        <v>0.5</v>
      </c>
      <c r="D25" s="15">
        <v>2016318</v>
      </c>
    </row>
    <row r="26" spans="1:4" x14ac:dyDescent="0.25">
      <c r="A26" s="8">
        <v>600800</v>
      </c>
      <c r="B26" s="8">
        <v>7103350</v>
      </c>
      <c r="C26" s="22">
        <v>0.4</v>
      </c>
      <c r="D26" s="15">
        <v>2016319</v>
      </c>
    </row>
    <row r="27" spans="1:4" x14ac:dyDescent="0.25">
      <c r="A27" s="8">
        <v>600800</v>
      </c>
      <c r="B27" s="8">
        <v>7103300</v>
      </c>
      <c r="C27" s="22">
        <v>2.4</v>
      </c>
      <c r="D27" s="15">
        <v>2016320</v>
      </c>
    </row>
    <row r="28" spans="1:4" x14ac:dyDescent="0.25">
      <c r="A28" s="8">
        <v>600800</v>
      </c>
      <c r="B28" s="8">
        <v>7103250</v>
      </c>
      <c r="C28" s="22">
        <v>5.7</v>
      </c>
      <c r="D28" s="15">
        <v>2016321</v>
      </c>
    </row>
    <row r="29" spans="1:4" x14ac:dyDescent="0.25">
      <c r="A29" s="8">
        <v>600700</v>
      </c>
      <c r="B29" s="8">
        <v>7103900</v>
      </c>
      <c r="C29" s="17"/>
      <c r="D29" s="15">
        <v>2016322</v>
      </c>
    </row>
    <row r="30" spans="1:4" x14ac:dyDescent="0.25">
      <c r="A30" s="8">
        <v>600700</v>
      </c>
      <c r="B30" s="8">
        <v>7103850</v>
      </c>
      <c r="C30" s="22">
        <v>2.5</v>
      </c>
      <c r="D30" s="15">
        <v>2016323</v>
      </c>
    </row>
    <row r="31" spans="1:4" x14ac:dyDescent="0.25">
      <c r="A31" s="8">
        <v>600700</v>
      </c>
      <c r="B31" s="8">
        <v>7103800</v>
      </c>
      <c r="C31" s="22">
        <v>1.4</v>
      </c>
      <c r="D31" s="15">
        <v>2016324</v>
      </c>
    </row>
    <row r="32" spans="1:4" x14ac:dyDescent="0.25">
      <c r="A32" s="8">
        <v>600700</v>
      </c>
      <c r="B32" s="8">
        <v>7103750</v>
      </c>
      <c r="C32" s="22">
        <v>18.600000000000001</v>
      </c>
      <c r="D32" s="15">
        <v>2016325</v>
      </c>
    </row>
    <row r="33" spans="1:4" x14ac:dyDescent="0.25">
      <c r="A33" s="8">
        <v>600700</v>
      </c>
      <c r="B33" s="8">
        <v>7103700</v>
      </c>
      <c r="C33" s="22">
        <v>1.1000000000000001</v>
      </c>
      <c r="D33" s="15">
        <v>2016326</v>
      </c>
    </row>
    <row r="34" spans="1:4" x14ac:dyDescent="0.25">
      <c r="A34" s="8">
        <v>600700</v>
      </c>
      <c r="B34" s="8">
        <v>7103650</v>
      </c>
      <c r="C34" s="22">
        <v>2.2999999999999998</v>
      </c>
      <c r="D34" s="15">
        <v>2016327</v>
      </c>
    </row>
    <row r="35" spans="1:4" x14ac:dyDescent="0.25">
      <c r="A35" s="8">
        <v>600700</v>
      </c>
      <c r="B35" s="8">
        <v>7103600</v>
      </c>
      <c r="C35" s="22">
        <v>3.4</v>
      </c>
      <c r="D35" s="15">
        <v>2016328</v>
      </c>
    </row>
    <row r="36" spans="1:4" x14ac:dyDescent="0.25">
      <c r="A36" s="8">
        <v>600700</v>
      </c>
      <c r="B36" s="8">
        <v>7103550</v>
      </c>
      <c r="C36" s="22" t="s">
        <v>147</v>
      </c>
      <c r="D36" s="15">
        <v>2016329</v>
      </c>
    </row>
    <row r="37" spans="1:4" x14ac:dyDescent="0.25">
      <c r="A37" s="8">
        <v>600700</v>
      </c>
      <c r="B37" s="8">
        <v>7103500</v>
      </c>
      <c r="C37" s="22" t="s">
        <v>147</v>
      </c>
      <c r="D37" s="15">
        <v>2016330</v>
      </c>
    </row>
    <row r="38" spans="1:4" x14ac:dyDescent="0.25">
      <c r="A38" s="8">
        <v>600700</v>
      </c>
      <c r="B38" s="8">
        <v>7103450</v>
      </c>
      <c r="C38" s="22">
        <v>1</v>
      </c>
      <c r="D38" s="15">
        <v>2016331</v>
      </c>
    </row>
    <row r="39" spans="1:4" x14ac:dyDescent="0.25">
      <c r="A39" s="8">
        <v>600700</v>
      </c>
      <c r="B39" s="8">
        <v>7103400</v>
      </c>
      <c r="C39" s="22">
        <v>0.7</v>
      </c>
      <c r="D39" s="15">
        <v>2016332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LilWaypo</vt:lpstr>
      <vt:lpstr>Sheet2</vt:lpstr>
      <vt:lpstr>Data4Maps</vt:lpstr>
      <vt:lpstr>LilDbaseAll</vt:lpstr>
      <vt:lpstr>Sheet4</vt:lpstr>
      <vt:lpstr>LilAsays</vt:lpstr>
      <vt:lpstr>StatisTable</vt:lpstr>
      <vt:lpstr>CorelCoeff</vt:lpstr>
      <vt:lpstr>Statistics</vt:lpstr>
      <vt:lpstr>Sheet1</vt:lpstr>
      <vt:lpstr>Lil4CheckE</vt:lpstr>
      <vt:lpstr>Lil4CheckWest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cp:lastPrinted>2018-03-14T17:40:37Z</cp:lastPrinted>
  <dcterms:created xsi:type="dcterms:W3CDTF">2016-09-12T18:52:58Z</dcterms:created>
  <dcterms:modified xsi:type="dcterms:W3CDTF">2020-03-31T04:18:57Z</dcterms:modified>
</cp:coreProperties>
</file>