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 (Longford Exploration)\Longford Exploration Team Folder\projects - clients\group ten\spy\geochem\trench\"/>
    </mc:Choice>
  </mc:AlternateContent>
  <xr:revisionPtr revIDLastSave="0" documentId="13_ncr:1_{0676F5C3-A7EA-4630-8CCC-1320FCF4D272}" xr6:coauthVersionLast="41" xr6:coauthVersionMax="41" xr10:uidLastSave="{00000000-0000-0000-0000-000000000000}"/>
  <bookViews>
    <workbookView xWindow="390" yWindow="390" windowWidth="24915" windowHeight="14940" xr2:uid="{F10B15C2-C7F4-4C8E-9705-42B056FFFAF2}"/>
  </bookViews>
  <sheets>
    <sheet name="Sheet1" sheetId="1" r:id="rId1"/>
  </sheets>
  <definedNames>
    <definedName name="_xlnm._FilterDatabase" localSheetId="0" hidden="1">Sheet1!$A$1:$AB$1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8" i="1" l="1"/>
  <c r="M29" i="1" s="1"/>
  <c r="M30" i="1" s="1"/>
  <c r="M26" i="1"/>
  <c r="M25" i="1"/>
  <c r="M14" i="1"/>
  <c r="M15" i="1" s="1"/>
  <c r="M16" i="1" s="1"/>
  <c r="M17" i="1" s="1"/>
  <c r="M18" i="1" s="1"/>
  <c r="M19" i="1" s="1"/>
  <c r="M20" i="1" s="1"/>
  <c r="M21" i="1" s="1"/>
  <c r="M22" i="1" s="1"/>
  <c r="M23" i="1" s="1"/>
  <c r="N4" i="1"/>
  <c r="N5" i="1"/>
  <c r="N6" i="1"/>
  <c r="N7" i="1"/>
  <c r="N8" i="1"/>
  <c r="N9" i="1"/>
  <c r="N10" i="1"/>
  <c r="N11" i="1"/>
  <c r="N12" i="1"/>
  <c r="N14" i="1"/>
  <c r="N15" i="1"/>
  <c r="N16" i="1"/>
  <c r="N17" i="1"/>
  <c r="N18" i="1"/>
  <c r="N19" i="1"/>
  <c r="N20" i="1"/>
  <c r="N21" i="1"/>
  <c r="N22" i="1"/>
  <c r="N23" i="1"/>
  <c r="N25" i="1"/>
  <c r="N26" i="1"/>
  <c r="N28" i="1"/>
  <c r="N29" i="1"/>
  <c r="N30" i="1"/>
  <c r="N32" i="1"/>
  <c r="N3" i="1"/>
  <c r="M3" i="1"/>
  <c r="M4" i="1" s="1"/>
  <c r="M5" i="1" s="1"/>
  <c r="M6" i="1" s="1"/>
  <c r="M7" i="1" s="1"/>
  <c r="M8" i="1" s="1"/>
  <c r="M9" i="1" s="1"/>
  <c r="M10" i="1" s="1"/>
  <c r="M11" i="1" s="1"/>
  <c r="M12" i="1" s="1"/>
</calcChain>
</file>

<file path=xl/sharedStrings.xml><?xml version="1.0" encoding="utf-8"?>
<sst xmlns="http://schemas.openxmlformats.org/spreadsheetml/2006/main" count="401" uniqueCount="106">
  <si>
    <t>Sample_ID</t>
  </si>
  <si>
    <t>Certificate_No</t>
  </si>
  <si>
    <t>mE_NAD83_26907</t>
  </si>
  <si>
    <t>mN_NAD83_26907</t>
  </si>
  <si>
    <t>Elevation_m</t>
  </si>
  <si>
    <t>Year</t>
  </si>
  <si>
    <t>Date</t>
  </si>
  <si>
    <t>Sampler</t>
  </si>
  <si>
    <t>Company</t>
  </si>
  <si>
    <t xml:space="preserve">Sample_Type </t>
  </si>
  <si>
    <t>Sample_Source</t>
  </si>
  <si>
    <t>Site_No</t>
  </si>
  <si>
    <t>Location</t>
  </si>
  <si>
    <t>Lithology</t>
  </si>
  <si>
    <t>Colour</t>
  </si>
  <si>
    <t>Alteration</t>
  </si>
  <si>
    <t>Alt Int</t>
  </si>
  <si>
    <t>Mineral_name</t>
  </si>
  <si>
    <t>Mineral_per</t>
  </si>
  <si>
    <t>Magnetism</t>
  </si>
  <si>
    <t>Grain_Size</t>
  </si>
  <si>
    <t>Structure</t>
  </si>
  <si>
    <t>Azimuth</t>
  </si>
  <si>
    <t>Dip</t>
  </si>
  <si>
    <t>Description</t>
  </si>
  <si>
    <t>WHI18000744</t>
  </si>
  <si>
    <t>GD/PL</t>
  </si>
  <si>
    <t>Group Ten</t>
  </si>
  <si>
    <t>Chip</t>
  </si>
  <si>
    <t>Subcrop</t>
  </si>
  <si>
    <t>Spy-6</t>
  </si>
  <si>
    <t>Peridotite</t>
  </si>
  <si>
    <t>black</t>
  </si>
  <si>
    <t>po+py</t>
  </si>
  <si>
    <t>tr</t>
  </si>
  <si>
    <t>Black to blue black fine grained peridotite, trace pyrrhotite, magnetic (2)</t>
  </si>
  <si>
    <t>Spy-7</t>
  </si>
  <si>
    <t>Spy-8</t>
  </si>
  <si>
    <t>Gabbro</t>
  </si>
  <si>
    <t>green</t>
  </si>
  <si>
    <t>serpentine</t>
  </si>
  <si>
    <t>waxy green medium grained gabbro, minor quartz carbonate veining</t>
  </si>
  <si>
    <t>Spy-9</t>
  </si>
  <si>
    <t>Spy-10</t>
  </si>
  <si>
    <t>qtz-carb</t>
  </si>
  <si>
    <t>Spy-11</t>
  </si>
  <si>
    <t>Black to blue black fine grained peridotite, trace pyrrhotite, talc coating, magnetic (2)</t>
  </si>
  <si>
    <t>Outcrop</t>
  </si>
  <si>
    <t>Spy-12</t>
  </si>
  <si>
    <t>lower Gabbro, waxy, green, fine to medium grained, chloritic, siltstone inclusions</t>
  </si>
  <si>
    <t>Spy-13</t>
  </si>
  <si>
    <t>Siltstone</t>
  </si>
  <si>
    <t>grey</t>
  </si>
  <si>
    <t>py</t>
  </si>
  <si>
    <t>orange weathering Siltstone at gabbro contact, quartz carbonate veining, limonite, heavily oxidized</t>
  </si>
  <si>
    <t>Spy-14</t>
  </si>
  <si>
    <t>Spy-15</t>
  </si>
  <si>
    <t>greenish Siltstone, quartz carbonate veining, orange weathering, heavily oxidized</t>
  </si>
  <si>
    <t>Spy-16</t>
  </si>
  <si>
    <t>greenish Siltstone, quartz carbonate veining, orange weathering, heavily oxidized, trace malachite</t>
  </si>
  <si>
    <t>Spy-17</t>
  </si>
  <si>
    <t>Spy-18</t>
  </si>
  <si>
    <t>Spy-19</t>
  </si>
  <si>
    <t>Spy-20</t>
  </si>
  <si>
    <t>Spy-21</t>
  </si>
  <si>
    <t>Spy-22</t>
  </si>
  <si>
    <t>Spy-23</t>
  </si>
  <si>
    <t>Spy-24</t>
  </si>
  <si>
    <t>Black to blue black fine grained peridotite, calcareous veins, trace pyrrhotite, magnetic (2)</t>
  </si>
  <si>
    <t>Spy-25</t>
  </si>
  <si>
    <t>Spy-26</t>
  </si>
  <si>
    <t>Black glassy fine grained peridotite, siltstone inclusions</t>
  </si>
  <si>
    <t>Spy-27</t>
  </si>
  <si>
    <t>po+py+cpy</t>
  </si>
  <si>
    <t>Orange weathering Siltstone at peridotite contact, quartz carbonate veining, limonite, heavily oxidized, trace malachite</t>
  </si>
  <si>
    <t>chip</t>
  </si>
  <si>
    <t>Spy-32</t>
  </si>
  <si>
    <t>qtz carb</t>
  </si>
  <si>
    <t>po</t>
  </si>
  <si>
    <t>Green gabbro, quartz carbonate veining, tr malachite</t>
  </si>
  <si>
    <t>Spy-33</t>
  </si>
  <si>
    <t>orange</t>
  </si>
  <si>
    <t>po+cpy</t>
  </si>
  <si>
    <t>Heavily oxidized siltstone at lower gabbro contact, orange black weathering, tr cpy, malachite and azurite, paleosol</t>
  </si>
  <si>
    <t>Spy-34</t>
  </si>
  <si>
    <t>Spy-36</t>
  </si>
  <si>
    <t>black fine grained peridotite, magneic (2)</t>
  </si>
  <si>
    <t>Spy-37</t>
  </si>
  <si>
    <t>dark green gabbro, magnetic (2)</t>
  </si>
  <si>
    <t>Spy-38</t>
  </si>
  <si>
    <t>dark green, fine to medium grained gabbro, magnetic (2)</t>
  </si>
  <si>
    <t>Spy-39</t>
  </si>
  <si>
    <t>epidote</t>
  </si>
  <si>
    <t>Spy-41</t>
  </si>
  <si>
    <t>carbonate</t>
  </si>
  <si>
    <t>black glassy peridotite, white weathering in part</t>
  </si>
  <si>
    <t>Spy-42</t>
  </si>
  <si>
    <t>orange weathering fine to medium grained gabbro</t>
  </si>
  <si>
    <t>From_m</t>
  </si>
  <si>
    <t>Trench no.</t>
  </si>
  <si>
    <t>T18-01</t>
  </si>
  <si>
    <t>T18-02</t>
  </si>
  <si>
    <t>T18-03</t>
  </si>
  <si>
    <t>T18-04</t>
  </si>
  <si>
    <t>T18-05</t>
  </si>
  <si>
    <t>To_m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</si>
</sst>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35CD5-5725-4FF2-8AE0-EE34AF6033B9}">
  <dimension ref="A1:AB32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4" sqref="B4"/>
    </sheetView>
  </sheetViews>
  <sheetFormatPr defaultRowHeight="15" x14ac:dyDescent="0.25"/>
  <cols>
    <col min="1" max="1" width="12.28515625" style="3" bestFit="1" customWidth="1"/>
    <col min="2" max="2" width="15.28515625" style="3" bestFit="1" customWidth="1"/>
    <col min="3" max="3" width="18.7109375" style="3" bestFit="1" customWidth="1"/>
    <col min="4" max="4" width="19.140625" style="3" bestFit="1" customWidth="1"/>
    <col min="5" max="5" width="13.7109375" style="3" bestFit="1" customWidth="1"/>
    <col min="6" max="6" width="6.85546875" style="3" bestFit="1" customWidth="1"/>
    <col min="7" max="7" width="7.140625" style="3" bestFit="1" customWidth="1"/>
    <col min="8" max="8" width="10.140625" style="3" bestFit="1" customWidth="1"/>
    <col min="9" max="9" width="11.28515625" style="3" bestFit="1" customWidth="1"/>
    <col min="10" max="10" width="15" style="3" bestFit="1" customWidth="1"/>
    <col min="11" max="11" width="16.28515625" style="3" bestFit="1" customWidth="1"/>
    <col min="12" max="12" width="9.7109375" style="3" bestFit="1" customWidth="1"/>
    <col min="13" max="13" width="12.28515625" style="3" bestFit="1" customWidth="1"/>
    <col min="14" max="14" width="10.28515625" style="4" bestFit="1" customWidth="1"/>
    <col min="15" max="15" width="8" style="4" bestFit="1" customWidth="1"/>
    <col min="16" max="16" width="10.42578125" style="3" bestFit="1" customWidth="1"/>
    <col min="17" max="17" width="11" style="3" bestFit="1" customWidth="1"/>
    <col min="18" max="18" width="8.7109375" style="3" bestFit="1" customWidth="1"/>
    <col min="19" max="19" width="11.5703125" style="3" bestFit="1" customWidth="1"/>
    <col min="20" max="20" width="8.28515625" style="3" bestFit="1" customWidth="1"/>
    <col min="21" max="21" width="15.5703125" style="3" bestFit="1" customWidth="1"/>
    <col min="22" max="22" width="13.42578125" style="3" bestFit="1" customWidth="1"/>
    <col min="23" max="23" width="12.7109375" style="3" bestFit="1" customWidth="1"/>
    <col min="24" max="24" width="11.85546875" style="3" bestFit="1" customWidth="1"/>
    <col min="25" max="25" width="11" style="3" bestFit="1" customWidth="1"/>
    <col min="26" max="26" width="10.28515625" style="3" bestFit="1" customWidth="1"/>
    <col min="27" max="27" width="6" style="3" bestFit="1" customWidth="1"/>
    <col min="28" max="28" width="99.140625" style="3" bestFit="1" customWidth="1"/>
    <col min="29" max="16384" width="9.140625" style="3"/>
  </cols>
  <sheetData>
    <row r="1" spans="1:2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99</v>
      </c>
      <c r="N1" s="2" t="s">
        <v>98</v>
      </c>
      <c r="O1" s="2" t="s">
        <v>105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1" t="s">
        <v>22</v>
      </c>
      <c r="AA1" s="1" t="s">
        <v>23</v>
      </c>
      <c r="AB1" s="1" t="s">
        <v>24</v>
      </c>
    </row>
    <row r="2" spans="1:28" x14ac:dyDescent="0.25">
      <c r="A2" s="3">
        <v>1318256</v>
      </c>
      <c r="B2" s="3" t="s">
        <v>25</v>
      </c>
      <c r="C2" s="3">
        <v>620499</v>
      </c>
      <c r="D2" s="3">
        <v>6781039</v>
      </c>
      <c r="F2" s="3">
        <v>2018</v>
      </c>
      <c r="G2" s="3">
        <v>43381</v>
      </c>
      <c r="H2" s="3" t="s">
        <v>26</v>
      </c>
      <c r="I2" s="3" t="s">
        <v>27</v>
      </c>
      <c r="J2" s="3" t="s">
        <v>28</v>
      </c>
      <c r="K2" s="3" t="s">
        <v>29</v>
      </c>
      <c r="L2" s="3" t="s">
        <v>30</v>
      </c>
      <c r="M2" s="3" t="s">
        <v>100</v>
      </c>
      <c r="N2" s="4">
        <v>0</v>
      </c>
      <c r="O2" s="4">
        <v>5</v>
      </c>
      <c r="Q2" s="3" t="s">
        <v>31</v>
      </c>
      <c r="R2" s="3" t="s">
        <v>32</v>
      </c>
      <c r="U2" s="3" t="s">
        <v>33</v>
      </c>
      <c r="V2" s="3" t="s">
        <v>34</v>
      </c>
      <c r="AB2" s="3" t="s">
        <v>35</v>
      </c>
    </row>
    <row r="3" spans="1:28" x14ac:dyDescent="0.25">
      <c r="A3" s="3">
        <v>1318257</v>
      </c>
      <c r="B3" s="3" t="s">
        <v>25</v>
      </c>
      <c r="C3" s="3">
        <v>620499</v>
      </c>
      <c r="D3" s="3">
        <v>6781043</v>
      </c>
      <c r="F3" s="3">
        <v>2018</v>
      </c>
      <c r="G3" s="3">
        <v>43381</v>
      </c>
      <c r="H3" s="3" t="s">
        <v>26</v>
      </c>
      <c r="I3" s="3" t="s">
        <v>27</v>
      </c>
      <c r="J3" s="3" t="s">
        <v>28</v>
      </c>
      <c r="K3" s="3" t="s">
        <v>29</v>
      </c>
      <c r="L3" s="3" t="s">
        <v>36</v>
      </c>
      <c r="M3" s="3" t="str">
        <f>M2</f>
        <v>T18-01</v>
      </c>
      <c r="N3" s="4">
        <f>O2</f>
        <v>5</v>
      </c>
      <c r="O3" s="4">
        <v>10</v>
      </c>
      <c r="Q3" s="3" t="s">
        <v>31</v>
      </c>
      <c r="R3" s="3" t="s">
        <v>32</v>
      </c>
      <c r="U3" s="3" t="s">
        <v>33</v>
      </c>
      <c r="V3" s="3" t="s">
        <v>34</v>
      </c>
      <c r="AB3" s="3" t="s">
        <v>35</v>
      </c>
    </row>
    <row r="4" spans="1:28" x14ac:dyDescent="0.25">
      <c r="A4" s="3">
        <v>1318258</v>
      </c>
      <c r="B4" s="3" t="s">
        <v>25</v>
      </c>
      <c r="C4" s="3">
        <v>620502</v>
      </c>
      <c r="D4" s="3">
        <v>6781048</v>
      </c>
      <c r="F4" s="3">
        <v>2018</v>
      </c>
      <c r="G4" s="3">
        <v>43381</v>
      </c>
      <c r="H4" s="3" t="s">
        <v>26</v>
      </c>
      <c r="I4" s="3" t="s">
        <v>27</v>
      </c>
      <c r="J4" s="3" t="s">
        <v>28</v>
      </c>
      <c r="K4" s="3" t="s">
        <v>29</v>
      </c>
      <c r="L4" s="3" t="s">
        <v>37</v>
      </c>
      <c r="M4" s="3" t="str">
        <f t="shared" ref="M4:M12" si="0">M3</f>
        <v>T18-01</v>
      </c>
      <c r="N4" s="4">
        <f t="shared" ref="N4:N32" si="1">O3</f>
        <v>10</v>
      </c>
      <c r="O4" s="4">
        <v>15</v>
      </c>
      <c r="Q4" s="3" t="s">
        <v>38</v>
      </c>
      <c r="R4" s="3" t="s">
        <v>39</v>
      </c>
      <c r="S4" s="3" t="s">
        <v>40</v>
      </c>
      <c r="U4" s="3" t="s">
        <v>33</v>
      </c>
      <c r="V4" s="3" t="s">
        <v>34</v>
      </c>
      <c r="AB4" s="3" t="s">
        <v>41</v>
      </c>
    </row>
    <row r="5" spans="1:28" x14ac:dyDescent="0.25">
      <c r="A5" s="3">
        <v>1318259</v>
      </c>
      <c r="B5" s="3" t="s">
        <v>25</v>
      </c>
      <c r="C5" s="3">
        <v>620503</v>
      </c>
      <c r="D5" s="3">
        <v>6781049</v>
      </c>
      <c r="F5" s="3">
        <v>2018</v>
      </c>
      <c r="G5" s="3">
        <v>43381</v>
      </c>
      <c r="H5" s="3" t="s">
        <v>26</v>
      </c>
      <c r="I5" s="3" t="s">
        <v>27</v>
      </c>
      <c r="J5" s="3" t="s">
        <v>28</v>
      </c>
      <c r="K5" s="3" t="s">
        <v>29</v>
      </c>
      <c r="L5" s="3" t="s">
        <v>42</v>
      </c>
      <c r="M5" s="3" t="str">
        <f t="shared" si="0"/>
        <v>T18-01</v>
      </c>
      <c r="N5" s="4">
        <f t="shared" si="1"/>
        <v>15</v>
      </c>
      <c r="O5" s="4">
        <v>20</v>
      </c>
      <c r="Q5" s="3" t="s">
        <v>38</v>
      </c>
      <c r="R5" s="3" t="s">
        <v>39</v>
      </c>
      <c r="S5" s="3" t="s">
        <v>40</v>
      </c>
      <c r="U5" s="3" t="s">
        <v>33</v>
      </c>
      <c r="V5" s="3" t="s">
        <v>34</v>
      </c>
      <c r="AB5" s="3" t="s">
        <v>41</v>
      </c>
    </row>
    <row r="6" spans="1:28" x14ac:dyDescent="0.25">
      <c r="A6" s="3">
        <v>1318260</v>
      </c>
      <c r="B6" s="3" t="s">
        <v>25</v>
      </c>
      <c r="C6" s="3">
        <v>620504</v>
      </c>
      <c r="D6" s="3">
        <v>6781054</v>
      </c>
      <c r="F6" s="3">
        <v>2018</v>
      </c>
      <c r="G6" s="3">
        <v>43381</v>
      </c>
      <c r="H6" s="3" t="s">
        <v>26</v>
      </c>
      <c r="I6" s="3" t="s">
        <v>27</v>
      </c>
      <c r="J6" s="3" t="s">
        <v>28</v>
      </c>
      <c r="K6" s="3" t="s">
        <v>29</v>
      </c>
      <c r="L6" s="3" t="s">
        <v>43</v>
      </c>
      <c r="M6" s="3" t="str">
        <f t="shared" si="0"/>
        <v>T18-01</v>
      </c>
      <c r="N6" s="4">
        <f t="shared" si="1"/>
        <v>20</v>
      </c>
      <c r="O6" s="4">
        <v>22</v>
      </c>
      <c r="Q6" s="3" t="s">
        <v>31</v>
      </c>
      <c r="R6" s="3" t="s">
        <v>32</v>
      </c>
      <c r="S6" s="3" t="s">
        <v>44</v>
      </c>
      <c r="U6" s="3" t="s">
        <v>33</v>
      </c>
      <c r="V6" s="3" t="s">
        <v>34</v>
      </c>
      <c r="AB6" s="3" t="s">
        <v>35</v>
      </c>
    </row>
    <row r="7" spans="1:28" x14ac:dyDescent="0.25">
      <c r="A7" s="3">
        <v>1318261</v>
      </c>
      <c r="B7" s="3" t="s">
        <v>25</v>
      </c>
      <c r="C7" s="3">
        <v>620505</v>
      </c>
      <c r="D7" s="3">
        <v>6781057</v>
      </c>
      <c r="F7" s="3">
        <v>2018</v>
      </c>
      <c r="G7" s="3">
        <v>43381</v>
      </c>
      <c r="H7" s="3" t="s">
        <v>26</v>
      </c>
      <c r="I7" s="3" t="s">
        <v>27</v>
      </c>
      <c r="J7" s="3" t="s">
        <v>28</v>
      </c>
      <c r="K7" s="3" t="s">
        <v>29</v>
      </c>
      <c r="L7" s="3" t="s">
        <v>45</v>
      </c>
      <c r="M7" s="3" t="str">
        <f t="shared" si="0"/>
        <v>T18-01</v>
      </c>
      <c r="N7" s="4">
        <f t="shared" si="1"/>
        <v>22</v>
      </c>
      <c r="O7" s="4">
        <v>24</v>
      </c>
      <c r="Q7" s="3" t="s">
        <v>31</v>
      </c>
      <c r="R7" s="3" t="s">
        <v>32</v>
      </c>
      <c r="S7" s="3" t="s">
        <v>40</v>
      </c>
      <c r="U7" s="3" t="s">
        <v>33</v>
      </c>
      <c r="V7" s="3" t="s">
        <v>34</v>
      </c>
      <c r="AB7" s="3" t="s">
        <v>46</v>
      </c>
    </row>
    <row r="8" spans="1:28" x14ac:dyDescent="0.25">
      <c r="A8" s="3">
        <v>1318262</v>
      </c>
      <c r="B8" s="3" t="s">
        <v>25</v>
      </c>
      <c r="C8" s="3">
        <v>620504</v>
      </c>
      <c r="D8" s="3">
        <v>6781055</v>
      </c>
      <c r="F8" s="3">
        <v>2018</v>
      </c>
      <c r="G8" s="3">
        <v>43381</v>
      </c>
      <c r="H8" s="3" t="s">
        <v>26</v>
      </c>
      <c r="I8" s="3" t="s">
        <v>27</v>
      </c>
      <c r="J8" s="3" t="s">
        <v>28</v>
      </c>
      <c r="K8" s="3" t="s">
        <v>47</v>
      </c>
      <c r="L8" s="3" t="s">
        <v>48</v>
      </c>
      <c r="M8" s="3" t="str">
        <f t="shared" si="0"/>
        <v>T18-01</v>
      </c>
      <c r="N8" s="4">
        <f t="shared" si="1"/>
        <v>24</v>
      </c>
      <c r="O8" s="4">
        <v>25</v>
      </c>
      <c r="Q8" s="3" t="s">
        <v>38</v>
      </c>
      <c r="R8" s="3" t="s">
        <v>39</v>
      </c>
      <c r="S8" s="3" t="s">
        <v>44</v>
      </c>
      <c r="U8" s="3" t="s">
        <v>33</v>
      </c>
      <c r="V8" s="3" t="s">
        <v>34</v>
      </c>
      <c r="AB8" s="3" t="s">
        <v>49</v>
      </c>
    </row>
    <row r="9" spans="1:28" x14ac:dyDescent="0.25">
      <c r="A9" s="3">
        <v>1318263</v>
      </c>
      <c r="B9" s="3" t="s">
        <v>25</v>
      </c>
      <c r="C9" s="3">
        <v>620505</v>
      </c>
      <c r="D9" s="3">
        <v>6781054</v>
      </c>
      <c r="F9" s="3">
        <v>2018</v>
      </c>
      <c r="G9" s="3">
        <v>43381</v>
      </c>
      <c r="H9" s="3" t="s">
        <v>26</v>
      </c>
      <c r="I9" s="3" t="s">
        <v>27</v>
      </c>
      <c r="J9" s="3" t="s">
        <v>28</v>
      </c>
      <c r="K9" s="3" t="s">
        <v>47</v>
      </c>
      <c r="L9" s="3" t="s">
        <v>50</v>
      </c>
      <c r="M9" s="3" t="str">
        <f t="shared" si="0"/>
        <v>T18-01</v>
      </c>
      <c r="N9" s="4">
        <f t="shared" si="1"/>
        <v>25</v>
      </c>
      <c r="O9" s="4">
        <v>26</v>
      </c>
      <c r="Q9" s="3" t="s">
        <v>51</v>
      </c>
      <c r="R9" s="3" t="s">
        <v>52</v>
      </c>
      <c r="S9" s="3" t="s">
        <v>44</v>
      </c>
      <c r="U9" s="3" t="s">
        <v>53</v>
      </c>
      <c r="V9" s="3" t="s">
        <v>34</v>
      </c>
      <c r="AB9" s="3" t="s">
        <v>54</v>
      </c>
    </row>
    <row r="10" spans="1:28" x14ac:dyDescent="0.25">
      <c r="A10" s="3">
        <v>1318264</v>
      </c>
      <c r="B10" s="3" t="s">
        <v>25</v>
      </c>
      <c r="C10" s="3">
        <v>620507</v>
      </c>
      <c r="D10" s="3">
        <v>6781055</v>
      </c>
      <c r="F10" s="3">
        <v>2018</v>
      </c>
      <c r="G10" s="3">
        <v>43381</v>
      </c>
      <c r="H10" s="3" t="s">
        <v>26</v>
      </c>
      <c r="I10" s="3" t="s">
        <v>27</v>
      </c>
      <c r="J10" s="3" t="s">
        <v>28</v>
      </c>
      <c r="K10" s="3" t="s">
        <v>47</v>
      </c>
      <c r="L10" s="3" t="s">
        <v>55</v>
      </c>
      <c r="M10" s="3" t="str">
        <f t="shared" si="0"/>
        <v>T18-01</v>
      </c>
      <c r="N10" s="4">
        <f t="shared" si="1"/>
        <v>26</v>
      </c>
      <c r="O10" s="4">
        <v>27</v>
      </c>
      <c r="Q10" s="3" t="s">
        <v>51</v>
      </c>
      <c r="R10" s="3" t="s">
        <v>52</v>
      </c>
      <c r="S10" s="3" t="s">
        <v>44</v>
      </c>
      <c r="U10" s="3" t="s">
        <v>53</v>
      </c>
      <c r="V10" s="3" t="s">
        <v>34</v>
      </c>
      <c r="AB10" s="3" t="s">
        <v>54</v>
      </c>
    </row>
    <row r="11" spans="1:28" x14ac:dyDescent="0.25">
      <c r="A11" s="3">
        <v>1318265</v>
      </c>
      <c r="B11" s="3" t="s">
        <v>25</v>
      </c>
      <c r="C11" s="3">
        <v>620505</v>
      </c>
      <c r="D11" s="3">
        <v>6781053</v>
      </c>
      <c r="F11" s="3">
        <v>2018</v>
      </c>
      <c r="G11" s="3">
        <v>43381</v>
      </c>
      <c r="H11" s="3" t="s">
        <v>26</v>
      </c>
      <c r="I11" s="3" t="s">
        <v>27</v>
      </c>
      <c r="J11" s="3" t="s">
        <v>28</v>
      </c>
      <c r="K11" s="3" t="s">
        <v>47</v>
      </c>
      <c r="L11" s="3" t="s">
        <v>56</v>
      </c>
      <c r="M11" s="3" t="str">
        <f t="shared" si="0"/>
        <v>T18-01</v>
      </c>
      <c r="N11" s="4">
        <f t="shared" si="1"/>
        <v>27</v>
      </c>
      <c r="O11" s="4">
        <v>28</v>
      </c>
      <c r="Q11" s="3" t="s">
        <v>51</v>
      </c>
      <c r="R11" s="3" t="s">
        <v>52</v>
      </c>
      <c r="S11" s="3" t="s">
        <v>44</v>
      </c>
      <c r="U11" s="3" t="s">
        <v>53</v>
      </c>
      <c r="V11" s="3" t="s">
        <v>34</v>
      </c>
      <c r="AB11" s="3" t="s">
        <v>57</v>
      </c>
    </row>
    <row r="12" spans="1:28" x14ac:dyDescent="0.25">
      <c r="A12" s="3">
        <v>1318266</v>
      </c>
      <c r="B12" s="3" t="s">
        <v>25</v>
      </c>
      <c r="C12" s="3">
        <v>620504</v>
      </c>
      <c r="D12" s="3">
        <v>6781051</v>
      </c>
      <c r="F12" s="3">
        <v>2018</v>
      </c>
      <c r="G12" s="3">
        <v>43381</v>
      </c>
      <c r="H12" s="3" t="s">
        <v>26</v>
      </c>
      <c r="I12" s="3" t="s">
        <v>27</v>
      </c>
      <c r="J12" s="3" t="s">
        <v>28</v>
      </c>
      <c r="K12" s="3" t="s">
        <v>47</v>
      </c>
      <c r="L12" s="3" t="s">
        <v>58</v>
      </c>
      <c r="M12" s="3" t="str">
        <f t="shared" si="0"/>
        <v>T18-01</v>
      </c>
      <c r="N12" s="4">
        <f t="shared" si="1"/>
        <v>28</v>
      </c>
      <c r="O12" s="4">
        <v>29</v>
      </c>
      <c r="Q12" s="3" t="s">
        <v>51</v>
      </c>
      <c r="R12" s="3" t="s">
        <v>52</v>
      </c>
      <c r="S12" s="3" t="s">
        <v>44</v>
      </c>
      <c r="U12" s="3" t="s">
        <v>53</v>
      </c>
      <c r="V12" s="3" t="s">
        <v>34</v>
      </c>
      <c r="AB12" s="3" t="s">
        <v>59</v>
      </c>
    </row>
    <row r="13" spans="1:28" x14ac:dyDescent="0.25">
      <c r="A13" s="3">
        <v>1318267</v>
      </c>
      <c r="B13" s="3" t="s">
        <v>25</v>
      </c>
      <c r="C13" s="3">
        <v>620514</v>
      </c>
      <c r="D13" s="3">
        <v>6780992</v>
      </c>
      <c r="F13" s="3">
        <v>2018</v>
      </c>
      <c r="G13" s="3">
        <v>43381</v>
      </c>
      <c r="H13" s="3" t="s">
        <v>26</v>
      </c>
      <c r="I13" s="3" t="s">
        <v>27</v>
      </c>
      <c r="J13" s="3" t="s">
        <v>28</v>
      </c>
      <c r="K13" s="3" t="s">
        <v>47</v>
      </c>
      <c r="L13" s="3" t="s">
        <v>60</v>
      </c>
      <c r="M13" s="3" t="s">
        <v>101</v>
      </c>
      <c r="N13" s="4">
        <v>0</v>
      </c>
      <c r="O13" s="4">
        <v>10</v>
      </c>
      <c r="Q13" s="3" t="s">
        <v>31</v>
      </c>
      <c r="R13" s="3" t="s">
        <v>32</v>
      </c>
      <c r="S13" s="3" t="s">
        <v>40</v>
      </c>
      <c r="U13" s="3" t="s">
        <v>33</v>
      </c>
      <c r="V13" s="3" t="s">
        <v>34</v>
      </c>
      <c r="AB13" s="3" t="s">
        <v>35</v>
      </c>
    </row>
    <row r="14" spans="1:28" x14ac:dyDescent="0.25">
      <c r="A14" s="3">
        <v>1318268</v>
      </c>
      <c r="B14" s="3" t="s">
        <v>25</v>
      </c>
      <c r="C14" s="3">
        <v>620521</v>
      </c>
      <c r="D14" s="3">
        <v>6780996</v>
      </c>
      <c r="F14" s="3">
        <v>2018</v>
      </c>
      <c r="G14" s="3">
        <v>43381</v>
      </c>
      <c r="H14" s="3" t="s">
        <v>26</v>
      </c>
      <c r="I14" s="3" t="s">
        <v>27</v>
      </c>
      <c r="J14" s="3" t="s">
        <v>28</v>
      </c>
      <c r="K14" s="3" t="s">
        <v>47</v>
      </c>
      <c r="L14" s="3" t="s">
        <v>61</v>
      </c>
      <c r="M14" s="3" t="str">
        <f>M13</f>
        <v>T18-02</v>
      </c>
      <c r="N14" s="4">
        <f t="shared" si="1"/>
        <v>10</v>
      </c>
      <c r="O14" s="4">
        <v>20</v>
      </c>
      <c r="Q14" s="3" t="s">
        <v>31</v>
      </c>
      <c r="R14" s="3" t="s">
        <v>32</v>
      </c>
      <c r="S14" s="3" t="s">
        <v>40</v>
      </c>
      <c r="U14" s="3" t="s">
        <v>33</v>
      </c>
      <c r="V14" s="3" t="s">
        <v>34</v>
      </c>
      <c r="AB14" s="3" t="s">
        <v>35</v>
      </c>
    </row>
    <row r="15" spans="1:28" x14ac:dyDescent="0.25">
      <c r="A15" s="3">
        <v>1318269</v>
      </c>
      <c r="B15" s="3" t="s">
        <v>25</v>
      </c>
      <c r="C15" s="3">
        <v>620526</v>
      </c>
      <c r="D15" s="3">
        <v>6780997</v>
      </c>
      <c r="F15" s="3">
        <v>2018</v>
      </c>
      <c r="G15" s="3">
        <v>43381</v>
      </c>
      <c r="H15" s="3" t="s">
        <v>26</v>
      </c>
      <c r="I15" s="3" t="s">
        <v>27</v>
      </c>
      <c r="J15" s="3" t="s">
        <v>28</v>
      </c>
      <c r="K15" s="3" t="s">
        <v>47</v>
      </c>
      <c r="L15" s="3" t="s">
        <v>62</v>
      </c>
      <c r="M15" s="3" t="str">
        <f t="shared" ref="M15:M23" si="2">M14</f>
        <v>T18-02</v>
      </c>
      <c r="N15" s="4">
        <f t="shared" si="1"/>
        <v>20</v>
      </c>
      <c r="O15" s="4">
        <v>30</v>
      </c>
      <c r="Q15" s="3" t="s">
        <v>31</v>
      </c>
      <c r="R15" s="3" t="s">
        <v>32</v>
      </c>
      <c r="S15" s="3" t="s">
        <v>40</v>
      </c>
      <c r="U15" s="3" t="s">
        <v>33</v>
      </c>
      <c r="V15" s="3" t="s">
        <v>34</v>
      </c>
      <c r="AB15" s="3" t="s">
        <v>35</v>
      </c>
    </row>
    <row r="16" spans="1:28" x14ac:dyDescent="0.25">
      <c r="A16" s="3">
        <v>1318270</v>
      </c>
      <c r="B16" s="3" t="s">
        <v>25</v>
      </c>
      <c r="C16" s="3">
        <v>620535</v>
      </c>
      <c r="D16" s="3">
        <v>6780997</v>
      </c>
      <c r="F16" s="3">
        <v>2018</v>
      </c>
      <c r="G16" s="3">
        <v>43381</v>
      </c>
      <c r="H16" s="3" t="s">
        <v>26</v>
      </c>
      <c r="I16" s="3" t="s">
        <v>27</v>
      </c>
      <c r="J16" s="3" t="s">
        <v>28</v>
      </c>
      <c r="K16" s="3" t="s">
        <v>47</v>
      </c>
      <c r="L16" s="3" t="s">
        <v>63</v>
      </c>
      <c r="M16" s="3" t="str">
        <f t="shared" si="2"/>
        <v>T18-02</v>
      </c>
      <c r="N16" s="4">
        <f t="shared" si="1"/>
        <v>30</v>
      </c>
      <c r="O16" s="4">
        <v>40</v>
      </c>
      <c r="Q16" s="3" t="s">
        <v>31</v>
      </c>
      <c r="R16" s="3" t="s">
        <v>32</v>
      </c>
      <c r="S16" s="3" t="s">
        <v>40</v>
      </c>
      <c r="U16" s="3" t="s">
        <v>33</v>
      </c>
      <c r="V16" s="3" t="s">
        <v>34</v>
      </c>
      <c r="AB16" s="3" t="s">
        <v>35</v>
      </c>
    </row>
    <row r="17" spans="1:28" x14ac:dyDescent="0.25">
      <c r="A17" s="3">
        <v>1318271</v>
      </c>
      <c r="B17" s="3" t="s">
        <v>25</v>
      </c>
      <c r="C17" s="3">
        <v>620550</v>
      </c>
      <c r="D17" s="3">
        <v>6780998</v>
      </c>
      <c r="F17" s="3">
        <v>2018</v>
      </c>
      <c r="G17" s="3">
        <v>43381</v>
      </c>
      <c r="H17" s="3" t="s">
        <v>26</v>
      </c>
      <c r="I17" s="3" t="s">
        <v>27</v>
      </c>
      <c r="J17" s="3" t="s">
        <v>28</v>
      </c>
      <c r="K17" s="3" t="s">
        <v>29</v>
      </c>
      <c r="L17" s="3" t="s">
        <v>64</v>
      </c>
      <c r="M17" s="3" t="str">
        <f t="shared" si="2"/>
        <v>T18-02</v>
      </c>
      <c r="N17" s="4">
        <f t="shared" si="1"/>
        <v>40</v>
      </c>
      <c r="O17" s="4">
        <v>50</v>
      </c>
      <c r="Q17" s="3" t="s">
        <v>31</v>
      </c>
      <c r="R17" s="3" t="s">
        <v>32</v>
      </c>
      <c r="S17" s="3" t="s">
        <v>40</v>
      </c>
      <c r="U17" s="3" t="s">
        <v>33</v>
      </c>
      <c r="V17" s="3" t="s">
        <v>34</v>
      </c>
      <c r="AB17" s="3" t="s">
        <v>35</v>
      </c>
    </row>
    <row r="18" spans="1:28" x14ac:dyDescent="0.25">
      <c r="A18" s="3">
        <v>1318272</v>
      </c>
      <c r="B18" s="3" t="s">
        <v>25</v>
      </c>
      <c r="C18" s="3">
        <v>620555</v>
      </c>
      <c r="D18" s="3">
        <v>6781001</v>
      </c>
      <c r="F18" s="3">
        <v>2018</v>
      </c>
      <c r="G18" s="3">
        <v>43381</v>
      </c>
      <c r="H18" s="3" t="s">
        <v>26</v>
      </c>
      <c r="I18" s="3" t="s">
        <v>27</v>
      </c>
      <c r="J18" s="3" t="s">
        <v>28</v>
      </c>
      <c r="K18" s="3" t="s">
        <v>29</v>
      </c>
      <c r="L18" s="3" t="s">
        <v>65</v>
      </c>
      <c r="M18" s="3" t="str">
        <f t="shared" si="2"/>
        <v>T18-02</v>
      </c>
      <c r="N18" s="4">
        <f t="shared" si="1"/>
        <v>50</v>
      </c>
      <c r="O18" s="4">
        <v>60</v>
      </c>
      <c r="Q18" s="3" t="s">
        <v>31</v>
      </c>
      <c r="R18" s="3" t="s">
        <v>32</v>
      </c>
      <c r="S18" s="3" t="s">
        <v>40</v>
      </c>
      <c r="U18" s="3" t="s">
        <v>33</v>
      </c>
      <c r="V18" s="3" t="s">
        <v>34</v>
      </c>
      <c r="AB18" s="3" t="s">
        <v>35</v>
      </c>
    </row>
    <row r="19" spans="1:28" x14ac:dyDescent="0.25">
      <c r="A19" s="3">
        <v>1318273</v>
      </c>
      <c r="B19" s="3" t="s">
        <v>25</v>
      </c>
      <c r="C19" s="3">
        <v>620560</v>
      </c>
      <c r="D19" s="3">
        <v>6780999</v>
      </c>
      <c r="F19" s="3">
        <v>2018</v>
      </c>
      <c r="G19" s="3">
        <v>43381</v>
      </c>
      <c r="H19" s="3" t="s">
        <v>26</v>
      </c>
      <c r="I19" s="3" t="s">
        <v>27</v>
      </c>
      <c r="J19" s="3" t="s">
        <v>28</v>
      </c>
      <c r="K19" s="3" t="s">
        <v>29</v>
      </c>
      <c r="L19" s="3" t="s">
        <v>66</v>
      </c>
      <c r="M19" s="3" t="str">
        <f t="shared" si="2"/>
        <v>T18-02</v>
      </c>
      <c r="N19" s="4">
        <f t="shared" si="1"/>
        <v>60</v>
      </c>
      <c r="O19" s="4">
        <v>70</v>
      </c>
      <c r="Q19" s="3" t="s">
        <v>31</v>
      </c>
      <c r="R19" s="3" t="s">
        <v>32</v>
      </c>
      <c r="S19" s="3" t="s">
        <v>40</v>
      </c>
      <c r="U19" s="3" t="s">
        <v>33</v>
      </c>
      <c r="V19" s="3" t="s">
        <v>34</v>
      </c>
      <c r="AB19" s="3" t="s">
        <v>35</v>
      </c>
    </row>
    <row r="20" spans="1:28" x14ac:dyDescent="0.25">
      <c r="A20" s="3">
        <v>1318274</v>
      </c>
      <c r="B20" s="3" t="s">
        <v>25</v>
      </c>
      <c r="C20" s="3">
        <v>620575</v>
      </c>
      <c r="D20" s="3">
        <v>6780998</v>
      </c>
      <c r="F20" s="3">
        <v>2018</v>
      </c>
      <c r="G20" s="3">
        <v>43381</v>
      </c>
      <c r="H20" s="3" t="s">
        <v>26</v>
      </c>
      <c r="I20" s="3" t="s">
        <v>27</v>
      </c>
      <c r="J20" s="3" t="s">
        <v>28</v>
      </c>
      <c r="K20" s="3" t="s">
        <v>29</v>
      </c>
      <c r="L20" s="3" t="s">
        <v>67</v>
      </c>
      <c r="M20" s="3" t="str">
        <f t="shared" si="2"/>
        <v>T18-02</v>
      </c>
      <c r="N20" s="4">
        <f t="shared" si="1"/>
        <v>70</v>
      </c>
      <c r="O20" s="4">
        <v>75</v>
      </c>
      <c r="Q20" s="3" t="s">
        <v>31</v>
      </c>
      <c r="R20" s="3" t="s">
        <v>32</v>
      </c>
      <c r="S20" s="3" t="s">
        <v>40</v>
      </c>
      <c r="U20" s="3" t="s">
        <v>33</v>
      </c>
      <c r="V20" s="3" t="s">
        <v>34</v>
      </c>
      <c r="AB20" s="3" t="s">
        <v>68</v>
      </c>
    </row>
    <row r="21" spans="1:28" x14ac:dyDescent="0.25">
      <c r="A21" s="3">
        <v>1318275</v>
      </c>
      <c r="B21" s="3" t="s">
        <v>25</v>
      </c>
      <c r="C21" s="3">
        <v>620580</v>
      </c>
      <c r="D21" s="3">
        <v>6781000</v>
      </c>
      <c r="F21" s="3">
        <v>2018</v>
      </c>
      <c r="G21" s="3">
        <v>43381</v>
      </c>
      <c r="H21" s="3" t="s">
        <v>26</v>
      </c>
      <c r="I21" s="3" t="s">
        <v>27</v>
      </c>
      <c r="J21" s="3" t="s">
        <v>28</v>
      </c>
      <c r="K21" s="3" t="s">
        <v>29</v>
      </c>
      <c r="L21" s="3" t="s">
        <v>69</v>
      </c>
      <c r="M21" s="3" t="str">
        <f t="shared" si="2"/>
        <v>T18-02</v>
      </c>
      <c r="N21" s="4">
        <f t="shared" si="1"/>
        <v>75</v>
      </c>
      <c r="O21" s="4">
        <v>80</v>
      </c>
      <c r="Q21" s="3" t="s">
        <v>31</v>
      </c>
      <c r="R21" s="3" t="s">
        <v>32</v>
      </c>
      <c r="S21" s="3" t="s">
        <v>40</v>
      </c>
      <c r="U21" s="3" t="s">
        <v>33</v>
      </c>
      <c r="V21" s="3" t="s">
        <v>34</v>
      </c>
      <c r="AB21" s="3" t="s">
        <v>35</v>
      </c>
    </row>
    <row r="22" spans="1:28" x14ac:dyDescent="0.25">
      <c r="A22" s="3">
        <v>1318276</v>
      </c>
      <c r="B22" s="3" t="s">
        <v>25</v>
      </c>
      <c r="C22" s="3">
        <v>620583</v>
      </c>
      <c r="D22" s="3">
        <v>6781004</v>
      </c>
      <c r="F22" s="3">
        <v>2018</v>
      </c>
      <c r="G22" s="3">
        <v>43381</v>
      </c>
      <c r="H22" s="3" t="s">
        <v>26</v>
      </c>
      <c r="I22" s="3" t="s">
        <v>27</v>
      </c>
      <c r="J22" s="3" t="s">
        <v>28</v>
      </c>
      <c r="K22" s="3" t="s">
        <v>47</v>
      </c>
      <c r="L22" s="3" t="s">
        <v>70</v>
      </c>
      <c r="M22" s="3" t="str">
        <f t="shared" si="2"/>
        <v>T18-02</v>
      </c>
      <c r="N22" s="4">
        <f t="shared" si="1"/>
        <v>80</v>
      </c>
      <c r="O22" s="4">
        <v>84</v>
      </c>
      <c r="Q22" s="3" t="s">
        <v>31</v>
      </c>
      <c r="R22" s="3" t="s">
        <v>32</v>
      </c>
      <c r="S22" s="3" t="s">
        <v>40</v>
      </c>
      <c r="U22" s="3" t="s">
        <v>33</v>
      </c>
      <c r="V22" s="3" t="s">
        <v>34</v>
      </c>
      <c r="AB22" s="3" t="s">
        <v>71</v>
      </c>
    </row>
    <row r="23" spans="1:28" x14ac:dyDescent="0.25">
      <c r="A23" s="3">
        <v>1318277</v>
      </c>
      <c r="B23" s="3" t="s">
        <v>25</v>
      </c>
      <c r="C23" s="3">
        <v>620585</v>
      </c>
      <c r="D23" s="3">
        <v>6780996</v>
      </c>
      <c r="F23" s="3">
        <v>2018</v>
      </c>
      <c r="G23" s="3">
        <v>43381</v>
      </c>
      <c r="H23" s="3" t="s">
        <v>26</v>
      </c>
      <c r="I23" s="3" t="s">
        <v>27</v>
      </c>
      <c r="J23" s="3" t="s">
        <v>28</v>
      </c>
      <c r="K23" s="3" t="s">
        <v>47</v>
      </c>
      <c r="L23" s="3" t="s">
        <v>72</v>
      </c>
      <c r="M23" s="3" t="str">
        <f t="shared" si="2"/>
        <v>T18-02</v>
      </c>
      <c r="N23" s="4">
        <f t="shared" si="1"/>
        <v>84</v>
      </c>
      <c r="O23" s="4">
        <v>86</v>
      </c>
      <c r="Q23" s="3" t="s">
        <v>51</v>
      </c>
      <c r="R23" s="3" t="s">
        <v>52</v>
      </c>
      <c r="S23" s="3" t="s">
        <v>44</v>
      </c>
      <c r="U23" s="3" t="s">
        <v>73</v>
      </c>
      <c r="V23" s="3" t="s">
        <v>34</v>
      </c>
      <c r="AB23" s="3" t="s">
        <v>74</v>
      </c>
    </row>
    <row r="24" spans="1:28" x14ac:dyDescent="0.25">
      <c r="A24" s="3">
        <v>1318282</v>
      </c>
      <c r="B24" s="3" t="s">
        <v>25</v>
      </c>
      <c r="C24" s="3">
        <v>620767</v>
      </c>
      <c r="D24" s="3">
        <v>6780649</v>
      </c>
      <c r="E24" s="3">
        <v>1659</v>
      </c>
      <c r="F24" s="3">
        <v>2018</v>
      </c>
      <c r="G24" s="3">
        <v>43412</v>
      </c>
      <c r="H24" s="3" t="s">
        <v>26</v>
      </c>
      <c r="I24" s="3" t="s">
        <v>27</v>
      </c>
      <c r="J24" s="3" t="s">
        <v>75</v>
      </c>
      <c r="K24" s="3" t="s">
        <v>29</v>
      </c>
      <c r="L24" s="3" t="s">
        <v>76</v>
      </c>
      <c r="M24" s="3" t="s">
        <v>102</v>
      </c>
      <c r="N24" s="4">
        <v>0</v>
      </c>
      <c r="O24" s="4">
        <v>2</v>
      </c>
      <c r="Q24" s="3" t="s">
        <v>38</v>
      </c>
      <c r="R24" s="3" t="s">
        <v>39</v>
      </c>
      <c r="S24" s="3" t="s">
        <v>77</v>
      </c>
      <c r="U24" s="3" t="s">
        <v>78</v>
      </c>
      <c r="V24" s="3">
        <v>2</v>
      </c>
      <c r="AB24" s="3" t="s">
        <v>79</v>
      </c>
    </row>
    <row r="25" spans="1:28" x14ac:dyDescent="0.25">
      <c r="A25" s="3">
        <v>1318283</v>
      </c>
      <c r="B25" s="3" t="s">
        <v>25</v>
      </c>
      <c r="C25" s="3">
        <v>620769</v>
      </c>
      <c r="D25" s="3">
        <v>6780651</v>
      </c>
      <c r="E25" s="3">
        <v>1657</v>
      </c>
      <c r="F25" s="3">
        <v>2018</v>
      </c>
      <c r="G25" s="3">
        <v>43412</v>
      </c>
      <c r="H25" s="3" t="s">
        <v>26</v>
      </c>
      <c r="I25" s="3" t="s">
        <v>27</v>
      </c>
      <c r="J25" s="3" t="s">
        <v>75</v>
      </c>
      <c r="K25" s="3" t="s">
        <v>29</v>
      </c>
      <c r="L25" s="3" t="s">
        <v>80</v>
      </c>
      <c r="M25" s="3" t="str">
        <f>M24</f>
        <v>T18-03</v>
      </c>
      <c r="N25" s="4">
        <f t="shared" si="1"/>
        <v>2</v>
      </c>
      <c r="O25" s="4">
        <v>4</v>
      </c>
      <c r="Q25" s="3" t="s">
        <v>51</v>
      </c>
      <c r="R25" s="3" t="s">
        <v>81</v>
      </c>
      <c r="S25" s="3" t="s">
        <v>77</v>
      </c>
      <c r="U25" s="3" t="s">
        <v>82</v>
      </c>
      <c r="V25" s="3">
        <v>2</v>
      </c>
      <c r="AB25" s="3" t="s">
        <v>83</v>
      </c>
    </row>
    <row r="26" spans="1:28" x14ac:dyDescent="0.25">
      <c r="A26" s="3">
        <v>1318284</v>
      </c>
      <c r="B26" s="3" t="s">
        <v>25</v>
      </c>
      <c r="C26" s="3">
        <v>620768</v>
      </c>
      <c r="D26" s="3">
        <v>6780651</v>
      </c>
      <c r="E26" s="3">
        <v>1655</v>
      </c>
      <c r="F26" s="3">
        <v>2018</v>
      </c>
      <c r="G26" s="3">
        <v>43412</v>
      </c>
      <c r="H26" s="3" t="s">
        <v>26</v>
      </c>
      <c r="I26" s="3" t="s">
        <v>27</v>
      </c>
      <c r="J26" s="3" t="s">
        <v>28</v>
      </c>
      <c r="K26" s="3" t="s">
        <v>29</v>
      </c>
      <c r="L26" s="3" t="s">
        <v>84</v>
      </c>
      <c r="M26" s="3" t="str">
        <f>M25</f>
        <v>T18-03</v>
      </c>
      <c r="N26" s="4">
        <f t="shared" si="1"/>
        <v>4</v>
      </c>
      <c r="O26" s="4">
        <v>6</v>
      </c>
      <c r="Q26" s="3" t="s">
        <v>51</v>
      </c>
      <c r="R26" s="3" t="s">
        <v>81</v>
      </c>
      <c r="S26" s="3" t="s">
        <v>77</v>
      </c>
      <c r="U26" s="3" t="s">
        <v>82</v>
      </c>
      <c r="V26" s="3">
        <v>2</v>
      </c>
      <c r="AB26" s="3" t="s">
        <v>83</v>
      </c>
    </row>
    <row r="27" spans="1:28" x14ac:dyDescent="0.25">
      <c r="A27" s="3">
        <v>1318286</v>
      </c>
      <c r="B27" s="3" t="s">
        <v>25</v>
      </c>
      <c r="C27" s="3">
        <v>620613</v>
      </c>
      <c r="D27" s="3">
        <v>6780723</v>
      </c>
      <c r="E27" s="3">
        <v>1657</v>
      </c>
      <c r="F27" s="3">
        <v>2018</v>
      </c>
      <c r="G27" s="3">
        <v>43412</v>
      </c>
      <c r="H27" s="3" t="s">
        <v>26</v>
      </c>
      <c r="I27" s="3" t="s">
        <v>27</v>
      </c>
      <c r="J27" s="3" t="s">
        <v>28</v>
      </c>
      <c r="K27" s="3" t="s">
        <v>29</v>
      </c>
      <c r="L27" s="3" t="s">
        <v>85</v>
      </c>
      <c r="M27" s="3" t="s">
        <v>103</v>
      </c>
      <c r="N27" s="4">
        <v>0</v>
      </c>
      <c r="O27" s="4">
        <v>10</v>
      </c>
      <c r="Q27" s="3" t="s">
        <v>31</v>
      </c>
      <c r="R27" s="3" t="s">
        <v>32</v>
      </c>
      <c r="S27" s="3" t="s">
        <v>40</v>
      </c>
      <c r="U27" s="3" t="s">
        <v>78</v>
      </c>
      <c r="V27" s="3" t="s">
        <v>34</v>
      </c>
      <c r="AB27" s="3" t="s">
        <v>86</v>
      </c>
    </row>
    <row r="28" spans="1:28" x14ac:dyDescent="0.25">
      <c r="A28" s="3">
        <v>1318287</v>
      </c>
      <c r="B28" s="3" t="s">
        <v>25</v>
      </c>
      <c r="C28" s="3">
        <v>620617</v>
      </c>
      <c r="D28" s="3">
        <v>6780730</v>
      </c>
      <c r="E28" s="3">
        <v>1558</v>
      </c>
      <c r="F28" s="3">
        <v>2018</v>
      </c>
      <c r="G28" s="3">
        <v>43412</v>
      </c>
      <c r="H28" s="3" t="s">
        <v>26</v>
      </c>
      <c r="I28" s="3" t="s">
        <v>27</v>
      </c>
      <c r="J28" s="3" t="s">
        <v>28</v>
      </c>
      <c r="K28" s="3" t="s">
        <v>29</v>
      </c>
      <c r="L28" s="3" t="s">
        <v>87</v>
      </c>
      <c r="M28" s="3" t="str">
        <f>M27</f>
        <v>T18-04</v>
      </c>
      <c r="N28" s="4">
        <f t="shared" si="1"/>
        <v>10</v>
      </c>
      <c r="O28" s="4">
        <v>20</v>
      </c>
      <c r="Q28" s="3" t="s">
        <v>38</v>
      </c>
      <c r="R28" s="3" t="s">
        <v>39</v>
      </c>
      <c r="S28" s="3" t="s">
        <v>77</v>
      </c>
      <c r="U28" s="3" t="s">
        <v>78</v>
      </c>
      <c r="V28" s="3" t="s">
        <v>34</v>
      </c>
      <c r="AB28" s="3" t="s">
        <v>88</v>
      </c>
    </row>
    <row r="29" spans="1:28" x14ac:dyDescent="0.25">
      <c r="A29" s="3">
        <v>1318288</v>
      </c>
      <c r="B29" s="3" t="s">
        <v>25</v>
      </c>
      <c r="C29" s="3">
        <v>620626</v>
      </c>
      <c r="D29" s="3">
        <v>6780737</v>
      </c>
      <c r="E29" s="3">
        <v>1559</v>
      </c>
      <c r="F29" s="3">
        <v>2018</v>
      </c>
      <c r="G29" s="3">
        <v>43412</v>
      </c>
      <c r="H29" s="3" t="s">
        <v>26</v>
      </c>
      <c r="I29" s="3" t="s">
        <v>27</v>
      </c>
      <c r="J29" s="3" t="s">
        <v>28</v>
      </c>
      <c r="K29" s="3" t="s">
        <v>29</v>
      </c>
      <c r="L29" s="3" t="s">
        <v>89</v>
      </c>
      <c r="M29" s="3" t="str">
        <f>M28</f>
        <v>T18-04</v>
      </c>
      <c r="N29" s="4">
        <f t="shared" si="1"/>
        <v>20</v>
      </c>
      <c r="O29" s="4">
        <v>30</v>
      </c>
      <c r="Q29" s="3" t="s">
        <v>38</v>
      </c>
      <c r="R29" s="3" t="s">
        <v>39</v>
      </c>
      <c r="S29" s="3" t="s">
        <v>77</v>
      </c>
      <c r="U29" s="3" t="s">
        <v>78</v>
      </c>
      <c r="V29" s="3" t="s">
        <v>34</v>
      </c>
      <c r="AB29" s="3" t="s">
        <v>90</v>
      </c>
    </row>
    <row r="30" spans="1:28" x14ac:dyDescent="0.25">
      <c r="A30" s="3">
        <v>1318289</v>
      </c>
      <c r="B30" s="3" t="s">
        <v>25</v>
      </c>
      <c r="C30" s="3">
        <v>620634</v>
      </c>
      <c r="D30" s="3">
        <v>6780740</v>
      </c>
      <c r="E30" s="3">
        <v>1562</v>
      </c>
      <c r="F30" s="3">
        <v>2018</v>
      </c>
      <c r="G30" s="3">
        <v>43412</v>
      </c>
      <c r="H30" s="3" t="s">
        <v>26</v>
      </c>
      <c r="I30" s="3" t="s">
        <v>27</v>
      </c>
      <c r="J30" s="3" t="s">
        <v>28</v>
      </c>
      <c r="K30" s="3" t="s">
        <v>29</v>
      </c>
      <c r="L30" s="3" t="s">
        <v>91</v>
      </c>
      <c r="M30" s="3" t="str">
        <f>M29</f>
        <v>T18-04</v>
      </c>
      <c r="N30" s="4">
        <f t="shared" si="1"/>
        <v>30</v>
      </c>
      <c r="O30" s="4">
        <v>35</v>
      </c>
      <c r="Q30" s="3" t="s">
        <v>38</v>
      </c>
      <c r="R30" s="3" t="s">
        <v>39</v>
      </c>
      <c r="S30" s="3" t="s">
        <v>92</v>
      </c>
      <c r="U30" s="3" t="s">
        <v>78</v>
      </c>
      <c r="V30" s="3" t="s">
        <v>34</v>
      </c>
      <c r="AB30" s="3" t="s">
        <v>90</v>
      </c>
    </row>
    <row r="31" spans="1:28" x14ac:dyDescent="0.25">
      <c r="A31" s="3">
        <v>1318291</v>
      </c>
      <c r="B31" s="3" t="s">
        <v>25</v>
      </c>
      <c r="C31" s="3">
        <v>620579</v>
      </c>
      <c r="D31" s="3">
        <v>6780932</v>
      </c>
      <c r="E31" s="3">
        <v>1472</v>
      </c>
      <c r="F31" s="3">
        <v>2018</v>
      </c>
      <c r="G31" s="3">
        <v>43412</v>
      </c>
      <c r="H31" s="3" t="s">
        <v>26</v>
      </c>
      <c r="I31" s="3" t="s">
        <v>27</v>
      </c>
      <c r="J31" s="3" t="s">
        <v>28</v>
      </c>
      <c r="K31" s="3" t="s">
        <v>29</v>
      </c>
      <c r="L31" s="3" t="s">
        <v>93</v>
      </c>
      <c r="M31" s="3" t="s">
        <v>104</v>
      </c>
      <c r="N31" s="4">
        <v>0</v>
      </c>
      <c r="O31" s="4">
        <v>4</v>
      </c>
      <c r="Q31" s="3" t="s">
        <v>31</v>
      </c>
      <c r="R31" s="3" t="s">
        <v>32</v>
      </c>
      <c r="S31" s="3" t="s">
        <v>94</v>
      </c>
      <c r="U31" s="3" t="s">
        <v>78</v>
      </c>
      <c r="V31" s="3" t="s">
        <v>34</v>
      </c>
      <c r="AB31" s="3" t="s">
        <v>95</v>
      </c>
    </row>
    <row r="32" spans="1:28" x14ac:dyDescent="0.25">
      <c r="A32" s="3">
        <v>1318292</v>
      </c>
      <c r="B32" s="3" t="s">
        <v>25</v>
      </c>
      <c r="C32" s="3">
        <v>620582</v>
      </c>
      <c r="D32" s="3">
        <v>6780938</v>
      </c>
      <c r="E32" s="3">
        <v>1468</v>
      </c>
      <c r="F32" s="3">
        <v>2018</v>
      </c>
      <c r="G32" s="3">
        <v>43412</v>
      </c>
      <c r="H32" s="3" t="s">
        <v>26</v>
      </c>
      <c r="I32" s="3" t="s">
        <v>27</v>
      </c>
      <c r="J32" s="3" t="s">
        <v>28</v>
      </c>
      <c r="K32" s="3" t="s">
        <v>29</v>
      </c>
      <c r="L32" s="3" t="s">
        <v>96</v>
      </c>
      <c r="M32" s="3" t="s">
        <v>104</v>
      </c>
      <c r="N32" s="4">
        <f t="shared" si="1"/>
        <v>4</v>
      </c>
      <c r="O32" s="4">
        <v>6</v>
      </c>
      <c r="Q32" s="3" t="s">
        <v>38</v>
      </c>
      <c r="R32" s="3" t="s">
        <v>39</v>
      </c>
      <c r="S32" s="3" t="s">
        <v>77</v>
      </c>
      <c r="U32" s="3" t="s">
        <v>78</v>
      </c>
      <c r="V32" s="3" t="s">
        <v>34</v>
      </c>
      <c r="AB32" s="3" t="s">
        <v>97</v>
      </c>
    </row>
  </sheetData>
  <autoFilter ref="A1:AB1" xr:uid="{D28E7749-208E-4DDD-9C36-27F8CE4110B6}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Longford</dc:creator>
  <cp:lastModifiedBy>Longford</cp:lastModifiedBy>
  <dcterms:created xsi:type="dcterms:W3CDTF">2019-03-25T20:12:43Z</dcterms:created>
  <dcterms:modified xsi:type="dcterms:W3CDTF">2019-03-25T20:47:08Z</dcterms:modified>
</cp:coreProperties>
</file>