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45" windowWidth="19320" windowHeight="11580" tabRatio="904" activeTab="10"/>
  </bookViews>
  <sheets>
    <sheet name="Cover" sheetId="35" r:id="rId1"/>
    <sheet name="Geo" sheetId="40"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1" r:id="rId12"/>
  </sheets>
  <definedNames>
    <definedName name="_xlnm.Print_Area" localSheetId="8">' Mag'!$A$1:$D$33</definedName>
    <definedName name="_xlnm.Print_Area" localSheetId="9">Box!$A$1:$C$50</definedName>
    <definedName name="_xlnm.Print_Area" localSheetId="2">Contact!$A$1:$C$39</definedName>
    <definedName name="_xlnm.Print_Area" localSheetId="0">Cover!$B$2:$Q$33</definedName>
    <definedName name="_xlnm.Print_Area" localSheetId="4">Density!$A$1:$U$37</definedName>
    <definedName name="_xlnm.Print_Area" localSheetId="7">'Primary Structure'!$A$1:$E$120</definedName>
    <definedName name="_xlnm.Print_Area" localSheetId="5">Sample!$A$1:$O$103</definedName>
    <definedName name="_xlnm.Print_Area" localSheetId="3">'Secondary Structure'!$A$1:$P$35</definedName>
    <definedName name="_xlnm.Print_Area" localSheetId="6">Tech!$A$1:$W$76</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F110" i="40" l="1"/>
  <c r="F106" i="40"/>
  <c r="F101" i="40"/>
  <c r="F96" i="40"/>
  <c r="F93" i="40"/>
  <c r="F90" i="40"/>
  <c r="F87" i="40"/>
  <c r="F84" i="40"/>
  <c r="F81" i="40"/>
  <c r="F78" i="40"/>
  <c r="F75" i="40"/>
  <c r="F70" i="40"/>
  <c r="F67" i="40"/>
  <c r="F62" i="40"/>
  <c r="F59" i="40"/>
  <c r="F55" i="40"/>
  <c r="F52" i="40"/>
  <c r="F49" i="40"/>
  <c r="F46" i="40"/>
  <c r="F43" i="40"/>
  <c r="F40" i="40"/>
  <c r="F37" i="40"/>
  <c r="F34" i="40"/>
  <c r="F32" i="40"/>
  <c r="F29" i="40"/>
  <c r="F25" i="40"/>
  <c r="F22" i="40"/>
  <c r="F20" i="40"/>
  <c r="F17" i="40"/>
  <c r="F14" i="40"/>
  <c r="F11" i="40"/>
  <c r="C7" i="40"/>
  <c r="C9" i="40"/>
  <c r="C65" i="40"/>
  <c r="C72" i="40"/>
  <c r="C104" i="40"/>
  <c r="C108" i="40"/>
  <c r="H7" i="29"/>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F7" i="29"/>
  <c r="F8"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65" i="29"/>
  <c r="F66" i="29"/>
  <c r="F67" i="29"/>
  <c r="D18" i="35" l="1"/>
  <c r="D20" i="35"/>
  <c r="D21" i="35"/>
  <c r="D22" i="35"/>
  <c r="D23" i="35"/>
  <c r="D17" i="35"/>
  <c r="E86" i="41" l="1"/>
  <c r="E85" i="41"/>
  <c r="E84" i="41"/>
  <c r="E83" i="41"/>
  <c r="E82" i="41"/>
  <c r="E81" i="41"/>
  <c r="E80" i="41"/>
  <c r="E79" i="41"/>
  <c r="E78" i="41"/>
  <c r="E77" i="41"/>
  <c r="E76" i="41"/>
  <c r="E75" i="41"/>
  <c r="E74" i="41"/>
  <c r="E73" i="41"/>
  <c r="E72" i="41"/>
  <c r="E71" i="41"/>
  <c r="E70" i="41"/>
  <c r="E69" i="41"/>
  <c r="E68" i="41"/>
  <c r="E67" i="41"/>
  <c r="E66" i="41"/>
  <c r="E65" i="41"/>
  <c r="E64" i="41"/>
  <c r="E63" i="41"/>
  <c r="E62" i="41"/>
  <c r="E61" i="41"/>
  <c r="E60" i="41"/>
  <c r="E59" i="41"/>
  <c r="E58" i="41"/>
  <c r="E57" i="41"/>
  <c r="E56" i="41"/>
  <c r="E55" i="41"/>
  <c r="E54" i="41"/>
  <c r="E53" i="41"/>
  <c r="E52" i="41"/>
  <c r="E51" i="41"/>
  <c r="E50" i="41"/>
  <c r="E49" i="41"/>
  <c r="E48" i="41"/>
  <c r="E47" i="41"/>
  <c r="E46" i="41"/>
  <c r="E45" i="41"/>
  <c r="E44" i="41"/>
  <c r="E43" i="41"/>
  <c r="E42" i="41"/>
  <c r="E41" i="41"/>
  <c r="E40" i="41"/>
  <c r="E39" i="41"/>
  <c r="E38" i="41"/>
  <c r="E37" i="41"/>
  <c r="E36" i="41"/>
  <c r="E35" i="41"/>
  <c r="E34" i="41"/>
  <c r="E33" i="41"/>
  <c r="E32" i="41"/>
  <c r="E31" i="41"/>
  <c r="E30" i="41"/>
  <c r="E29" i="41"/>
  <c r="E28" i="41"/>
  <c r="E27" i="41"/>
  <c r="E26" i="41"/>
  <c r="E25" i="41"/>
  <c r="E24" i="41"/>
  <c r="E23" i="41"/>
  <c r="E22" i="41"/>
  <c r="E21" i="41"/>
  <c r="E20" i="41"/>
  <c r="E19" i="41"/>
  <c r="E18" i="41"/>
  <c r="E17" i="41"/>
  <c r="E16" i="41"/>
  <c r="E15" i="41"/>
  <c r="E14" i="41"/>
  <c r="E13" i="41"/>
  <c r="E12" i="41"/>
  <c r="E11" i="41"/>
  <c r="E10" i="41"/>
  <c r="E9" i="41"/>
  <c r="E8" i="41"/>
  <c r="E7" i="41"/>
  <c r="E6" i="41"/>
  <c r="E5" i="41"/>
  <c r="F6" i="7" l="1"/>
  <c r="F7" i="7"/>
  <c r="F9" i="7"/>
  <c r="F10" i="7"/>
  <c r="F11" i="7"/>
  <c r="F13" i="7"/>
  <c r="F14" i="7"/>
  <c r="F15" i="7"/>
  <c r="F16" i="7"/>
  <c r="F17" i="7"/>
  <c r="F18" i="7"/>
  <c r="F19" i="7"/>
  <c r="F20" i="7"/>
  <c r="F21" i="7"/>
  <c r="F22" i="7"/>
  <c r="F23" i="7"/>
  <c r="F24" i="7"/>
  <c r="F25" i="7"/>
  <c r="F26" i="7"/>
  <c r="F27" i="7"/>
  <c r="F29" i="7"/>
  <c r="F30" i="7"/>
  <c r="F31" i="7"/>
  <c r="F32" i="7"/>
  <c r="F33" i="7"/>
  <c r="F34" i="7"/>
  <c r="F35" i="7"/>
  <c r="F36" i="7"/>
  <c r="F37" i="7"/>
  <c r="F38" i="7"/>
  <c r="F40" i="7"/>
  <c r="F42" i="7"/>
  <c r="F43" i="7"/>
  <c r="F44" i="7"/>
  <c r="F45" i="7"/>
  <c r="F46" i="7"/>
  <c r="F48" i="7"/>
  <c r="F49" i="7"/>
  <c r="F50" i="7"/>
  <c r="F51" i="7"/>
  <c r="F52" i="7"/>
  <c r="F54" i="7"/>
  <c r="F55" i="7"/>
  <c r="F56" i="7"/>
  <c r="F57" i="7"/>
  <c r="F59" i="7"/>
  <c r="F60" i="7"/>
  <c r="F61" i="7"/>
  <c r="F62" i="7"/>
  <c r="F63" i="7"/>
  <c r="F64" i="7"/>
  <c r="F65" i="7"/>
  <c r="F66" i="7"/>
  <c r="F67" i="7"/>
  <c r="F68" i="7"/>
  <c r="F69" i="7"/>
  <c r="F70" i="7"/>
  <c r="F72" i="7"/>
  <c r="F73" i="7"/>
  <c r="F74" i="7"/>
  <c r="F75" i="7"/>
  <c r="F77" i="7"/>
  <c r="F78" i="7"/>
  <c r="F79" i="7"/>
  <c r="F80" i="7"/>
  <c r="F81" i="7"/>
  <c r="F83" i="7"/>
  <c r="F84" i="7"/>
  <c r="F86" i="7"/>
  <c r="F87" i="7"/>
  <c r="F88" i="7"/>
  <c r="F89" i="7"/>
  <c r="F90" i="7"/>
  <c r="F91" i="7"/>
  <c r="F92" i="7"/>
  <c r="F93" i="7"/>
  <c r="F94" i="7"/>
  <c r="F95" i="7"/>
  <c r="F97" i="7"/>
  <c r="F98" i="7"/>
  <c r="F99" i="7"/>
  <c r="F100" i="7"/>
  <c r="F101" i="7"/>
  <c r="F102" i="7"/>
  <c r="C6" i="7"/>
  <c r="C7" i="7"/>
  <c r="C9" i="7"/>
  <c r="C10" i="7"/>
  <c r="C11" i="7"/>
  <c r="C13" i="7"/>
  <c r="C14" i="7"/>
  <c r="C15" i="7"/>
  <c r="C16" i="7"/>
  <c r="C17" i="7"/>
  <c r="C18" i="7"/>
  <c r="C19" i="7"/>
  <c r="C20" i="7"/>
  <c r="C21" i="7"/>
  <c r="C22" i="7"/>
  <c r="C23" i="7"/>
  <c r="C24" i="7"/>
  <c r="C25" i="7"/>
  <c r="C26" i="7"/>
  <c r="C27" i="7"/>
  <c r="C29" i="7"/>
  <c r="C30" i="7"/>
  <c r="C31" i="7"/>
  <c r="C32" i="7"/>
  <c r="C33" i="7"/>
  <c r="C34" i="7"/>
  <c r="C35" i="7"/>
  <c r="C36" i="7"/>
  <c r="C37" i="7"/>
  <c r="C38" i="7"/>
  <c r="C40" i="7"/>
  <c r="C42" i="7"/>
  <c r="C43" i="7"/>
  <c r="C44" i="7"/>
  <c r="C45" i="7"/>
  <c r="C46" i="7"/>
  <c r="C48" i="7"/>
  <c r="C49" i="7"/>
  <c r="C50" i="7"/>
  <c r="C51" i="7"/>
  <c r="C52" i="7"/>
  <c r="C54" i="7"/>
  <c r="C55" i="7"/>
  <c r="C56" i="7"/>
  <c r="C57" i="7"/>
  <c r="C59" i="7"/>
  <c r="C60" i="7"/>
  <c r="C61" i="7"/>
  <c r="C62" i="7"/>
  <c r="C63" i="7"/>
  <c r="C64" i="7"/>
  <c r="C65" i="7"/>
  <c r="C66" i="7"/>
  <c r="C67" i="7"/>
  <c r="C68" i="7"/>
  <c r="C69" i="7"/>
  <c r="C70" i="7"/>
  <c r="C72" i="7"/>
  <c r="C73" i="7"/>
  <c r="C74" i="7"/>
  <c r="C75" i="7"/>
  <c r="C77" i="7"/>
  <c r="C78" i="7"/>
  <c r="C79" i="7"/>
  <c r="C80" i="7"/>
  <c r="C81" i="7"/>
  <c r="C83" i="7"/>
  <c r="C84" i="7"/>
  <c r="C86" i="7"/>
  <c r="C87" i="7"/>
  <c r="C88" i="7"/>
  <c r="C89" i="7"/>
  <c r="C90" i="7"/>
  <c r="C91" i="7"/>
  <c r="C92" i="7"/>
  <c r="C93" i="7"/>
  <c r="C94" i="7"/>
  <c r="C95" i="7"/>
  <c r="C97" i="7"/>
  <c r="C98" i="7"/>
  <c r="C99" i="7"/>
  <c r="C100" i="7"/>
  <c r="C101" i="7"/>
  <c r="C102" i="7"/>
  <c r="C7" i="29" l="1"/>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5" i="7" l="1"/>
  <c r="F5" i="7" s="1"/>
  <c r="S6" i="8"/>
  <c r="R6" i="8"/>
  <c r="C6" i="29"/>
  <c r="F6" i="29" s="1"/>
  <c r="H6" i="29" l="1"/>
</calcChain>
</file>

<file path=xl/sharedStrings.xml><?xml version="1.0" encoding="utf-8"?>
<sst xmlns="http://schemas.openxmlformats.org/spreadsheetml/2006/main" count="2176" uniqueCount="443">
  <si>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</si>
  <si>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</si>
  <si>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</si>
  <si>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</si>
  <si>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</si>
  <si>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</si>
  <si>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</si>
  <si>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</si>
  <si>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</si>
  <si>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</si>
  <si>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</si>
  <si>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</si>
  <si>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</si>
  <si>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</si>
  <si>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</si>
  <si>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</si>
  <si>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</si>
  <si>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</si>
  <si>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</si>
  <si>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</si>
  <si>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</si>
  <si>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</si>
  <si>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</si>
  <si>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</si>
  <si>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</si>
  <si>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</si>
  <si>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</si>
  <si>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</si>
  <si>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</si>
  <si>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</si>
  <si>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</si>
  <si>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</si>
  <si>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</si>
  <si>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</si>
  <si>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</si>
  <si>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</si>
  <si>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</si>
  <si>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</si>
  <si>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</si>
  <si>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</si>
  <si>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</si>
  <si>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</si>
  <si>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</si>
  <si>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</si>
  <si>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</si>
  <si>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</si>
  <si>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</si>
  <si>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</si>
  <si>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</si>
  <si>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</si>
  <si>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</si>
  <si>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</si>
  <si>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</si>
  <si>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</si>
  <si>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</si>
  <si>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</si>
  <si>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</si>
  <si>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</si>
  <si>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</si>
  <si>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</si>
  <si>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</si>
  <si>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</si>
  <si>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</si>
  <si>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</si>
  <si>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</si>
  <si>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</si>
  <si>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</si>
  <si>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</si>
  <si>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</si>
  <si>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</si>
  <si>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</si>
  <si>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</si>
  <si>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</si>
  <si>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</si>
  <si>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</si>
  <si>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</si>
  <si>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</si>
  <si>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</si>
  <si>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</si>
  <si>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</si>
  <si>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</si>
  <si>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</si>
  <si>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</si>
  <si>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Logger Name:                                                                                  Date:</t>
  </si>
  <si>
    <t>Date:</t>
  </si>
  <si>
    <t>Recovery (%)</t>
  </si>
  <si>
    <t>RQD (%)</t>
  </si>
  <si>
    <t>Density</t>
  </si>
  <si>
    <t>Specific Gravity</t>
  </si>
  <si>
    <t>Au (g/t)</t>
  </si>
  <si>
    <t>Ag (g/t)</t>
  </si>
  <si>
    <t>As (ppm)</t>
  </si>
  <si>
    <t>1° Structure Type</t>
  </si>
  <si>
    <t>Angle (TCA)</t>
  </si>
  <si>
    <t>Reduced at:</t>
  </si>
  <si>
    <t>Gouge Width (mm)</t>
  </si>
  <si>
    <t>Freq (m)</t>
  </si>
  <si>
    <t>Sample Weight (kg)</t>
  </si>
  <si>
    <t>Hole:  CE-12-17</t>
  </si>
  <si>
    <t>Tech Name:   Mark Alban</t>
  </si>
  <si>
    <t>EOH</t>
  </si>
  <si>
    <t>3S</t>
  </si>
  <si>
    <t>2S</t>
  </si>
  <si>
    <t>4S</t>
  </si>
  <si>
    <t>2W</t>
  </si>
  <si>
    <t>1W</t>
  </si>
  <si>
    <t>3W</t>
  </si>
  <si>
    <t>inf</t>
  </si>
  <si>
    <t>3R</t>
  </si>
  <si>
    <t>2R</t>
  </si>
  <si>
    <t>rubbly sections</t>
  </si>
  <si>
    <t>4W</t>
  </si>
  <si>
    <t>OVB</t>
  </si>
  <si>
    <t>Hole:  CE-12-17</t>
    <phoneticPr fontId="0" type="noConversion"/>
  </si>
  <si>
    <t>Logger Name: H. Friday</t>
    <phoneticPr fontId="0" type="noConversion"/>
  </si>
  <si>
    <t>OVB</t>
    <phoneticPr fontId="0" type="noConversion"/>
  </si>
  <si>
    <t>DST</t>
    <phoneticPr fontId="0" type="noConversion"/>
  </si>
  <si>
    <t>FG</t>
    <phoneticPr fontId="0" type="noConversion"/>
  </si>
  <si>
    <t>MD</t>
    <phoneticPr fontId="0" type="noConversion"/>
  </si>
  <si>
    <t>GY</t>
    <phoneticPr fontId="0" type="noConversion"/>
  </si>
  <si>
    <t>BX</t>
    <phoneticPr fontId="0" type="noConversion"/>
  </si>
  <si>
    <t>LT</t>
    <phoneticPr fontId="0" type="noConversion"/>
  </si>
  <si>
    <t>TN</t>
    <phoneticPr fontId="0" type="noConversion"/>
  </si>
  <si>
    <t>GY</t>
    <phoneticPr fontId="0" type="noConversion"/>
  </si>
  <si>
    <t>TN</t>
    <phoneticPr fontId="0" type="noConversion"/>
  </si>
  <si>
    <t>BD</t>
    <phoneticPr fontId="0" type="noConversion"/>
  </si>
  <si>
    <t>FG</t>
    <phoneticPr fontId="0" type="noConversion"/>
  </si>
  <si>
    <t>LT</t>
    <phoneticPr fontId="0" type="noConversion"/>
  </si>
  <si>
    <t>MD</t>
    <phoneticPr fontId="0" type="noConversion"/>
  </si>
  <si>
    <t>MO</t>
    <phoneticPr fontId="0" type="noConversion"/>
  </si>
  <si>
    <t>BN</t>
    <phoneticPr fontId="0" type="noConversion"/>
  </si>
  <si>
    <t>RB</t>
    <phoneticPr fontId="0" type="noConversion"/>
  </si>
  <si>
    <t>LT</t>
    <phoneticPr fontId="0" type="noConversion"/>
  </si>
  <si>
    <t>BLE</t>
    <phoneticPr fontId="0" type="noConversion"/>
  </si>
  <si>
    <t>GY</t>
    <phoneticPr fontId="0" type="noConversion"/>
  </si>
  <si>
    <t>FX</t>
    <phoneticPr fontId="0" type="noConversion"/>
  </si>
  <si>
    <t>TN</t>
    <phoneticPr fontId="0" type="noConversion"/>
  </si>
  <si>
    <t>GO</t>
    <phoneticPr fontId="0" type="noConversion"/>
  </si>
  <si>
    <t>BN</t>
    <phoneticPr fontId="0" type="noConversion"/>
  </si>
  <si>
    <t>MO</t>
    <phoneticPr fontId="0" type="noConversion"/>
  </si>
  <si>
    <t>TN</t>
    <phoneticPr fontId="0" type="noConversion"/>
  </si>
  <si>
    <t>FG</t>
    <phoneticPr fontId="0" type="noConversion"/>
  </si>
  <si>
    <t>DK</t>
    <phoneticPr fontId="0" type="noConversion"/>
  </si>
  <si>
    <t>SLT</t>
    <phoneticPr fontId="0" type="noConversion"/>
  </si>
  <si>
    <t>vFG</t>
    <phoneticPr fontId="0" type="noConversion"/>
  </si>
  <si>
    <t>OL</t>
    <phoneticPr fontId="0" type="noConversion"/>
  </si>
  <si>
    <t>MR</t>
    <phoneticPr fontId="0" type="noConversion"/>
  </si>
  <si>
    <t>GN</t>
    <phoneticPr fontId="0" type="noConversion"/>
  </si>
  <si>
    <t>NE</t>
    <phoneticPr fontId="0" type="noConversion"/>
  </si>
  <si>
    <t>TN</t>
    <phoneticPr fontId="0" type="noConversion"/>
  </si>
  <si>
    <t>Medium brown to tan bedded siltstone. Interval moderate rubble. A few dark brown/grey stringers throughout. Moderate pervasive oxidation.</t>
    <phoneticPr fontId="0" type="noConversion"/>
  </si>
  <si>
    <t>SH</t>
    <phoneticPr fontId="0" type="noConversion"/>
  </si>
  <si>
    <t>CLY</t>
    <phoneticPr fontId="0" type="noConversion"/>
  </si>
  <si>
    <t>QGT</t>
    <phoneticPr fontId="0" type="noConversion"/>
  </si>
  <si>
    <t>DST</t>
  </si>
  <si>
    <t>Bedded to solution collapse breccia dolostone with silty beds throughout.</t>
  </si>
  <si>
    <t>Interbedded siltstone and quartz grit.</t>
  </si>
  <si>
    <t>SLT</t>
  </si>
  <si>
    <t>Interbedded maroon, green/turqoise and tan siltstone.</t>
  </si>
  <si>
    <t>Interbedded siltstone and quartz sand.</t>
  </si>
  <si>
    <t>QGT</t>
  </si>
  <si>
    <t>Quartz sand/grit.</t>
  </si>
  <si>
    <t>Bedded to solution collapse breccia dolostone with</t>
  </si>
  <si>
    <t>VN</t>
  </si>
  <si>
    <t>-</t>
  </si>
  <si>
    <t>GO/RBL</t>
  </si>
  <si>
    <t>Dark grey very fine grained grit to gouge - sharp contact into surrounding dolostone.</t>
  </si>
  <si>
    <t>RBL</t>
  </si>
  <si>
    <t>Rubble to grit. See log.</t>
  </si>
  <si>
    <t>Thick, white calcite vein.</t>
  </si>
  <si>
    <t>VN/BX</t>
  </si>
  <si>
    <t>Calcite breccia vein. Brecciated dolostone clasts throughout - angular to subangular.</t>
  </si>
  <si>
    <t>5cm thick planar white calcite vein with angular dolostone clasts thorughout.</t>
  </si>
  <si>
    <t>Thick white calcite vein generating dolostone breccia - angular dolostone clasts throughout.</t>
  </si>
  <si>
    <t>Rubble zone. See log.</t>
  </si>
  <si>
    <t>GO</t>
  </si>
  <si>
    <t>Gouge to grit zone. Fault. See log.</t>
  </si>
  <si>
    <t>RBL/GO</t>
  </si>
  <si>
    <t>Ruble to grit to gouge zone. See log.</t>
  </si>
  <si>
    <t>Light peach to mid-grey quartz-dolomite vein. Oxide stringers throughout.</t>
  </si>
  <si>
    <t>Rubble to grit to gouge. See log.</t>
  </si>
  <si>
    <t>VT</t>
  </si>
  <si>
    <t>25 to 45</t>
  </si>
  <si>
    <t>5-10mm thick quartz-dolomite veins/floods. Random edges into siltstone. Quartz is a light-milky grey and dolomite is a milky white to peach colour.</t>
  </si>
  <si>
    <t>0.5-1.5cm thick quartz-dolomite veins. Often undulatory with sharp contacts.</t>
  </si>
  <si>
    <t>Hole: CE-12-17</t>
  </si>
  <si>
    <t>BX</t>
  </si>
  <si>
    <t>CLY</t>
  </si>
  <si>
    <t>BD</t>
  </si>
  <si>
    <t>M400610</t>
  </si>
  <si>
    <t>M400611</t>
  </si>
  <si>
    <t>M400612</t>
  </si>
  <si>
    <t>M400613</t>
  </si>
  <si>
    <t>M400614</t>
  </si>
  <si>
    <t>M400615</t>
  </si>
  <si>
    <t>M400616</t>
  </si>
  <si>
    <t>M400617</t>
  </si>
  <si>
    <t>M400618</t>
  </si>
  <si>
    <t>M400619</t>
  </si>
  <si>
    <t>M400620</t>
  </si>
  <si>
    <t>M400621</t>
  </si>
  <si>
    <t>M400622</t>
  </si>
  <si>
    <t>M400623</t>
  </si>
  <si>
    <t>M400624</t>
  </si>
  <si>
    <t>M400625</t>
  </si>
  <si>
    <t>M400626</t>
  </si>
  <si>
    <t>M400627</t>
  </si>
  <si>
    <t>M400628</t>
  </si>
  <si>
    <t>M400629</t>
  </si>
  <si>
    <t>M400630</t>
  </si>
  <si>
    <t>M400631</t>
  </si>
  <si>
    <t>M400632</t>
  </si>
  <si>
    <t>M400633</t>
  </si>
  <si>
    <t>M400634</t>
  </si>
  <si>
    <t>M400635</t>
  </si>
  <si>
    <t>M400636</t>
  </si>
  <si>
    <t>M400637</t>
  </si>
  <si>
    <t>M400638</t>
  </si>
  <si>
    <t>M400639</t>
  </si>
  <si>
    <t>M400640</t>
  </si>
  <si>
    <t>M400641</t>
  </si>
  <si>
    <t>M400642</t>
  </si>
  <si>
    <t>M400643</t>
  </si>
  <si>
    <t>M400644</t>
  </si>
  <si>
    <t>M400645</t>
  </si>
  <si>
    <t>M400646</t>
  </si>
  <si>
    <t>M400647</t>
  </si>
  <si>
    <t>M400648</t>
  </si>
  <si>
    <t>M400649</t>
  </si>
  <si>
    <t>M400650</t>
  </si>
  <si>
    <t>M400651</t>
  </si>
  <si>
    <t>M400652</t>
  </si>
  <si>
    <t>M400653</t>
  </si>
  <si>
    <t>M400654</t>
  </si>
  <si>
    <t>M400655</t>
  </si>
  <si>
    <t>M400656</t>
  </si>
  <si>
    <t>M400657</t>
  </si>
  <si>
    <t>M400658</t>
  </si>
  <si>
    <t>M400659</t>
  </si>
  <si>
    <t>M400660</t>
  </si>
  <si>
    <t>M400661</t>
  </si>
  <si>
    <t>M400662</t>
  </si>
  <si>
    <t>M400663</t>
  </si>
  <si>
    <t>M400664</t>
  </si>
  <si>
    <t>M400665</t>
  </si>
  <si>
    <t>M400666</t>
  </si>
  <si>
    <t>M400667</t>
  </si>
  <si>
    <t>M400668</t>
  </si>
  <si>
    <t>M400669</t>
  </si>
  <si>
    <t>M400670</t>
  </si>
  <si>
    <t>M400671</t>
  </si>
  <si>
    <t>M400672</t>
  </si>
  <si>
    <t>M400673</t>
  </si>
  <si>
    <t>M400674</t>
  </si>
  <si>
    <t>M400675</t>
  </si>
  <si>
    <t>M400676</t>
  </si>
  <si>
    <t>M400677</t>
  </si>
  <si>
    <t>M400678</t>
  </si>
  <si>
    <t>M400679</t>
  </si>
  <si>
    <t>M400680</t>
  </si>
  <si>
    <t>M400681</t>
  </si>
  <si>
    <t>M400682</t>
  </si>
  <si>
    <t>M400683</t>
  </si>
  <si>
    <t>M400684</t>
  </si>
  <si>
    <t>M400685</t>
  </si>
  <si>
    <t>M400686</t>
  </si>
  <si>
    <t>M400687</t>
  </si>
  <si>
    <t>M400688</t>
  </si>
  <si>
    <t>M400689</t>
  </si>
  <si>
    <t>M400690</t>
  </si>
  <si>
    <t>M400691</t>
  </si>
  <si>
    <t>M400692</t>
  </si>
  <si>
    <t>M400693</t>
  </si>
  <si>
    <t>M400694</t>
  </si>
  <si>
    <t>M400695</t>
  </si>
  <si>
    <t>M400696</t>
  </si>
  <si>
    <t>M400697</t>
  </si>
  <si>
    <t>M400698</t>
  </si>
  <si>
    <t>M400699</t>
  </si>
  <si>
    <t>M400700</t>
  </si>
  <si>
    <t>M400701</t>
  </si>
  <si>
    <t>M400702</t>
  </si>
  <si>
    <t>M400703</t>
  </si>
  <si>
    <t>M400704</t>
  </si>
  <si>
    <t>M400705</t>
  </si>
  <si>
    <t>M400706</t>
  </si>
  <si>
    <t>M400707</t>
  </si>
  <si>
    <t>Blank</t>
  </si>
  <si>
    <t>Standard ME-7</t>
  </si>
  <si>
    <t>1/4 Duplicate</t>
  </si>
  <si>
    <t>Coarse Reject Duplicate</t>
  </si>
  <si>
    <t>Standard ME-8</t>
  </si>
  <si>
    <t>CE-12-17</t>
  </si>
  <si>
    <t>Platinum</t>
  </si>
  <si>
    <t>A5</t>
  </si>
  <si>
    <t>NQ</t>
  </si>
  <si>
    <t>H. Friday</t>
  </si>
  <si>
    <t>M400610 to M400707</t>
  </si>
  <si>
    <t>25, 26, 27 and 29</t>
  </si>
  <si>
    <t>Merlot</t>
  </si>
  <si>
    <t>Compass</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</si>
  <si>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</si>
  <si>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</si>
  <si>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</si>
  <si>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</si>
  <si>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</si>
  <si>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</si>
  <si>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</si>
  <si>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</si>
  <si>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</si>
  <si>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</si>
  <si>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</si>
  <si>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</si>
  <si>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*No survey on handheld Ranger unit.</t>
  </si>
  <si>
    <t>Hole</t>
  </si>
  <si>
    <t>CE12-17</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</si>
  <si>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</si>
  <si>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</si>
  <si>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</si>
  <si>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</si>
  <si>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</si>
  <si>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</si>
  <si>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</si>
  <si>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</si>
  <si>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</si>
  <si>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</si>
  <si>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</si>
  <si>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</si>
  <si>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</si>
  <si>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</si>
  <si>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</si>
  <si>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</si>
  <si>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</si>
  <si>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</si>
  <si>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</si>
  <si>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</si>
  <si>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</si>
  <si>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</si>
  <si>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</si>
  <si>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</si>
  <si>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</si>
  <si>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</si>
  <si>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</si>
  <si>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</si>
  <si>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</si>
  <si>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</si>
  <si>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</si>
  <si>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</si>
  <si>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</si>
  <si>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</si>
  <si>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</si>
  <si>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</si>
  <si>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</si>
  <si>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</si>
  <si>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</si>
  <si>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</si>
  <si>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</si>
  <si>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</si>
  <si>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</si>
  <si>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</si>
  <si>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</si>
  <si>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</si>
  <si>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</si>
  <si>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</si>
  <si>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</si>
  <si>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</si>
  <si>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</si>
  <si>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</si>
  <si>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</si>
  <si>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</si>
  <si>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</si>
  <si>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</si>
  <si>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</si>
  <si>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&lt;10</t>
  </si>
  <si>
    <t>&lt;0.05</t>
  </si>
  <si>
    <t>&lt;0.01</t>
  </si>
  <si>
    <t>&lt;1</t>
  </si>
  <si>
    <t>&lt;0.005</t>
  </si>
  <si>
    <t>&lt;0.001</t>
  </si>
  <si>
    <t>&lt;2</t>
  </si>
  <si>
    <t>&lt;0.02</t>
  </si>
  <si>
    <t>&lt;0.5</t>
  </si>
  <si>
    <t>&lt;0.1</t>
  </si>
  <si>
    <t>QAQC SAMPLES</t>
  </si>
  <si>
    <t>CDN-ME-7</t>
  </si>
  <si>
    <t>&gt;100</t>
  </si>
  <si>
    <t>&gt;10000</t>
  </si>
  <si>
    <t>1/4 duplicate</t>
  </si>
  <si>
    <t>CDN-ME-8</t>
  </si>
  <si>
    <t>Coarse reject dup</t>
  </si>
  <si>
    <t>Note: Weakly elevated for As, Hg, Pb and Zn and weakly to strongly elevated for Sb.</t>
  </si>
  <si>
    <t>Overburden/casing, no recovery</t>
  </si>
  <si>
    <t>Overburden/casing, no recovery.</t>
  </si>
  <si>
    <t>LT</t>
  </si>
  <si>
    <t>FG</t>
  </si>
  <si>
    <t>DK</t>
  </si>
  <si>
    <t>GY</t>
  </si>
  <si>
    <t>EOH, through prospective carbonate horizon and targeted north trending structures.  No visible mineralization intersected.</t>
  </si>
  <si>
    <t>Medium to light grey to tan solution collapse brecciated dolostone with occasional silty beds throughout. Oxidation seen on all fracture surfaces and occasionally rimming dolomite veinlets throughout. Occasional calcite veinlets/veins throughout. Dolomite floods also throughout - white-grey to light tan in colour and occasionally sparry.  Interval highly fractured to rubble.</t>
  </si>
  <si>
    <t>Medium grey solution collapse breccia dolostone with silty bands throughout. Dolomite floods and veinlets throughout - typically sparry and light peach to light grey in colour. veinlets occasionally vuggy and occasionally infilled with dark, grey siltstone. A few calcite stringers throughout. Oxidation seen on select fracture surfaces and surrounding veinlets and stringers.</t>
  </si>
  <si>
    <t>Light grey to tan bedded to mildly brecciated dolostone. Moderate oxidation pervasive throughout. Interval moderately bleached. Calcite stringers and veinlets throughout. Silty beds also present. Calcite stringers and darker-grey stringers generating mid crackle breccia. veinlets occasionally vuggy. Sharp contact into lower rubble zone.</t>
  </si>
  <si>
    <t>Mid brown to tan strongly oxidized and weakly bleached dolostone. Interval small angular rubble to grit to gouge. Calcite veinlets throughout - some small rubble clasts of calcite throughout interval. (fault?)</t>
  </si>
  <si>
    <t>Medium maroon to tan bedded siltstone. Moderately oxidized - enveloping fracture surfaces and veinlets. Small mid-brown oxidized stringers throughout.</t>
  </si>
  <si>
    <t>Interbedded light green-grey siltstone with light to mid grey quartz sand. Dark clay altered beds also seen throughout. Quartz and dolomite stringers and veinlets throughout.</t>
  </si>
  <si>
    <t>Medium grey to tan solution collapse brecciated to bedded silty dolostone. Dolomite veinlets throughout - generally sparry and occasionally have a dark silt vugg infill. Beds typically 0.3-1 cm thick and defined by changes in colour. Small dark grey to black sooty silty patches throughout 5-10 cm thick and often surrounded by dolomite veinlets. Weak oxidation seen on select fracture surfaces and surrounding dolomite veinlets -- occasionally rimming the sparrs on the inside of the veinlets.</t>
  </si>
  <si>
    <t>Medium to light grey to tan bedded silty dolostone. Beds typically &lt;5 mm thick and defined by dark grey thin layers. Dolomite stringers and veinlets throughout. Veinlets typically vuggy with a dark grey infill and often following bedding. Oxidation seen on select fracture surfaces and beds throughout. Also seen rimming dolomite veinlets.</t>
  </si>
  <si>
    <t>Light to medium tan to grey bedded silty dolostone. Beds 2-10 mm thick typically and range in colour from tan to grey to occasionally pinkish-tan. Tan to white dolomite stringers occasionally as well as the occasional dark grey stringer. Oxidation moderate throughout.</t>
  </si>
  <si>
    <t>Medium grey solution collapse breccia silty dolostone. Dolomite floods and veinlets throughout - peach to white to light grey in colour. veinlets typically vuggy and infilled with a dark grey silt or quartz. Weak oxidation seen on fracture surfaces and surrounding veinlets. Moderately oxidized and rubbly (10 cm) contact into lower bedded dolostone.</t>
  </si>
  <si>
    <t>Medium grey solution collapse brecciated dolostone with bedded and mottled segments throughout. Dolomite stringers, veinlets and floods throughout generally white to light grey with the occasional tan dolomite filling in spars. Segments of vuggy core throughout - vugs typically 2-5 mm. Mottled segments medium grey dolostone with small 1-3mm subrounded dolomite blebs throughout. Weak oxidation seen on select fracture surfaces and surrounding select stringers throughout.</t>
  </si>
  <si>
    <t>Medium grey to brown solution collapse breccia dolostone. Entire interval moderately oxidized and rubble to grit. Oxidation seen on fracture surfaces throughout. Sparry dolomite veinlets through more competent segments - light grey to peach in colour (fault?).</t>
  </si>
  <si>
    <t>Medium to light grey crackle brecciated to mottled dolostone. Crackle breccia generated from calcite and dolomite stringers throughout. Mottled texture medium grey dolostone with small 1-3 mm subrounded dolomite blebs throughout. Occasionally vuggy. Weak oxidation seen on fracture surfaces and surrounding stringers throughout. Large calcite vein at lower contact.</t>
  </si>
  <si>
    <t>Medium to light grey solution collapse breccia dolostone. Light grey to tan dolomite floods and veinlets throughout, as well as calcite veinlets, blebs and stringers. Dolomite veinlets sparry and occasionally vuggy. Oxidation seen throughout, typically altering calcite stringers. Calcite and dolomite both matrix in the solution collapse breccia. Oxidation also seen on fracture surfaces. Mildly bleached.</t>
  </si>
  <si>
    <t>Light grey to tan moderately oxidized dolostone. Entire interval rubble to highly fractured (fault?). Calcite stringers seen throughout competent segments.  Oxidation seen on all fracture surfaces with occasional light brown gouge, and seen altering calcite stringers. Mildly bleached.</t>
  </si>
  <si>
    <t>Light to medium tan-brown heavily oxidized gouge. Small 2-5mm angular rubble clasts throughout (Fault?).</t>
  </si>
  <si>
    <t>Light to medium tan-brown heavily oxidized gouge. Small 2-5mm angular rubble clasts throughout. Sharp contacts into surrounding dolostone. (fault?)</t>
  </si>
  <si>
    <t>Light grey to tan mottled to crackle brecciated dolostone. Mottled texture generated from selective oxidization of grains throughout into a light tan/brown colour amongst the grey dolostone. Also, grey specks are seen throughout. Oxidation seen throughout and on fracture surfaces, calcite and dark grey stringers throughout generating the crackle breccia texture. Occasionally vuggy.</t>
  </si>
  <si>
    <t>Medium to dark grey to brown interbedded siltstone and quartz grit. Beds 2-20 mm thick typically. Interval 70% siltstone, 30% quartz grit. Quartz grit has grains 1-3 mm typically in a dark grey siliceous matrix. Oxidation seen on fracture surfaces and along select beds/bedding planes. Occasional quartz and dolomite stringers throughout.</t>
  </si>
  <si>
    <t>Medium to dark grey to tan interbedded siltstone and quartz grit. Limey beds throughout 1-2 cm thick. Siltstone beds typically 2-20 mm thick. Quartz grit beds small (2 cm thick) and infrequent. Weak oxidation seen along fracture surfaces and select beds. Calcite stringers and blebs throughout.</t>
  </si>
  <si>
    <t>Light olive-grey to tan bedded siltstone with 1-20 mm thick tan-grey limey beds. Limey beds oxidized with a halo 2 mm around each. Dark grey perpendicular stringers seen throughout the thicker limey beds.</t>
  </si>
  <si>
    <t>Medium to dark maroon siltstone with light green/turquoise beds/alteration envelopes throughout.</t>
  </si>
  <si>
    <t>Medium to dark maroon siltstone with light green/turquoise beds throughout. Green beds typically 2-20 mm thick and often enveloping a layer of oxidized grit. Small dolomite stringers infrequently throughout.</t>
  </si>
  <si>
    <t>Medium brown-tan bedded to netted siltstone. Netted texture generated from dark grey/black stringers throughout. Beds/clasts of dark grey quartz grit seen typically 1-2 cm thick. Moderate to strong oxidation throughout with 10-20 cm patches of angular rubble with gouge/grit seen on fracture surfaces. A few small dolomite veinlets seen throughout.</t>
  </si>
  <si>
    <t>Light tan to brown-grey bedded siltstone. Interval patchy rubble with gouge on all fracture surfaces. Dolomite stringers throughout. Shear zone very dark grey-black sooty silt layer at 146.60-146.68 m and very rubbly (fault?).</t>
  </si>
  <si>
    <t>Drilled to target north trending structures.  Possible faults and rubble intersected at depth.  No visible mineralization or favorable alteration seen.</t>
  </si>
  <si>
    <t>Qz</t>
  </si>
  <si>
    <t>Very undulatory quartz-dolomite veinlets. No prefered orientation with rough contacts into siltstone.</t>
  </si>
  <si>
    <t>2-5mm thick oxidized quartz veinlet. Oxidation seen around rims. Quartz milky light grey.</t>
  </si>
  <si>
    <t>5-7mm thick milky white-grey quartz-dolomite veinlet. Oxidation around edges.</t>
  </si>
  <si>
    <t>Attitude (to core axis)</t>
  </si>
  <si>
    <t>Thick, white calcite vein. Lower contact at 30 degrees to core axis. Upper contact rubble.</t>
  </si>
  <si>
    <t>Logger Name: H. Friday</t>
  </si>
  <si>
    <t>Aug. 4-6, 2012</t>
  </si>
  <si>
    <t>Date: Aug. 5, 2012</t>
  </si>
  <si>
    <t>Date:  August 5, 2012</t>
  </si>
  <si>
    <t>silty beds throughout. Sections of rubble (faults?)</t>
  </si>
  <si>
    <t>WH12191996, WH12191997, WH12193301, WH12193303</t>
  </si>
  <si>
    <t>Crag 502/ Crag east 3</t>
  </si>
  <si>
    <t>Light grey to tan dolostone with the entire interval rubble. Dolostone moderately bleached and moderately oxidized throughout. A few small calcite stringers seen in more competent segments (fault?).</t>
  </si>
  <si>
    <t>Light tan to grey strongly oxidized bedded dolostone. Entire interval heavily fractured to rubble. Gouge seen on fracture surfaces. Small calcite stringers and veinlets throughout more competent segments.</t>
  </si>
  <si>
    <t>Interbedded maroon, green/turquoise and tan siltstone.</t>
  </si>
  <si>
    <t>Light to medium tan to grey bedded siltstone. Moderately oxidized and minor rubble throughout. Tan-brown oxidation stringers throughout. Occasional dolomite stringers throughout. Oxidation more pervasive enveloping fracture surfaces.</t>
  </si>
  <si>
    <t>Light to medium maroon and green/turquoise bedded siltstone. Dolomite stringers seen throughout and dark grey stringers seen in the light green beds. Weak oxidization seen on select fracture surfaces.</t>
  </si>
  <si>
    <t>Light to medium grey quartz sand/quartz grit unit. Dark grey silty beds throughout typically 1-2 cm thick. Moderate clay alteration seen on most fracture surfaces. Quartz and dolomite stringers throughout. Rubble patches up to 15 cm throughout.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</si>
</sst>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hair">
        <color indexed="8"/>
      </top>
      <bottom style="hair">
        <color indexed="8"/>
      </bottom>
      <diagonal/>
    </border>
    <border>
      <left/>
      <right style="thin">
        <color indexed="8"/>
      </right>
      <top style="thin">
        <color indexed="64"/>
      </top>
      <bottom/>
      <diagonal/>
    </border>
  </borders>
  <cellStyleXfs count="2">
    <xf numFmtId="0" fontId="0" fillId="0" borderId="0"/>
    <xf numFmtId="0" fontId="5" fillId="0" borderId="0"/>
  </cellStyleXfs>
  <cellXfs count="312">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wrapText="1"/>
    </xf>
    <xf numFmtId="2" fontId="3" fillId="0" borderId="0" xfId="0" applyNumberFormat="1" applyFont="1" applyBorder="1" applyAlignment="1">
      <alignment horizontal="right"/>
    </xf>
    <xf numFmtId="0" fontId="3" fillId="0" borderId="0" xfId="1" applyFont="1" applyAlignment="1">
      <alignment horizontal="left"/>
    </xf>
    <xf numFmtId="2" fontId="5" fillId="0" borderId="0" xfId="1" applyNumberFormat="1" applyFont="1" applyAlignment="1">
      <alignment horizontal="center"/>
    </xf>
    <xf numFmtId="2" fontId="5" fillId="0" borderId="1" xfId="1" applyNumberFormat="1" applyBorder="1" applyAlignment="1">
      <alignment horizontal="center"/>
    </xf>
    <xf numFmtId="2" fontId="5" fillId="0" borderId="1" xfId="1" applyNumberFormat="1" applyFont="1" applyBorder="1" applyAlignment="1">
      <alignment horizontal="center"/>
    </xf>
    <xf numFmtId="2" fontId="5" fillId="0" borderId="1" xfId="1" applyNumberFormat="1" applyFont="1" applyBorder="1" applyAlignment="1">
      <alignment wrapText="1"/>
    </xf>
    <xf numFmtId="2" fontId="5" fillId="0" borderId="1" xfId="1" applyNumberFormat="1" applyBorder="1" applyAlignment="1">
      <alignment wrapText="1"/>
    </xf>
    <xf numFmtId="2" fontId="5" fillId="0" borderId="1" xfId="1" applyNumberFormat="1" applyBorder="1" applyAlignment="1">
      <alignment horizontal="center" wrapText="1"/>
    </xf>
    <xf numFmtId="2" fontId="5" fillId="0" borderId="1" xfId="0" applyNumberFormat="1" applyFont="1" applyBorder="1"/>
    <xf numFmtId="0" fontId="5" fillId="0" borderId="1" xfId="0" applyFont="1" applyBorder="1" applyAlignment="1">
      <alignment horizontal="center" wrapText="1"/>
    </xf>
    <xf numFmtId="2" fontId="5" fillId="0" borderId="1" xfId="0" applyNumberFormat="1" applyFont="1" applyBorder="1" applyAlignment="1">
      <alignment horizontal="left"/>
    </xf>
    <xf numFmtId="2" fontId="5" fillId="0" borderId="1" xfId="0" applyNumberFormat="1" applyFont="1" applyBorder="1" applyAlignment="1">
      <alignment horizontal="right"/>
    </xf>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164" fontId="0" fillId="0" borderId="0" xfId="0" applyNumberFormat="1" applyAlignment="1">
      <alignment horizontal="right"/>
    </xf>
    <xf numFmtId="164" fontId="2" fillId="0" borderId="3" xfId="0" applyNumberFormat="1" applyFont="1" applyBorder="1" applyAlignment="1">
      <alignment horizontal="right" vertical="center" wrapText="1"/>
    </xf>
    <xf numFmtId="164" fontId="0" fillId="0" borderId="1" xfId="0" applyNumberFormat="1" applyBorder="1" applyAlignment="1">
      <alignment horizontal="right"/>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15" fillId="0" borderId="3" xfId="0" applyFont="1" applyFill="1" applyBorder="1" applyAlignment="1">
      <alignment horizontal="center"/>
    </xf>
    <xf numFmtId="0" fontId="15" fillId="0" borderId="3" xfId="0" applyFont="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6" borderId="3" xfId="0" applyFill="1" applyBorder="1" applyAlignment="1">
      <alignment horizontal="center"/>
    </xf>
    <xf numFmtId="0" fontId="0" fillId="7" borderId="3" xfId="0" applyFill="1" applyBorder="1" applyAlignment="1">
      <alignment horizontal="center"/>
    </xf>
    <xf numFmtId="0" fontId="15" fillId="0" borderId="0" xfId="0" applyFont="1"/>
    <xf numFmtId="2" fontId="5" fillId="0" borderId="3" xfId="0" applyNumberFormat="1" applyFont="1" applyBorder="1" applyAlignment="1">
      <alignment horizontal="left"/>
    </xf>
    <xf numFmtId="2" fontId="5" fillId="0" borderId="3" xfId="0" applyNumberFormat="1" applyFont="1" applyBorder="1" applyAlignment="1">
      <alignment horizontal="center"/>
    </xf>
    <xf numFmtId="2" fontId="0" fillId="0" borderId="3" xfId="0" applyNumberFormat="1" applyBorder="1" applyAlignment="1">
      <alignment horizontal="left"/>
    </xf>
    <xf numFmtId="0" fontId="0" fillId="0" borderId="3" xfId="0" applyBorder="1" applyAlignment="1">
      <alignment horizontal="left"/>
    </xf>
    <xf numFmtId="2" fontId="0" fillId="0" borderId="52" xfId="0" applyNumberFormat="1" applyBorder="1" applyAlignment="1">
      <alignment horizontal="center"/>
    </xf>
    <xf numFmtId="0" fontId="15" fillId="0" borderId="53" xfId="0" applyFont="1" applyFill="1" applyBorder="1" applyAlignment="1">
      <alignment horizontal="center"/>
    </xf>
    <xf numFmtId="0" fontId="0" fillId="0" borderId="53" xfId="0" applyBorder="1" applyAlignment="1">
      <alignment horizontal="center"/>
    </xf>
    <xf numFmtId="0" fontId="15" fillId="0" borderId="58" xfId="0" applyFont="1" applyFill="1" applyBorder="1" applyAlignment="1">
      <alignment horizontal="center"/>
    </xf>
    <xf numFmtId="0" fontId="15" fillId="0" borderId="59" xfId="0" applyFont="1" applyFill="1"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2" fontId="5" fillId="0" borderId="52" xfId="0" applyNumberFormat="1" applyFont="1" applyBorder="1" applyAlignment="1">
      <alignment horizontal="center"/>
    </xf>
    <xf numFmtId="0" fontId="15" fillId="0" borderId="59" xfId="0" applyFont="1" applyBorder="1" applyAlignment="1">
      <alignment horizontal="center"/>
    </xf>
    <xf numFmtId="0" fontId="5" fillId="0" borderId="14" xfId="1" applyBorder="1" applyAlignment="1"/>
    <xf numFmtId="0" fontId="0" fillId="8" borderId="3" xfId="0" applyFill="1" applyBorder="1" applyAlignment="1">
      <alignment horizontal="center"/>
    </xf>
    <xf numFmtId="0" fontId="0" fillId="8" borderId="59" xfId="0" applyFill="1" applyBorder="1" applyAlignment="1">
      <alignment horizontal="center"/>
    </xf>
    <xf numFmtId="167" fontId="0" fillId="0" borderId="3" xfId="0" applyNumberFormat="1" applyBorder="1" applyAlignment="1">
      <alignment horizontal="center"/>
    </xf>
    <xf numFmtId="0" fontId="0" fillId="0" borderId="3" xfId="0" applyFill="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5" fillId="0" borderId="0" xfId="1" applyNumberFormat="1" applyAlignment="1">
      <alignment horizontal="right"/>
    </xf>
    <xf numFmtId="1" fontId="2" fillId="0" borderId="24" xfId="1" applyNumberFormat="1" applyFont="1" applyBorder="1" applyAlignment="1" applyProtection="1">
      <alignment horizontal="center" textRotation="90"/>
    </xf>
    <xf numFmtId="0" fontId="5" fillId="0" borderId="1" xfId="1" applyBorder="1"/>
    <xf numFmtId="0" fontId="5" fillId="0" borderId="14"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0" fontId="5" fillId="0" borderId="13" xfId="1" applyBorder="1" applyAlignment="1">
      <alignment horizontal="left"/>
    </xf>
    <xf numFmtId="0" fontId="5" fillId="0" borderId="60" xfId="1" applyBorder="1" applyAlignment="1">
      <alignment horizontal="left"/>
    </xf>
    <xf numFmtId="0" fontId="5" fillId="0" borderId="12" xfId="1" applyBorder="1" applyAlignment="1">
      <alignment horizontal="left"/>
    </xf>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35" xfId="1" applyBorder="1" applyAlignment="1">
      <alignment horizontal="center" vertical="center" wrapText="1"/>
    </xf>
    <xf numFmtId="0" fontId="5" fillId="0" borderId="61" xfId="1" applyBorder="1" applyAlignment="1">
      <alignment horizontal="center" vertical="center" wrapText="1"/>
    </xf>
    <xf numFmtId="0" fontId="5" fillId="0" borderId="15" xfId="1" applyBorder="1" applyAlignment="1">
      <alignment horizontal="center" vertical="center" wrapText="1"/>
    </xf>
    <xf numFmtId="0" fontId="5" fillId="0" borderId="46" xfId="1" applyBorder="1" applyAlignment="1">
      <alignment horizontal="center" vertical="center" wrapText="1"/>
    </xf>
    <xf numFmtId="0" fontId="5" fillId="0" borderId="15"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4" xfId="1" applyFont="1" applyBorder="1" applyAlignment="1" applyProtection="1">
      <alignment horizontal="center"/>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0" fontId="2" fillId="0" borderId="36" xfId="1" applyFont="1" applyBorder="1" applyAlignment="1">
      <alignment horizontal="center" textRotation="90"/>
    </xf>
    <xf numFmtId="0" fontId="2" fillId="0" borderId="10" xfId="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15" fillId="0" borderId="3" xfId="0" applyFont="1" applyFill="1" applyBorder="1" applyAlignment="1">
      <alignment horizontal="center" vertical="top" wrapText="1"/>
    </xf>
    <xf numFmtId="0" fontId="15" fillId="0" borderId="52"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D1" zoomScale="60" zoomScaleNormal="100" zoomScalePageLayoutView="85" workbookViewId="0">
      <selection activeCell="M6" sqref="M6:Q6"/>
    </sheetView>
  </sheetViews>
  <sheetFormatPr defaultRowHeight="12.75" x14ac:dyDescent="0.2"/>
  <cols>
    <col min="1" max="1" width="2.42578125" style="38" customWidth="1"/>
    <col min="2" max="2" width="9.85546875" style="38" customWidth="1"/>
    <col min="3" max="5" width="9.7109375" style="38" customWidth="1"/>
    <col min="6" max="6" width="0.85546875" style="38" customWidth="1"/>
    <col min="7" max="7" width="10.85546875" style="38" customWidth="1"/>
    <col min="8" max="8" width="11.5703125" style="38" customWidth="1"/>
    <col min="9" max="9" width="10.7109375" style="38" bestFit="1" customWidth="1"/>
    <col min="10" max="10" width="11.85546875" style="38" bestFit="1" customWidth="1"/>
    <col min="11" max="11" width="10.7109375" style="38" customWidth="1"/>
    <col min="12" max="12" width="10.28515625" style="38" customWidth="1"/>
    <col min="13" max="14" width="9.140625" style="38"/>
    <col min="15" max="16" width="10.85546875" style="38" customWidth="1"/>
    <col min="17" max="17" width="4" style="38" customWidth="1"/>
    <col min="18" max="18" width="3.28515625" style="38" customWidth="1"/>
    <col min="19" max="16384" width="9.140625" style="38"/>
  </cols>
  <sheetData>
    <row r="1" spans="2:17" ht="4.5" customHeight="1" x14ac:dyDescent="0.2">
      <c r="B1" s="45"/>
      <c r="C1" s="45"/>
      <c r="D1" s="45"/>
      <c r="E1" s="45"/>
      <c r="F1" s="45"/>
      <c r="G1" s="45"/>
      <c r="H1" s="45"/>
      <c r="I1" s="45"/>
      <c r="J1" s="45"/>
      <c r="K1" s="45"/>
      <c r="L1" s="45"/>
      <c r="M1" s="45"/>
      <c r="N1" s="45"/>
      <c r="O1" s="45"/>
      <c r="P1" s="45"/>
      <c r="Q1" s="45"/>
    </row>
    <row r="2" spans="2:17" ht="19.5" customHeight="1" x14ac:dyDescent="0.2">
      <c r="B2" s="80"/>
      <c r="C2" s="79"/>
      <c r="D2" s="79"/>
      <c r="E2" s="79"/>
      <c r="F2" s="79"/>
      <c r="G2" s="84" t="s">
        <v>74</v>
      </c>
      <c r="H2" s="84" t="s">
        <v>73</v>
      </c>
      <c r="I2" s="83" t="s">
        <v>72</v>
      </c>
      <c r="J2" s="83" t="s">
        <v>71</v>
      </c>
      <c r="K2" s="83" t="s">
        <v>70</v>
      </c>
      <c r="L2" s="83" t="s">
        <v>12</v>
      </c>
    </row>
    <row r="3" spans="2:17" ht="18" customHeight="1" x14ac:dyDescent="0.2">
      <c r="B3" s="80" t="s">
        <v>69</v>
      </c>
      <c r="C3" s="230" t="s">
        <v>299</v>
      </c>
      <c r="D3" s="230"/>
      <c r="E3" s="230"/>
      <c r="F3" s="79"/>
      <c r="G3" s="82"/>
      <c r="H3" s="82"/>
      <c r="I3" s="198">
        <v>615543.28700000001</v>
      </c>
      <c r="J3" s="198">
        <v>7108269.9249999998</v>
      </c>
      <c r="K3" s="198">
        <v>1267.4549999999999</v>
      </c>
      <c r="L3" s="199">
        <v>185.93</v>
      </c>
    </row>
    <row r="4" spans="2:17" ht="18.75" customHeight="1" x14ac:dyDescent="0.2">
      <c r="B4" s="80" t="s">
        <v>68</v>
      </c>
      <c r="C4" s="81"/>
      <c r="D4" s="81"/>
      <c r="E4" s="81"/>
      <c r="F4" s="78"/>
      <c r="L4" s="77" t="s">
        <v>67</v>
      </c>
      <c r="M4" s="231" t="s">
        <v>292</v>
      </c>
      <c r="N4" s="231"/>
      <c r="O4" s="231"/>
      <c r="P4" s="231"/>
      <c r="Q4" s="231"/>
    </row>
    <row r="5" spans="2:17" ht="3.75" customHeight="1" x14ac:dyDescent="0.2">
      <c r="B5" s="80"/>
      <c r="C5" s="79"/>
      <c r="D5" s="79"/>
      <c r="E5" s="79"/>
      <c r="F5" s="78"/>
      <c r="L5" s="77"/>
      <c r="M5" s="76"/>
      <c r="N5" s="76"/>
      <c r="O5" s="76"/>
      <c r="P5" s="76"/>
      <c r="Q5" s="76"/>
    </row>
    <row r="6" spans="2:17" ht="18.75" customHeight="1" x14ac:dyDescent="0.2">
      <c r="B6" s="232" t="s">
        <v>66</v>
      </c>
      <c r="C6" s="232"/>
      <c r="D6" s="232"/>
      <c r="E6" s="232"/>
      <c r="F6" s="232"/>
      <c r="G6" s="232"/>
      <c r="H6" s="232"/>
      <c r="I6" s="232"/>
      <c r="J6" s="232"/>
      <c r="L6" s="75" t="s">
        <v>65</v>
      </c>
      <c r="M6" s="233" t="s">
        <v>436</v>
      </c>
      <c r="N6" s="233"/>
      <c r="O6" s="233"/>
      <c r="P6" s="233"/>
      <c r="Q6" s="233"/>
    </row>
    <row r="7" spans="2:17" ht="20.25" customHeight="1" x14ac:dyDescent="0.2">
      <c r="B7" s="73" t="s">
        <v>12</v>
      </c>
      <c r="C7" s="73" t="s">
        <v>64</v>
      </c>
      <c r="D7" s="73" t="s">
        <v>63</v>
      </c>
      <c r="E7" s="73" t="s">
        <v>62</v>
      </c>
      <c r="F7" s="74"/>
      <c r="G7" s="73" t="s">
        <v>12</v>
      </c>
      <c r="H7" s="73" t="s">
        <v>64</v>
      </c>
      <c r="I7" s="73" t="s">
        <v>63</v>
      </c>
      <c r="J7" s="73" t="s">
        <v>62</v>
      </c>
      <c r="L7" s="67" t="s">
        <v>19</v>
      </c>
      <c r="M7" s="233" t="s">
        <v>293</v>
      </c>
      <c r="N7" s="233"/>
    </row>
    <row r="8" spans="2:17" ht="21" customHeight="1" x14ac:dyDescent="0.2">
      <c r="B8" s="69">
        <v>0</v>
      </c>
      <c r="C8" s="69">
        <v>20</v>
      </c>
      <c r="D8" s="72">
        <v>-45</v>
      </c>
      <c r="E8" s="69" t="s">
        <v>300</v>
      </c>
      <c r="F8" s="70"/>
      <c r="G8" s="69"/>
      <c r="H8" s="69"/>
      <c r="I8" s="69"/>
      <c r="J8" s="69"/>
      <c r="L8" s="67" t="s">
        <v>20</v>
      </c>
      <c r="M8" s="234" t="s">
        <v>294</v>
      </c>
      <c r="N8" s="234"/>
    </row>
    <row r="9" spans="2:17" ht="21" customHeight="1" x14ac:dyDescent="0.2">
      <c r="B9" s="69"/>
      <c r="C9" s="69"/>
      <c r="D9" s="72"/>
      <c r="E9" s="69"/>
      <c r="F9" s="70"/>
      <c r="G9" s="69"/>
      <c r="H9" s="69"/>
      <c r="I9" s="69"/>
      <c r="J9" s="69"/>
      <c r="L9" s="67" t="s">
        <v>61</v>
      </c>
      <c r="M9" s="234" t="s">
        <v>295</v>
      </c>
      <c r="N9" s="234"/>
      <c r="O9" s="38" t="s">
        <v>94</v>
      </c>
      <c r="P9" s="122"/>
      <c r="Q9" s="38" t="s">
        <v>59</v>
      </c>
    </row>
    <row r="10" spans="2:17" ht="21.75" customHeight="1" x14ac:dyDescent="0.2">
      <c r="B10" s="69"/>
      <c r="C10" s="69"/>
      <c r="D10" s="69"/>
      <c r="E10" s="69"/>
      <c r="F10" s="70"/>
      <c r="G10" s="69"/>
      <c r="H10" s="69"/>
      <c r="I10" s="69"/>
      <c r="J10" s="69"/>
      <c r="L10" s="67" t="s">
        <v>60</v>
      </c>
      <c r="M10" s="71">
        <v>3.05</v>
      </c>
      <c r="N10" s="70" t="s">
        <v>59</v>
      </c>
      <c r="O10" s="38" t="s">
        <v>58</v>
      </c>
    </row>
    <row r="11" spans="2:17" ht="22.5" customHeight="1" x14ac:dyDescent="0.2">
      <c r="B11" s="69"/>
      <c r="C11" s="69"/>
      <c r="D11" s="69"/>
      <c r="E11" s="69"/>
      <c r="F11" s="70"/>
      <c r="G11" s="69"/>
      <c r="H11" s="69"/>
      <c r="I11" s="69"/>
      <c r="J11" s="69"/>
      <c r="L11" s="67" t="s">
        <v>57</v>
      </c>
      <c r="M11" s="242" t="s">
        <v>431</v>
      </c>
      <c r="N11" s="242"/>
      <c r="O11" s="242"/>
      <c r="P11" s="242"/>
      <c r="Q11" s="242"/>
    </row>
    <row r="12" spans="2:17" ht="6" customHeight="1" x14ac:dyDescent="0.2"/>
    <row r="13" spans="2:17" ht="15" customHeight="1" x14ac:dyDescent="0.2">
      <c r="B13" s="68" t="s">
        <v>56</v>
      </c>
      <c r="C13" s="56"/>
      <c r="D13" s="56"/>
      <c r="E13" s="56"/>
      <c r="F13" s="56"/>
      <c r="G13" s="56"/>
      <c r="L13" s="67" t="s">
        <v>55</v>
      </c>
      <c r="M13" s="243" t="s">
        <v>296</v>
      </c>
      <c r="N13" s="243"/>
      <c r="O13" s="243"/>
      <c r="P13" s="243"/>
      <c r="Q13" s="243"/>
    </row>
    <row r="14" spans="2:17" ht="5.25" customHeight="1" x14ac:dyDescent="0.2"/>
    <row r="15" spans="2:17" ht="15.75" customHeight="1" x14ac:dyDescent="0.2">
      <c r="B15" s="238" t="s">
        <v>54</v>
      </c>
      <c r="C15" s="238"/>
      <c r="D15" s="238"/>
      <c r="E15" s="238"/>
      <c r="F15" s="238"/>
      <c r="G15" s="238"/>
      <c r="H15" s="238"/>
      <c r="I15" s="238"/>
      <c r="J15" s="238"/>
      <c r="L15" s="239" t="s">
        <v>53</v>
      </c>
      <c r="M15" s="240"/>
      <c r="N15" s="240"/>
      <c r="O15" s="240"/>
      <c r="P15" s="240"/>
      <c r="Q15" s="241"/>
    </row>
    <row r="16" spans="2:17" ht="18" customHeight="1" x14ac:dyDescent="0.2">
      <c r="B16" s="66" t="s">
        <v>7</v>
      </c>
      <c r="C16" s="64" t="s">
        <v>8</v>
      </c>
      <c r="D16" s="64" t="s">
        <v>52</v>
      </c>
      <c r="E16" s="66" t="s">
        <v>5</v>
      </c>
      <c r="F16" s="65"/>
      <c r="G16" s="244" t="s">
        <v>11</v>
      </c>
      <c r="H16" s="245"/>
      <c r="I16" s="245"/>
      <c r="J16" s="245"/>
      <c r="L16" s="63" t="s">
        <v>51</v>
      </c>
      <c r="M16" s="62" t="s">
        <v>297</v>
      </c>
      <c r="N16" s="62"/>
      <c r="O16" s="62"/>
      <c r="P16" s="62"/>
      <c r="Q16" s="61"/>
    </row>
    <row r="17" spans="2:17" ht="18" customHeight="1" x14ac:dyDescent="0.2">
      <c r="B17" s="53">
        <v>0</v>
      </c>
      <c r="C17" s="54">
        <v>3.05</v>
      </c>
      <c r="D17" s="54">
        <f>C17-B17</f>
        <v>3.05</v>
      </c>
      <c r="E17" s="51" t="s">
        <v>112</v>
      </c>
      <c r="F17" s="50"/>
      <c r="G17" s="205" t="s">
        <v>391</v>
      </c>
      <c r="H17" s="205"/>
      <c r="I17" s="205"/>
      <c r="J17" s="205"/>
      <c r="L17" s="246"/>
      <c r="M17" s="247"/>
      <c r="N17" s="247"/>
      <c r="O17" s="247"/>
      <c r="P17" s="247"/>
      <c r="Q17" s="248"/>
    </row>
    <row r="18" spans="2:17" ht="18" customHeight="1" x14ac:dyDescent="0.2">
      <c r="B18" s="53">
        <v>3.05</v>
      </c>
      <c r="C18" s="54">
        <v>101.52</v>
      </c>
      <c r="D18" s="54">
        <f t="shared" ref="D18:D23" si="0">C18-B18</f>
        <v>98.47</v>
      </c>
      <c r="E18" s="51" t="s">
        <v>154</v>
      </c>
      <c r="F18" s="50"/>
      <c r="G18" s="205" t="s">
        <v>162</v>
      </c>
      <c r="H18" s="205"/>
      <c r="I18" s="205"/>
      <c r="J18" s="205"/>
      <c r="L18" s="60" t="s">
        <v>50</v>
      </c>
      <c r="M18" s="249">
        <v>98</v>
      </c>
      <c r="N18" s="249"/>
      <c r="O18" s="249"/>
      <c r="P18" s="249"/>
      <c r="Q18" s="250"/>
    </row>
    <row r="19" spans="2:17" ht="18" customHeight="1" x14ac:dyDescent="0.2">
      <c r="B19" s="53"/>
      <c r="C19" s="54"/>
      <c r="D19" s="54"/>
      <c r="E19" s="51"/>
      <c r="F19" s="50"/>
      <c r="G19" s="221" t="s">
        <v>434</v>
      </c>
      <c r="H19" s="222"/>
      <c r="I19" s="222"/>
      <c r="J19" s="223"/>
      <c r="L19" s="60" t="s">
        <v>49</v>
      </c>
      <c r="M19" s="235" t="s">
        <v>298</v>
      </c>
      <c r="N19" s="236"/>
      <c r="O19" s="236"/>
      <c r="P19" s="236"/>
      <c r="Q19" s="237"/>
    </row>
    <row r="20" spans="2:17" ht="18.75" customHeight="1" x14ac:dyDescent="0.2">
      <c r="B20" s="53">
        <v>101.52</v>
      </c>
      <c r="C20" s="54">
        <v>115.32</v>
      </c>
      <c r="D20" s="54">
        <f t="shared" si="0"/>
        <v>13.799999999999997</v>
      </c>
      <c r="E20" s="51" t="s">
        <v>157</v>
      </c>
      <c r="F20" s="50"/>
      <c r="G20" s="221" t="s">
        <v>156</v>
      </c>
      <c r="H20" s="222"/>
      <c r="I20" s="222"/>
      <c r="J20" s="223"/>
      <c r="L20" s="60" t="s">
        <v>48</v>
      </c>
      <c r="M20" s="224"/>
      <c r="N20" s="224"/>
      <c r="O20" s="224"/>
      <c r="P20" s="224"/>
      <c r="Q20" s="225"/>
    </row>
    <row r="21" spans="2:17" ht="18.75" customHeight="1" x14ac:dyDescent="0.2">
      <c r="B21" s="53">
        <v>115.32</v>
      </c>
      <c r="C21" s="54">
        <v>174.77</v>
      </c>
      <c r="D21" s="54">
        <f t="shared" si="0"/>
        <v>59.450000000000017</v>
      </c>
      <c r="E21" s="51" t="s">
        <v>157</v>
      </c>
      <c r="F21" s="50"/>
      <c r="G21" s="195" t="s">
        <v>158</v>
      </c>
      <c r="H21" s="195"/>
      <c r="I21" s="195"/>
      <c r="J21" s="195"/>
      <c r="L21" s="59" t="s">
        <v>47</v>
      </c>
      <c r="M21" s="226" t="s">
        <v>435</v>
      </c>
      <c r="N21" s="226"/>
      <c r="O21" s="226"/>
      <c r="P21" s="226"/>
      <c r="Q21" s="227"/>
    </row>
    <row r="22" spans="2:17" ht="18" customHeight="1" x14ac:dyDescent="0.2">
      <c r="B22" s="53">
        <v>174.77</v>
      </c>
      <c r="C22" s="54">
        <v>175.68</v>
      </c>
      <c r="D22" s="54">
        <f t="shared" si="0"/>
        <v>0.90999999999999659</v>
      </c>
      <c r="E22" s="51" t="s">
        <v>157</v>
      </c>
      <c r="F22" s="50"/>
      <c r="G22" s="221" t="s">
        <v>159</v>
      </c>
      <c r="H22" s="222"/>
      <c r="I22" s="222"/>
      <c r="J22" s="223"/>
      <c r="L22" s="57"/>
      <c r="M22" s="228"/>
      <c r="N22" s="228"/>
      <c r="O22" s="228"/>
      <c r="P22" s="228"/>
      <c r="Q22" s="229"/>
    </row>
    <row r="23" spans="2:17" ht="18.75" customHeight="1" x14ac:dyDescent="0.2">
      <c r="B23" s="53">
        <v>175.68</v>
      </c>
      <c r="C23" s="58">
        <v>185.93</v>
      </c>
      <c r="D23" s="54">
        <f t="shared" si="0"/>
        <v>10.25</v>
      </c>
      <c r="E23" s="51" t="s">
        <v>160</v>
      </c>
      <c r="F23" s="50"/>
      <c r="G23" s="221" t="s">
        <v>161</v>
      </c>
      <c r="H23" s="222"/>
      <c r="I23" s="222"/>
      <c r="J23" s="223"/>
      <c r="L23" s="55"/>
      <c r="M23" s="55"/>
      <c r="N23" s="55"/>
      <c r="O23" s="55"/>
      <c r="P23" s="55"/>
      <c r="Q23" s="55"/>
    </row>
    <row r="24" spans="2:17" ht="18.75" customHeight="1" x14ac:dyDescent="0.2">
      <c r="B24" s="53"/>
      <c r="C24" s="54"/>
      <c r="D24" s="54"/>
      <c r="E24" s="51"/>
      <c r="F24" s="50"/>
      <c r="G24" s="205"/>
      <c r="H24" s="205"/>
      <c r="I24" s="205"/>
      <c r="J24" s="205"/>
      <c r="L24" s="206" t="s">
        <v>46</v>
      </c>
      <c r="M24" s="207"/>
      <c r="N24" s="207"/>
      <c r="O24" s="207"/>
      <c r="P24" s="207"/>
      <c r="Q24" s="208"/>
    </row>
    <row r="25" spans="2:17" ht="18" customHeight="1" x14ac:dyDescent="0.2">
      <c r="B25" s="53"/>
      <c r="C25" s="54"/>
      <c r="D25" s="54"/>
      <c r="E25" s="51"/>
      <c r="F25" s="50"/>
      <c r="G25" s="205"/>
      <c r="H25" s="205"/>
      <c r="I25" s="205"/>
      <c r="J25" s="205"/>
      <c r="L25" s="209" t="s">
        <v>423</v>
      </c>
      <c r="M25" s="210"/>
      <c r="N25" s="210"/>
      <c r="O25" s="210"/>
      <c r="P25" s="210"/>
      <c r="Q25" s="211"/>
    </row>
    <row r="26" spans="2:17" ht="18" customHeight="1" x14ac:dyDescent="0.2">
      <c r="B26" s="53"/>
      <c r="C26" s="54"/>
      <c r="D26" s="54"/>
      <c r="E26" s="51"/>
      <c r="F26" s="50"/>
      <c r="G26" s="205"/>
      <c r="H26" s="205"/>
      <c r="I26" s="205"/>
      <c r="J26" s="205"/>
      <c r="L26" s="212"/>
      <c r="M26" s="213"/>
      <c r="N26" s="213"/>
      <c r="O26" s="213"/>
      <c r="P26" s="213"/>
      <c r="Q26" s="214"/>
    </row>
    <row r="27" spans="2:17" ht="18" customHeight="1" x14ac:dyDescent="0.2">
      <c r="B27" s="53"/>
      <c r="C27" s="52"/>
      <c r="D27" s="52"/>
      <c r="E27" s="51"/>
      <c r="F27" s="50"/>
      <c r="G27" s="205"/>
      <c r="H27" s="205"/>
      <c r="I27" s="205"/>
      <c r="J27" s="205"/>
      <c r="L27" s="212"/>
      <c r="M27" s="213"/>
      <c r="N27" s="213"/>
      <c r="O27" s="213"/>
      <c r="P27" s="213"/>
      <c r="Q27" s="214"/>
    </row>
    <row r="28" spans="2:17" ht="18.75" customHeight="1" x14ac:dyDescent="0.2">
      <c r="B28" s="51"/>
      <c r="C28" s="52"/>
      <c r="D28" s="52"/>
      <c r="E28" s="51"/>
      <c r="F28" s="50"/>
      <c r="G28" s="205"/>
      <c r="H28" s="205"/>
      <c r="I28" s="205"/>
      <c r="J28" s="205"/>
      <c r="L28" s="212"/>
      <c r="M28" s="213"/>
      <c r="N28" s="213"/>
      <c r="O28" s="213"/>
      <c r="P28" s="213"/>
      <c r="Q28" s="214"/>
    </row>
    <row r="29" spans="2:17" ht="18.75" customHeight="1" x14ac:dyDescent="0.2">
      <c r="B29" s="51"/>
      <c r="C29" s="52"/>
      <c r="D29" s="52"/>
      <c r="E29" s="51"/>
      <c r="F29" s="50"/>
      <c r="G29" s="205"/>
      <c r="H29" s="205"/>
      <c r="I29" s="205"/>
      <c r="J29" s="205"/>
      <c r="L29" s="212"/>
      <c r="M29" s="213"/>
      <c r="N29" s="213"/>
      <c r="O29" s="213"/>
      <c r="P29" s="213"/>
      <c r="Q29" s="214"/>
    </row>
    <row r="30" spans="2:17" ht="18.75" customHeight="1" x14ac:dyDescent="0.2">
      <c r="B30" s="51"/>
      <c r="C30" s="52"/>
      <c r="D30" s="52"/>
      <c r="E30" s="51"/>
      <c r="F30" s="50"/>
      <c r="G30" s="205"/>
      <c r="H30" s="205"/>
      <c r="I30" s="205"/>
      <c r="J30" s="205"/>
      <c r="L30" s="212"/>
      <c r="M30" s="213"/>
      <c r="N30" s="213"/>
      <c r="O30" s="213"/>
      <c r="P30" s="213"/>
      <c r="Q30" s="214"/>
    </row>
    <row r="31" spans="2:17" ht="18" customHeight="1" x14ac:dyDescent="0.2">
      <c r="B31" s="51"/>
      <c r="C31" s="52"/>
      <c r="D31" s="52"/>
      <c r="E31" s="51"/>
      <c r="F31" s="49"/>
      <c r="G31" s="205"/>
      <c r="H31" s="205"/>
      <c r="I31" s="205"/>
      <c r="J31" s="205"/>
      <c r="L31" s="212"/>
      <c r="M31" s="213"/>
      <c r="N31" s="213"/>
      <c r="O31" s="213"/>
      <c r="P31" s="213"/>
      <c r="Q31" s="214"/>
    </row>
    <row r="32" spans="2:17" ht="18" customHeight="1" x14ac:dyDescent="0.2">
      <c r="B32" s="51"/>
      <c r="C32" s="51"/>
      <c r="D32" s="51"/>
      <c r="E32" s="85"/>
      <c r="F32" s="86"/>
      <c r="G32" s="220"/>
      <c r="H32" s="205"/>
      <c r="I32" s="205"/>
      <c r="J32" s="205"/>
      <c r="L32" s="212"/>
      <c r="M32" s="213"/>
      <c r="N32" s="213"/>
      <c r="O32" s="213"/>
      <c r="P32" s="213"/>
      <c r="Q32" s="214"/>
    </row>
    <row r="33" spans="2:17" ht="18" customHeight="1" x14ac:dyDescent="0.2">
      <c r="B33" s="88"/>
      <c r="C33" s="88"/>
      <c r="D33" s="88"/>
      <c r="E33" s="89"/>
      <c r="F33" s="87"/>
      <c r="G33" s="218"/>
      <c r="H33" s="219"/>
      <c r="I33" s="219"/>
      <c r="J33" s="219"/>
      <c r="L33" s="215"/>
      <c r="M33" s="216"/>
      <c r="N33" s="216"/>
      <c r="O33" s="216"/>
      <c r="P33" s="216"/>
      <c r="Q33" s="217"/>
    </row>
  </sheetData>
  <mergeCells count="35">
    <mergeCell ref="M8:N8"/>
    <mergeCell ref="M9:N9"/>
    <mergeCell ref="M19:Q19"/>
    <mergeCell ref="B15:J15"/>
    <mergeCell ref="L15:Q15"/>
    <mergeCell ref="M11:Q11"/>
    <mergeCell ref="M13:Q13"/>
    <mergeCell ref="G16:J16"/>
    <mergeCell ref="L17:Q17"/>
    <mergeCell ref="M18:Q18"/>
    <mergeCell ref="G17:J17"/>
    <mergeCell ref="G18:J18"/>
    <mergeCell ref="G19:J19"/>
    <mergeCell ref="C3:E3"/>
    <mergeCell ref="M4:Q4"/>
    <mergeCell ref="B6:J6"/>
    <mergeCell ref="M6:Q6"/>
    <mergeCell ref="M7:N7"/>
    <mergeCell ref="G23:J23"/>
    <mergeCell ref="M20:Q20"/>
    <mergeCell ref="G20:J20"/>
    <mergeCell ref="G22:J22"/>
    <mergeCell ref="M21:Q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0" orientation="landscape"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41"/>
  <sheetViews>
    <sheetView view="pageBreakPreview" zoomScale="60" zoomScaleNormal="100" workbookViewId="0">
      <selection activeCell="M1" sqref="M1"/>
    </sheetView>
  </sheetViews>
  <sheetFormatPr defaultColWidth="8.85546875" defaultRowHeight="12.75" x14ac:dyDescent="0.2"/>
  <cols>
    <col min="1" max="1" width="7.42578125" style="130" customWidth="1"/>
    <col min="2" max="2" width="7.140625" style="130" customWidth="1"/>
    <col min="3" max="3" width="6.42578125" style="130" customWidth="1"/>
    <col min="4" max="6" width="7.140625" style="130" customWidth="1"/>
    <col min="7" max="7" width="0.42578125" style="130" customWidth="1"/>
    <col min="8" max="9" width="5" style="44" customWidth="1"/>
    <col min="10" max="10" width="5.42578125" style="44" customWidth="1"/>
    <col min="11" max="11" width="4.140625" style="44" customWidth="1"/>
    <col min="12" max="13" width="4" style="44" customWidth="1"/>
    <col min="14" max="14" width="0.42578125" style="131" customWidth="1"/>
    <col min="15" max="16" width="4.28515625" style="202" customWidth="1"/>
    <col min="17" max="17" width="5" style="131" customWidth="1"/>
    <col min="18" max="18" width="4.28515625" style="202" customWidth="1"/>
    <col min="19" max="19" width="0.42578125" style="140" customWidth="1"/>
    <col min="20" max="23" width="4.28515625" style="131" customWidth="1"/>
    <col min="24" max="24" width="0.42578125" style="86" customWidth="1"/>
    <col min="25" max="25" width="2.42578125" style="91" customWidth="1"/>
    <col min="26" max="26" width="0.42578125" style="86" customWidth="1"/>
    <col min="27" max="27" width="70.7109375" style="90" customWidth="1"/>
    <col min="28" max="16384" width="8.85546875" style="38"/>
  </cols>
  <sheetData>
    <row r="1" spans="1:27" ht="15.75" x14ac:dyDescent="0.25">
      <c r="A1" s="121" t="s">
        <v>113</v>
      </c>
      <c r="B1" s="102"/>
      <c r="C1" s="102"/>
      <c r="D1" s="102"/>
      <c r="E1" s="121"/>
      <c r="F1" s="121"/>
      <c r="G1" s="121"/>
      <c r="H1" s="121" t="s">
        <v>114</v>
      </c>
      <c r="I1" s="121"/>
      <c r="J1" s="121"/>
      <c r="K1" s="121"/>
      <c r="L1" s="121"/>
      <c r="M1" s="121"/>
      <c r="N1" s="121"/>
      <c r="O1" s="200"/>
      <c r="P1" s="200"/>
      <c r="Q1" s="137"/>
      <c r="R1" s="200"/>
      <c r="S1" s="76"/>
      <c r="T1" s="137"/>
      <c r="U1" s="137"/>
      <c r="V1" s="137"/>
      <c r="W1" s="137"/>
      <c r="X1" s="76"/>
      <c r="Y1" s="76"/>
      <c r="Z1" s="76"/>
      <c r="AA1" s="145" t="s">
        <v>432</v>
      </c>
    </row>
    <row r="2" spans="1:27" ht="2.25" customHeight="1" x14ac:dyDescent="0.2">
      <c r="A2" s="144"/>
      <c r="B2" s="144"/>
      <c r="C2" s="144"/>
      <c r="D2" s="144"/>
      <c r="E2" s="144"/>
      <c r="F2" s="144"/>
      <c r="G2" s="144"/>
      <c r="N2" s="144"/>
      <c r="O2" s="201"/>
      <c r="P2" s="201"/>
      <c r="Q2" s="44"/>
      <c r="R2" s="201"/>
      <c r="S2" s="91"/>
      <c r="T2" s="44"/>
      <c r="U2" s="44"/>
      <c r="V2" s="44"/>
      <c r="W2" s="44"/>
      <c r="X2" s="91"/>
    </row>
    <row r="3" spans="1:27" s="92" customFormat="1" ht="12.75" customHeight="1" x14ac:dyDescent="0.2">
      <c r="A3" s="269" t="s">
        <v>79</v>
      </c>
      <c r="B3" s="270"/>
      <c r="C3" s="271"/>
      <c r="D3" s="269" t="s">
        <v>80</v>
      </c>
      <c r="E3" s="270"/>
      <c r="F3" s="271"/>
      <c r="G3" s="101"/>
      <c r="H3" s="261" t="s">
        <v>0</v>
      </c>
      <c r="I3" s="262"/>
      <c r="J3" s="262"/>
      <c r="K3" s="262"/>
      <c r="L3" s="262"/>
      <c r="M3" s="272"/>
      <c r="N3" s="262"/>
      <c r="O3" s="261" t="s">
        <v>1</v>
      </c>
      <c r="P3" s="262"/>
      <c r="Q3" s="262"/>
      <c r="R3" s="263"/>
      <c r="S3" s="100"/>
      <c r="T3" s="261" t="s">
        <v>2</v>
      </c>
      <c r="U3" s="262"/>
      <c r="V3" s="262"/>
      <c r="W3" s="263"/>
      <c r="X3" s="100"/>
      <c r="Y3" s="264" t="s">
        <v>24</v>
      </c>
      <c r="Z3" s="100"/>
      <c r="AA3" s="99" t="s">
        <v>78</v>
      </c>
    </row>
    <row r="4" spans="1:27" s="92" customFormat="1" ht="12.75" customHeight="1" x14ac:dyDescent="0.2">
      <c r="A4" s="267" t="s">
        <v>7</v>
      </c>
      <c r="B4" s="267" t="s">
        <v>8</v>
      </c>
      <c r="C4" s="267" t="s">
        <v>9</v>
      </c>
      <c r="D4" s="267" t="s">
        <v>7</v>
      </c>
      <c r="E4" s="267" t="s">
        <v>8</v>
      </c>
      <c r="F4" s="267" t="s">
        <v>9</v>
      </c>
      <c r="G4" s="97"/>
      <c r="H4" s="251" t="s">
        <v>5</v>
      </c>
      <c r="I4" s="251" t="s">
        <v>41</v>
      </c>
      <c r="J4" s="267" t="s">
        <v>35</v>
      </c>
      <c r="K4" s="267" t="s">
        <v>31</v>
      </c>
      <c r="L4" s="255" t="s">
        <v>28</v>
      </c>
      <c r="M4" s="257" t="s">
        <v>6</v>
      </c>
      <c r="N4" s="153"/>
      <c r="O4" s="259" t="s">
        <v>77</v>
      </c>
      <c r="P4" s="259" t="s">
        <v>81</v>
      </c>
      <c r="Q4" s="253" t="s">
        <v>75</v>
      </c>
      <c r="R4" s="254"/>
      <c r="S4" s="94"/>
      <c r="T4" s="251" t="s">
        <v>76</v>
      </c>
      <c r="U4" s="251"/>
      <c r="V4" s="253" t="s">
        <v>75</v>
      </c>
      <c r="W4" s="254"/>
      <c r="X4" s="94"/>
      <c r="Y4" s="265"/>
      <c r="Z4" s="94"/>
      <c r="AA4" s="98"/>
    </row>
    <row r="5" spans="1:27" s="92" customFormat="1" ht="54.75" customHeight="1" x14ac:dyDescent="0.2">
      <c r="A5" s="268"/>
      <c r="B5" s="268"/>
      <c r="C5" s="268"/>
      <c r="D5" s="268"/>
      <c r="E5" s="268"/>
      <c r="F5" s="268"/>
      <c r="G5" s="97"/>
      <c r="H5" s="252"/>
      <c r="I5" s="252"/>
      <c r="J5" s="268"/>
      <c r="K5" s="268"/>
      <c r="L5" s="256"/>
      <c r="M5" s="258"/>
      <c r="N5" s="104"/>
      <c r="O5" s="260"/>
      <c r="P5" s="260"/>
      <c r="Q5" s="96" t="s">
        <v>3</v>
      </c>
      <c r="R5" s="203" t="s">
        <v>4</v>
      </c>
      <c r="S5" s="94"/>
      <c r="T5" s="252"/>
      <c r="U5" s="252"/>
      <c r="V5" s="96" t="s">
        <v>3</v>
      </c>
      <c r="W5" s="95" t="s">
        <v>33</v>
      </c>
      <c r="X5" s="94"/>
      <c r="Y5" s="266"/>
      <c r="Z5" s="94"/>
      <c r="AA5" s="93"/>
    </row>
    <row r="6" spans="1:27" ht="2.25" customHeight="1" x14ac:dyDescent="0.2">
      <c r="H6" s="144"/>
      <c r="I6" s="144"/>
      <c r="J6" s="144"/>
      <c r="K6" s="144"/>
      <c r="L6" s="144"/>
      <c r="M6" s="144"/>
      <c r="N6" s="140"/>
    </row>
    <row r="7" spans="1:27" x14ac:dyDescent="0.2">
      <c r="A7" s="132">
        <v>0</v>
      </c>
      <c r="B7" s="132">
        <v>3.05</v>
      </c>
      <c r="C7" s="132">
        <f>B7-A7</f>
        <v>3.05</v>
      </c>
      <c r="D7" s="132"/>
      <c r="E7" s="132"/>
      <c r="F7" s="132"/>
      <c r="G7" s="132"/>
      <c r="H7" s="154"/>
      <c r="I7" s="155" t="s">
        <v>115</v>
      </c>
      <c r="J7" s="154"/>
      <c r="K7" s="154"/>
      <c r="L7" s="154"/>
      <c r="M7" s="154"/>
      <c r="N7" s="132"/>
      <c r="O7" s="133"/>
      <c r="P7" s="133"/>
      <c r="Q7" s="132"/>
      <c r="R7" s="133"/>
      <c r="S7" s="132"/>
      <c r="T7" s="132"/>
      <c r="U7" s="132"/>
      <c r="V7" s="132"/>
      <c r="W7" s="132"/>
      <c r="X7" s="40"/>
      <c r="Y7" s="40"/>
      <c r="Z7" s="40"/>
      <c r="AA7" s="156" t="s">
        <v>392</v>
      </c>
    </row>
    <row r="8" spans="1:27" x14ac:dyDescent="0.2">
      <c r="A8" s="132"/>
      <c r="B8" s="132"/>
      <c r="C8" s="132"/>
      <c r="D8" s="132"/>
      <c r="E8" s="132"/>
      <c r="F8" s="132"/>
      <c r="G8" s="132"/>
      <c r="H8" s="154"/>
      <c r="I8" s="155"/>
      <c r="J8" s="154"/>
      <c r="K8" s="154"/>
      <c r="L8" s="154"/>
      <c r="M8" s="154"/>
      <c r="N8" s="132"/>
      <c r="O8" s="133"/>
      <c r="P8" s="133"/>
      <c r="Q8" s="132"/>
      <c r="R8" s="133"/>
      <c r="S8" s="132"/>
      <c r="T8" s="132"/>
      <c r="U8" s="132"/>
      <c r="V8" s="132"/>
      <c r="W8" s="132"/>
      <c r="X8" s="40"/>
      <c r="Y8" s="40"/>
      <c r="Z8" s="40"/>
      <c r="AA8" s="156"/>
    </row>
    <row r="9" spans="1:27" x14ac:dyDescent="0.2">
      <c r="A9" s="132">
        <v>3.05</v>
      </c>
      <c r="B9" s="132">
        <v>101.52</v>
      </c>
      <c r="C9" s="132">
        <f>B9-A9</f>
        <v>98.47</v>
      </c>
      <c r="D9" s="132"/>
      <c r="E9" s="132"/>
      <c r="F9" s="132"/>
      <c r="G9" s="132"/>
      <c r="H9" s="154"/>
      <c r="I9" s="154" t="s">
        <v>154</v>
      </c>
      <c r="J9" s="154"/>
      <c r="K9" s="154"/>
      <c r="L9" s="154"/>
      <c r="M9" s="154"/>
      <c r="N9" s="132"/>
      <c r="O9" s="133"/>
      <c r="P9" s="133"/>
      <c r="Q9" s="132"/>
      <c r="R9" s="133"/>
      <c r="S9" s="132"/>
      <c r="T9" s="132"/>
      <c r="U9" s="132"/>
      <c r="V9" s="132"/>
      <c r="W9" s="132"/>
      <c r="X9" s="40"/>
      <c r="Y9" s="40"/>
      <c r="Z9" s="40"/>
      <c r="AA9" s="157" t="s">
        <v>155</v>
      </c>
    </row>
    <row r="10" spans="1:27" x14ac:dyDescent="0.2">
      <c r="A10" s="132"/>
      <c r="B10" s="132"/>
      <c r="C10" s="132"/>
      <c r="D10" s="132"/>
      <c r="E10" s="132"/>
      <c r="F10" s="132"/>
      <c r="G10" s="132"/>
      <c r="H10" s="154"/>
      <c r="I10" s="154"/>
      <c r="J10" s="154"/>
      <c r="K10" s="154"/>
      <c r="L10" s="154"/>
      <c r="M10" s="154"/>
      <c r="N10" s="132"/>
      <c r="O10" s="133"/>
      <c r="P10" s="133"/>
      <c r="Q10" s="132"/>
      <c r="R10" s="133"/>
      <c r="S10" s="132"/>
      <c r="T10" s="132"/>
      <c r="U10" s="132"/>
      <c r="V10" s="132"/>
      <c r="W10" s="132"/>
      <c r="X10" s="40"/>
      <c r="Y10" s="40"/>
      <c r="Z10" s="40"/>
      <c r="AA10" s="157"/>
    </row>
    <row r="11" spans="1:27" ht="63.75" x14ac:dyDescent="0.2">
      <c r="A11" s="132"/>
      <c r="B11" s="132"/>
      <c r="C11" s="132"/>
      <c r="D11" s="132">
        <v>3.05</v>
      </c>
      <c r="E11" s="132">
        <v>12.64</v>
      </c>
      <c r="F11" s="132">
        <f>E11-D11</f>
        <v>9.59</v>
      </c>
      <c r="G11" s="132"/>
      <c r="H11" s="154"/>
      <c r="I11" s="154" t="s">
        <v>116</v>
      </c>
      <c r="J11" s="154" t="s">
        <v>117</v>
      </c>
      <c r="K11" s="154" t="s">
        <v>118</v>
      </c>
      <c r="L11" s="154" t="s">
        <v>119</v>
      </c>
      <c r="M11" s="154" t="s">
        <v>120</v>
      </c>
      <c r="N11" s="132"/>
      <c r="O11" s="133">
        <v>2</v>
      </c>
      <c r="P11" s="133"/>
      <c r="Q11" s="132"/>
      <c r="R11" s="133"/>
      <c r="S11" s="132"/>
      <c r="T11" s="132"/>
      <c r="U11" s="132"/>
      <c r="V11" s="132"/>
      <c r="W11" s="132"/>
      <c r="X11" s="40"/>
      <c r="Y11" s="40"/>
      <c r="Z11" s="40"/>
      <c r="AA11" s="157" t="s">
        <v>398</v>
      </c>
    </row>
    <row r="12" spans="1:27" x14ac:dyDescent="0.2">
      <c r="A12" s="132"/>
      <c r="B12" s="132"/>
      <c r="C12" s="132"/>
      <c r="D12" s="132"/>
      <c r="E12" s="132"/>
      <c r="F12" s="132"/>
      <c r="G12" s="132"/>
      <c r="H12" s="154"/>
      <c r="I12" s="154"/>
      <c r="J12" s="154"/>
      <c r="K12" s="154" t="s">
        <v>121</v>
      </c>
      <c r="L12" s="154" t="s">
        <v>122</v>
      </c>
      <c r="M12" s="154"/>
      <c r="N12" s="132"/>
      <c r="O12" s="133"/>
      <c r="P12" s="133"/>
      <c r="Q12" s="132"/>
      <c r="R12" s="133"/>
      <c r="S12" s="132"/>
      <c r="T12" s="132"/>
      <c r="U12" s="132"/>
      <c r="V12" s="132"/>
      <c r="W12" s="132"/>
      <c r="X12" s="40"/>
      <c r="Y12" s="40"/>
      <c r="Z12" s="40"/>
      <c r="AA12" s="204"/>
    </row>
    <row r="13" spans="1:27" x14ac:dyDescent="0.2">
      <c r="A13" s="132"/>
      <c r="B13" s="132"/>
      <c r="C13" s="132"/>
      <c r="D13" s="132"/>
      <c r="E13" s="132"/>
      <c r="F13" s="132"/>
      <c r="G13" s="132"/>
      <c r="H13" s="154"/>
      <c r="I13" s="154"/>
      <c r="J13" s="154"/>
      <c r="K13" s="154"/>
      <c r="L13" s="154"/>
      <c r="M13" s="154"/>
      <c r="N13" s="132"/>
      <c r="O13" s="133"/>
      <c r="P13" s="133"/>
      <c r="Q13" s="132"/>
      <c r="R13" s="133"/>
      <c r="S13" s="132"/>
      <c r="T13" s="132"/>
      <c r="U13" s="132"/>
      <c r="V13" s="132"/>
      <c r="W13" s="132"/>
      <c r="X13" s="40"/>
      <c r="Y13" s="40"/>
      <c r="Z13" s="40"/>
      <c r="AA13" s="204"/>
    </row>
    <row r="14" spans="1:27" ht="89.25" x14ac:dyDescent="0.2">
      <c r="A14" s="132"/>
      <c r="B14" s="132"/>
      <c r="C14" s="132"/>
      <c r="D14" s="132">
        <v>12.64</v>
      </c>
      <c r="E14" s="132">
        <v>17.37</v>
      </c>
      <c r="F14" s="132">
        <f>E14-D14</f>
        <v>4.7300000000000004</v>
      </c>
      <c r="G14" s="132"/>
      <c r="H14" s="154"/>
      <c r="I14" s="154" t="s">
        <v>116</v>
      </c>
      <c r="J14" s="154" t="s">
        <v>117</v>
      </c>
      <c r="K14" s="154" t="s">
        <v>118</v>
      </c>
      <c r="L14" s="154" t="s">
        <v>123</v>
      </c>
      <c r="M14" s="154" t="s">
        <v>120</v>
      </c>
      <c r="N14" s="132"/>
      <c r="O14" s="133">
        <v>1</v>
      </c>
      <c r="P14" s="133"/>
      <c r="Q14" s="132"/>
      <c r="R14" s="133"/>
      <c r="S14" s="132"/>
      <c r="T14" s="132"/>
      <c r="U14" s="132"/>
      <c r="V14" s="132"/>
      <c r="W14" s="132"/>
      <c r="X14" s="40"/>
      <c r="Y14" s="40"/>
      <c r="Z14" s="40"/>
      <c r="AA14" s="157" t="s">
        <v>404</v>
      </c>
    </row>
    <row r="15" spans="1:27" x14ac:dyDescent="0.2">
      <c r="A15" s="132"/>
      <c r="B15" s="132"/>
      <c r="C15" s="132"/>
      <c r="D15" s="132"/>
      <c r="E15" s="132"/>
      <c r="F15" s="132"/>
      <c r="G15" s="132"/>
      <c r="H15" s="154"/>
      <c r="I15" s="154"/>
      <c r="J15" s="154"/>
      <c r="K15" s="154"/>
      <c r="L15" s="154" t="s">
        <v>124</v>
      </c>
      <c r="M15" s="154" t="s">
        <v>125</v>
      </c>
      <c r="N15" s="132"/>
      <c r="O15" s="133"/>
      <c r="P15" s="133"/>
      <c r="Q15" s="132"/>
      <c r="R15" s="133"/>
      <c r="S15" s="132"/>
      <c r="T15" s="132"/>
      <c r="U15" s="132"/>
      <c r="V15" s="132"/>
      <c r="W15" s="132"/>
      <c r="X15" s="40"/>
      <c r="Y15" s="40"/>
      <c r="Z15" s="40"/>
      <c r="AA15" s="204"/>
    </row>
    <row r="16" spans="1:27" x14ac:dyDescent="0.2">
      <c r="A16" s="132"/>
      <c r="B16" s="132"/>
      <c r="C16" s="132"/>
      <c r="D16" s="132"/>
      <c r="E16" s="132"/>
      <c r="F16" s="132"/>
      <c r="G16" s="132"/>
      <c r="H16" s="154"/>
      <c r="I16" s="154"/>
      <c r="J16" s="154"/>
      <c r="K16" s="154"/>
      <c r="L16" s="154"/>
      <c r="M16" s="154"/>
      <c r="N16" s="132"/>
      <c r="O16" s="133"/>
      <c r="P16" s="133"/>
      <c r="Q16" s="132"/>
      <c r="R16" s="133"/>
      <c r="S16" s="132"/>
      <c r="T16" s="132"/>
      <c r="U16" s="132"/>
      <c r="V16" s="132"/>
      <c r="W16" s="132"/>
      <c r="X16" s="40"/>
      <c r="Y16" s="40"/>
      <c r="Z16" s="40"/>
      <c r="AA16" s="204"/>
    </row>
    <row r="17" spans="1:27" ht="63.75" x14ac:dyDescent="0.2">
      <c r="A17" s="132"/>
      <c r="B17" s="132"/>
      <c r="C17" s="132"/>
      <c r="D17" s="132">
        <v>17.37</v>
      </c>
      <c r="E17" s="132">
        <v>20.420000000000002</v>
      </c>
      <c r="F17" s="132">
        <f>E17-D17</f>
        <v>3.0500000000000007</v>
      </c>
      <c r="G17" s="132"/>
      <c r="H17" s="154"/>
      <c r="I17" s="154" t="s">
        <v>116</v>
      </c>
      <c r="J17" s="154" t="s">
        <v>126</v>
      </c>
      <c r="K17" s="154" t="s">
        <v>118</v>
      </c>
      <c r="L17" s="154" t="s">
        <v>119</v>
      </c>
      <c r="M17" s="154" t="s">
        <v>125</v>
      </c>
      <c r="N17" s="132"/>
      <c r="O17" s="133">
        <v>1</v>
      </c>
      <c r="P17" s="133"/>
      <c r="Q17" s="132"/>
      <c r="R17" s="133"/>
      <c r="S17" s="132"/>
      <c r="T17" s="132"/>
      <c r="U17" s="132"/>
      <c r="V17" s="132"/>
      <c r="W17" s="132"/>
      <c r="X17" s="40"/>
      <c r="Y17" s="40"/>
      <c r="Z17" s="40"/>
      <c r="AA17" s="157" t="s">
        <v>405</v>
      </c>
    </row>
    <row r="18" spans="1:27" x14ac:dyDescent="0.2">
      <c r="A18" s="132"/>
      <c r="B18" s="132"/>
      <c r="C18" s="132"/>
      <c r="D18" s="132"/>
      <c r="E18" s="132"/>
      <c r="F18" s="132"/>
      <c r="G18" s="132"/>
      <c r="H18" s="154"/>
      <c r="I18" s="154"/>
      <c r="J18" s="154"/>
      <c r="K18" s="154" t="s">
        <v>127</v>
      </c>
      <c r="L18" s="154" t="s">
        <v>122</v>
      </c>
      <c r="M18" s="154"/>
      <c r="N18" s="132"/>
      <c r="O18" s="133"/>
      <c r="P18" s="133"/>
      <c r="Q18" s="132"/>
      <c r="R18" s="133"/>
      <c r="S18" s="132"/>
      <c r="T18" s="132"/>
      <c r="U18" s="132"/>
      <c r="V18" s="132"/>
      <c r="W18" s="132"/>
      <c r="X18" s="40"/>
      <c r="Y18" s="40"/>
      <c r="Z18" s="40"/>
      <c r="AA18" s="204"/>
    </row>
    <row r="19" spans="1:27" x14ac:dyDescent="0.2">
      <c r="A19" s="132"/>
      <c r="B19" s="132"/>
      <c r="C19" s="132"/>
      <c r="D19" s="132"/>
      <c r="E19" s="132"/>
      <c r="F19" s="132"/>
      <c r="G19" s="132"/>
      <c r="H19" s="154"/>
      <c r="I19" s="154"/>
      <c r="J19" s="154"/>
      <c r="K19" s="154"/>
      <c r="L19" s="154"/>
      <c r="M19" s="154"/>
      <c r="N19" s="132"/>
      <c r="O19" s="133"/>
      <c r="P19" s="133"/>
      <c r="Q19" s="132"/>
      <c r="R19" s="133"/>
      <c r="S19" s="132"/>
      <c r="T19" s="132"/>
      <c r="U19" s="132"/>
      <c r="V19" s="132"/>
      <c r="W19" s="132"/>
      <c r="X19" s="40"/>
      <c r="Y19" s="40"/>
      <c r="Z19" s="40"/>
      <c r="AA19" s="204"/>
    </row>
    <row r="20" spans="1:27" ht="63.75" x14ac:dyDescent="0.2">
      <c r="A20" s="132"/>
      <c r="B20" s="132"/>
      <c r="C20" s="132"/>
      <c r="D20" s="132">
        <v>20.420000000000002</v>
      </c>
      <c r="E20" s="132">
        <v>21.4</v>
      </c>
      <c r="F20" s="132">
        <f>E20-D20</f>
        <v>0.97999999999999687</v>
      </c>
      <c r="G20" s="132"/>
      <c r="H20" s="154"/>
      <c r="I20" s="154" t="s">
        <v>116</v>
      </c>
      <c r="J20" s="154" t="s">
        <v>117</v>
      </c>
      <c r="K20" s="154" t="s">
        <v>118</v>
      </c>
      <c r="L20" s="154" t="s">
        <v>119</v>
      </c>
      <c r="M20" s="154" t="s">
        <v>120</v>
      </c>
      <c r="N20" s="132"/>
      <c r="O20" s="133">
        <v>1</v>
      </c>
      <c r="P20" s="133"/>
      <c r="Q20" s="132"/>
      <c r="R20" s="133"/>
      <c r="S20" s="132"/>
      <c r="T20" s="132"/>
      <c r="U20" s="132"/>
      <c r="V20" s="132"/>
      <c r="W20" s="132"/>
      <c r="X20" s="40"/>
      <c r="Y20" s="40"/>
      <c r="Z20" s="40"/>
      <c r="AA20" s="157" t="s">
        <v>407</v>
      </c>
    </row>
    <row r="21" spans="1:27" x14ac:dyDescent="0.2">
      <c r="A21" s="132"/>
      <c r="B21" s="132"/>
      <c r="C21" s="132"/>
      <c r="D21" s="132"/>
      <c r="E21" s="132"/>
      <c r="F21" s="132"/>
      <c r="G21" s="132"/>
      <c r="H21" s="154"/>
      <c r="I21" s="154"/>
      <c r="J21" s="154"/>
      <c r="K21" s="154"/>
      <c r="L21" s="154"/>
      <c r="M21" s="154"/>
      <c r="N21" s="132"/>
      <c r="O21" s="133"/>
      <c r="P21" s="133"/>
      <c r="Q21" s="132"/>
      <c r="R21" s="133"/>
      <c r="S21" s="132"/>
      <c r="T21" s="132"/>
      <c r="U21" s="132"/>
      <c r="V21" s="132"/>
      <c r="W21" s="132"/>
      <c r="X21" s="40"/>
      <c r="Y21" s="40"/>
      <c r="Z21" s="40"/>
      <c r="AA21" s="157"/>
    </row>
    <row r="22" spans="1:27" ht="51" x14ac:dyDescent="0.2">
      <c r="A22" s="132"/>
      <c r="B22" s="132"/>
      <c r="C22" s="132"/>
      <c r="D22" s="132">
        <v>21.4</v>
      </c>
      <c r="E22" s="132">
        <v>23.95</v>
      </c>
      <c r="F22" s="132">
        <f>E22-D22</f>
        <v>2.5500000000000007</v>
      </c>
      <c r="G22" s="132"/>
      <c r="H22" s="154"/>
      <c r="I22" s="154" t="s">
        <v>116</v>
      </c>
      <c r="J22" s="154" t="s">
        <v>117</v>
      </c>
      <c r="K22" s="154" t="s">
        <v>127</v>
      </c>
      <c r="L22" s="154" t="s">
        <v>122</v>
      </c>
      <c r="M22" s="154" t="s">
        <v>125</v>
      </c>
      <c r="N22" s="132"/>
      <c r="O22" s="133">
        <v>2</v>
      </c>
      <c r="P22" s="133"/>
      <c r="Q22" s="132"/>
      <c r="R22" s="133"/>
      <c r="S22" s="132"/>
      <c r="T22" s="132"/>
      <c r="U22" s="132"/>
      <c r="V22" s="132"/>
      <c r="W22" s="132"/>
      <c r="X22" s="40"/>
      <c r="Y22" s="40"/>
      <c r="Z22" s="40"/>
      <c r="AA22" s="157" t="s">
        <v>406</v>
      </c>
    </row>
    <row r="23" spans="1:27" x14ac:dyDescent="0.2">
      <c r="A23" s="132"/>
      <c r="B23" s="132"/>
      <c r="C23" s="132"/>
      <c r="D23" s="132"/>
      <c r="E23" s="132"/>
      <c r="F23" s="132"/>
      <c r="G23" s="132"/>
      <c r="H23" s="154"/>
      <c r="I23" s="154"/>
      <c r="J23" s="154"/>
      <c r="K23" s="154" t="s">
        <v>128</v>
      </c>
      <c r="L23" s="154" t="s">
        <v>119</v>
      </c>
      <c r="M23" s="154"/>
      <c r="N23" s="132"/>
      <c r="O23" s="133"/>
      <c r="P23" s="133"/>
      <c r="Q23" s="132"/>
      <c r="R23" s="133"/>
      <c r="S23" s="132"/>
      <c r="T23" s="132"/>
      <c r="U23" s="132"/>
      <c r="V23" s="132"/>
      <c r="W23" s="132"/>
      <c r="X23" s="40"/>
      <c r="Y23" s="40"/>
      <c r="Z23" s="40"/>
      <c r="AA23" s="204"/>
    </row>
    <row r="24" spans="1:27" x14ac:dyDescent="0.2">
      <c r="A24" s="132"/>
      <c r="B24" s="132"/>
      <c r="C24" s="132"/>
      <c r="D24" s="132"/>
      <c r="E24" s="132"/>
      <c r="F24" s="132"/>
      <c r="G24" s="132"/>
      <c r="H24" s="154"/>
      <c r="I24" s="154"/>
      <c r="J24" s="154"/>
      <c r="K24" s="154"/>
      <c r="L24" s="154"/>
      <c r="M24" s="154"/>
      <c r="N24" s="132"/>
      <c r="O24" s="133"/>
      <c r="P24" s="133"/>
      <c r="Q24" s="132"/>
      <c r="R24" s="133"/>
      <c r="S24" s="132"/>
      <c r="T24" s="132"/>
      <c r="U24" s="132"/>
      <c r="V24" s="132"/>
      <c r="W24" s="132"/>
      <c r="X24" s="40"/>
      <c r="Y24" s="40"/>
      <c r="Z24" s="40"/>
      <c r="AA24" s="204"/>
    </row>
    <row r="25" spans="1:27" ht="89.25" x14ac:dyDescent="0.2">
      <c r="A25" s="132"/>
      <c r="B25" s="132"/>
      <c r="C25" s="132"/>
      <c r="D25" s="132">
        <v>23.95</v>
      </c>
      <c r="E25" s="132">
        <v>52.6</v>
      </c>
      <c r="F25" s="132">
        <f>E25-D25</f>
        <v>28.650000000000002</v>
      </c>
      <c r="G25" s="132"/>
      <c r="H25" s="154"/>
      <c r="I25" s="154" t="s">
        <v>116</v>
      </c>
      <c r="J25" s="154" t="s">
        <v>117</v>
      </c>
      <c r="K25" s="154" t="s">
        <v>118</v>
      </c>
      <c r="L25" s="154" t="s">
        <v>119</v>
      </c>
      <c r="M25" s="154" t="s">
        <v>120</v>
      </c>
      <c r="N25" s="132"/>
      <c r="O25" s="133">
        <v>1</v>
      </c>
      <c r="P25" s="133"/>
      <c r="Q25" s="132"/>
      <c r="R25" s="133"/>
      <c r="S25" s="132"/>
      <c r="T25" s="132"/>
      <c r="U25" s="132"/>
      <c r="V25" s="132"/>
      <c r="W25" s="132"/>
      <c r="X25" s="40"/>
      <c r="Y25" s="40"/>
      <c r="Z25" s="40"/>
      <c r="AA25" s="157" t="s">
        <v>408</v>
      </c>
    </row>
    <row r="26" spans="1:27" x14ac:dyDescent="0.2">
      <c r="A26" s="132"/>
      <c r="B26" s="132"/>
      <c r="C26" s="132"/>
      <c r="D26" s="132"/>
      <c r="E26" s="132"/>
      <c r="F26" s="132"/>
      <c r="G26" s="132"/>
      <c r="H26" s="154"/>
      <c r="I26" s="154"/>
      <c r="J26" s="154"/>
      <c r="K26" s="154"/>
      <c r="L26" s="154"/>
      <c r="M26" s="154" t="s">
        <v>125</v>
      </c>
      <c r="N26" s="132"/>
      <c r="O26" s="133"/>
      <c r="P26" s="133"/>
      <c r="Q26" s="132"/>
      <c r="R26" s="133"/>
      <c r="S26" s="132"/>
      <c r="T26" s="132"/>
      <c r="U26" s="132"/>
      <c r="V26" s="132"/>
      <c r="W26" s="132"/>
      <c r="X26" s="40"/>
      <c r="Y26" s="40"/>
      <c r="Z26" s="40"/>
      <c r="AA26" s="157"/>
    </row>
    <row r="27" spans="1:27" x14ac:dyDescent="0.2">
      <c r="A27" s="132"/>
      <c r="B27" s="132"/>
      <c r="C27" s="132"/>
      <c r="D27" s="132"/>
      <c r="E27" s="132"/>
      <c r="F27" s="132"/>
      <c r="G27" s="132"/>
      <c r="H27" s="154"/>
      <c r="I27" s="154"/>
      <c r="J27" s="154"/>
      <c r="K27" s="154"/>
      <c r="L27" s="154"/>
      <c r="M27" s="154" t="s">
        <v>129</v>
      </c>
      <c r="N27" s="132"/>
      <c r="O27" s="133"/>
      <c r="P27" s="133"/>
      <c r="Q27" s="132"/>
      <c r="R27" s="133"/>
      <c r="S27" s="132"/>
      <c r="T27" s="132"/>
      <c r="U27" s="132"/>
      <c r="V27" s="132"/>
      <c r="W27" s="132"/>
      <c r="X27" s="40"/>
      <c r="Y27" s="40"/>
      <c r="Z27" s="40"/>
      <c r="AA27" s="204"/>
    </row>
    <row r="28" spans="1:27" x14ac:dyDescent="0.2">
      <c r="A28" s="132"/>
      <c r="B28" s="132"/>
      <c r="C28" s="132"/>
      <c r="D28" s="132"/>
      <c r="E28" s="132"/>
      <c r="F28" s="132"/>
      <c r="G28" s="132"/>
      <c r="H28" s="154"/>
      <c r="I28" s="154"/>
      <c r="J28" s="154"/>
      <c r="K28" s="154"/>
      <c r="L28" s="154"/>
      <c r="M28" s="154"/>
      <c r="N28" s="132"/>
      <c r="O28" s="133"/>
      <c r="P28" s="133"/>
      <c r="Q28" s="132"/>
      <c r="R28" s="133"/>
      <c r="S28" s="132"/>
      <c r="T28" s="132"/>
      <c r="U28" s="132"/>
      <c r="V28" s="132"/>
      <c r="W28" s="132"/>
      <c r="X28" s="40"/>
      <c r="Y28" s="40"/>
      <c r="Z28" s="40"/>
      <c r="AA28" s="204"/>
    </row>
    <row r="29" spans="1:27" ht="51" x14ac:dyDescent="0.2">
      <c r="A29" s="132"/>
      <c r="B29" s="132"/>
      <c r="C29" s="132"/>
      <c r="D29" s="132">
        <v>52.6</v>
      </c>
      <c r="E29" s="132">
        <v>54.35</v>
      </c>
      <c r="F29" s="132">
        <f>E29-D29</f>
        <v>1.75</v>
      </c>
      <c r="G29" s="132"/>
      <c r="H29" s="154"/>
      <c r="I29" s="154" t="s">
        <v>116</v>
      </c>
      <c r="J29" s="154" t="s">
        <v>117</v>
      </c>
      <c r="K29" s="154" t="s">
        <v>118</v>
      </c>
      <c r="L29" s="154" t="s">
        <v>119</v>
      </c>
      <c r="M29" s="154" t="s">
        <v>120</v>
      </c>
      <c r="N29" s="132"/>
      <c r="O29" s="133">
        <v>3</v>
      </c>
      <c r="P29" s="133"/>
      <c r="Q29" s="132"/>
      <c r="R29" s="133"/>
      <c r="S29" s="132"/>
      <c r="T29" s="132"/>
      <c r="U29" s="132"/>
      <c r="V29" s="132"/>
      <c r="W29" s="132"/>
      <c r="X29" s="40"/>
      <c r="Y29" s="40"/>
      <c r="Z29" s="40"/>
      <c r="AA29" s="157" t="s">
        <v>409</v>
      </c>
    </row>
    <row r="30" spans="1:27" x14ac:dyDescent="0.2">
      <c r="A30" s="132"/>
      <c r="B30" s="132"/>
      <c r="C30" s="132"/>
      <c r="D30" s="132"/>
      <c r="E30" s="132"/>
      <c r="F30" s="132"/>
      <c r="G30" s="132"/>
      <c r="H30" s="154"/>
      <c r="I30" s="154"/>
      <c r="J30" s="154"/>
      <c r="K30" s="154"/>
      <c r="L30" s="154" t="s">
        <v>130</v>
      </c>
      <c r="M30" s="154" t="s">
        <v>131</v>
      </c>
      <c r="N30" s="132"/>
      <c r="O30" s="133"/>
      <c r="P30" s="133"/>
      <c r="Q30" s="132"/>
      <c r="R30" s="133"/>
      <c r="S30" s="132"/>
      <c r="T30" s="132"/>
      <c r="U30" s="132"/>
      <c r="V30" s="132"/>
      <c r="W30" s="132"/>
      <c r="X30" s="40"/>
      <c r="Y30" s="40"/>
      <c r="Z30" s="40"/>
      <c r="AA30" s="204"/>
    </row>
    <row r="31" spans="1:27" x14ac:dyDescent="0.2">
      <c r="A31" s="132"/>
      <c r="B31" s="132"/>
      <c r="C31" s="132"/>
      <c r="D31" s="132"/>
      <c r="E31" s="132"/>
      <c r="F31" s="132"/>
      <c r="G31" s="132"/>
      <c r="H31" s="154"/>
      <c r="I31" s="154"/>
      <c r="J31" s="154"/>
      <c r="K31" s="154"/>
      <c r="L31" s="154"/>
      <c r="M31" s="154"/>
      <c r="N31" s="132"/>
      <c r="O31" s="133"/>
      <c r="P31" s="133"/>
      <c r="Q31" s="132"/>
      <c r="R31" s="133"/>
      <c r="S31" s="132"/>
      <c r="T31" s="132"/>
      <c r="U31" s="132"/>
      <c r="V31" s="132"/>
      <c r="W31" s="132"/>
      <c r="X31" s="40"/>
      <c r="Y31" s="40"/>
      <c r="Z31" s="40"/>
      <c r="AA31" s="204"/>
    </row>
    <row r="32" spans="1:27" ht="63.75" x14ac:dyDescent="0.2">
      <c r="A32" s="132"/>
      <c r="B32" s="132"/>
      <c r="C32" s="132"/>
      <c r="D32" s="132">
        <v>54.35</v>
      </c>
      <c r="E32" s="132">
        <v>70.88</v>
      </c>
      <c r="F32" s="132">
        <f>E32-D32</f>
        <v>16.529999999999994</v>
      </c>
      <c r="G32" s="132"/>
      <c r="H32" s="154"/>
      <c r="I32" s="154" t="s">
        <v>116</v>
      </c>
      <c r="J32" s="154" t="s">
        <v>126</v>
      </c>
      <c r="K32" s="154" t="s">
        <v>118</v>
      </c>
      <c r="L32" s="154" t="s">
        <v>119</v>
      </c>
      <c r="M32" s="154" t="s">
        <v>120</v>
      </c>
      <c r="N32" s="132"/>
      <c r="O32" s="133">
        <v>1</v>
      </c>
      <c r="P32" s="133"/>
      <c r="Q32" s="132"/>
      <c r="R32" s="133"/>
      <c r="S32" s="132"/>
      <c r="T32" s="132"/>
      <c r="U32" s="132"/>
      <c r="V32" s="132"/>
      <c r="W32" s="132"/>
      <c r="X32" s="40"/>
      <c r="Y32" s="40"/>
      <c r="Z32" s="40"/>
      <c r="AA32" s="157" t="s">
        <v>399</v>
      </c>
    </row>
    <row r="33" spans="1:27" x14ac:dyDescent="0.2">
      <c r="A33" s="132"/>
      <c r="B33" s="132"/>
      <c r="C33" s="132"/>
      <c r="D33" s="132"/>
      <c r="E33" s="132"/>
      <c r="F33" s="132"/>
      <c r="G33" s="132"/>
      <c r="H33" s="154"/>
      <c r="I33" s="154"/>
      <c r="J33" s="154"/>
      <c r="K33" s="154"/>
      <c r="L33" s="154"/>
      <c r="M33" s="154"/>
      <c r="N33" s="132"/>
      <c r="O33" s="133"/>
      <c r="P33" s="133"/>
      <c r="Q33" s="132"/>
      <c r="R33" s="133"/>
      <c r="S33" s="132"/>
      <c r="T33" s="132"/>
      <c r="U33" s="132"/>
      <c r="V33" s="132"/>
      <c r="W33" s="132"/>
      <c r="X33" s="40"/>
      <c r="Y33" s="40"/>
      <c r="Z33" s="40"/>
      <c r="AA33" s="157"/>
    </row>
    <row r="34" spans="1:27" ht="63.75" x14ac:dyDescent="0.2">
      <c r="A34" s="132"/>
      <c r="B34" s="132"/>
      <c r="C34" s="132"/>
      <c r="D34" s="132">
        <v>70.88</v>
      </c>
      <c r="E34" s="132">
        <v>78.84</v>
      </c>
      <c r="F34" s="132">
        <f>E34-D34</f>
        <v>7.960000000000008</v>
      </c>
      <c r="G34" s="132"/>
      <c r="H34" s="154"/>
      <c r="I34" s="154" t="s">
        <v>116</v>
      </c>
      <c r="J34" s="154" t="s">
        <v>117</v>
      </c>
      <c r="K34" s="154" t="s">
        <v>118</v>
      </c>
      <c r="L34" s="154" t="s">
        <v>119</v>
      </c>
      <c r="M34" s="154" t="s">
        <v>120</v>
      </c>
      <c r="N34" s="132"/>
      <c r="O34" s="133">
        <v>1</v>
      </c>
      <c r="P34" s="133"/>
      <c r="Q34" s="132"/>
      <c r="R34" s="133"/>
      <c r="S34" s="132"/>
      <c r="T34" s="132"/>
      <c r="U34" s="132"/>
      <c r="V34" s="132"/>
      <c r="W34" s="132"/>
      <c r="X34" s="40"/>
      <c r="Y34" s="40"/>
      <c r="Z34" s="40"/>
      <c r="AA34" s="157" t="s">
        <v>410</v>
      </c>
    </row>
    <row r="35" spans="1:27" x14ac:dyDescent="0.2">
      <c r="A35" s="132"/>
      <c r="B35" s="132"/>
      <c r="C35" s="132"/>
      <c r="D35" s="132"/>
      <c r="E35" s="132"/>
      <c r="F35" s="132"/>
      <c r="G35" s="132"/>
      <c r="H35" s="154"/>
      <c r="I35" s="154"/>
      <c r="J35" s="154"/>
      <c r="K35" s="154" t="s">
        <v>132</v>
      </c>
      <c r="L35" s="154"/>
      <c r="M35" s="154" t="s">
        <v>129</v>
      </c>
      <c r="N35" s="132"/>
      <c r="O35" s="133"/>
      <c r="P35" s="133"/>
      <c r="Q35" s="132"/>
      <c r="R35" s="133"/>
      <c r="S35" s="132"/>
      <c r="T35" s="132"/>
      <c r="U35" s="132"/>
      <c r="V35" s="132"/>
      <c r="W35" s="132"/>
      <c r="X35" s="40"/>
      <c r="Y35" s="40"/>
      <c r="Z35" s="40"/>
      <c r="AA35" s="204"/>
    </row>
    <row r="36" spans="1:27" x14ac:dyDescent="0.2">
      <c r="A36" s="132"/>
      <c r="B36" s="132"/>
      <c r="C36" s="132"/>
      <c r="D36" s="132"/>
      <c r="E36" s="132"/>
      <c r="F36" s="132"/>
      <c r="G36" s="132"/>
      <c r="H36" s="154"/>
      <c r="I36" s="154"/>
      <c r="J36" s="154"/>
      <c r="K36" s="154"/>
      <c r="L36" s="154"/>
      <c r="M36" s="154"/>
      <c r="N36" s="132"/>
      <c r="O36" s="133"/>
      <c r="P36" s="133"/>
      <c r="Q36" s="132"/>
      <c r="R36" s="133"/>
      <c r="S36" s="132"/>
      <c r="T36" s="132"/>
      <c r="U36" s="132"/>
      <c r="V36" s="132"/>
      <c r="W36" s="132"/>
      <c r="X36" s="40"/>
      <c r="Y36" s="40"/>
      <c r="Z36" s="40"/>
      <c r="AA36" s="204"/>
    </row>
    <row r="37" spans="1:27" ht="76.5" x14ac:dyDescent="0.2">
      <c r="A37" s="132"/>
      <c r="B37" s="132"/>
      <c r="C37" s="132"/>
      <c r="D37" s="132">
        <v>78.84</v>
      </c>
      <c r="E37" s="132">
        <v>81.02</v>
      </c>
      <c r="F37" s="132">
        <f>E37-D37</f>
        <v>2.1799999999999926</v>
      </c>
      <c r="G37" s="132"/>
      <c r="H37" s="154"/>
      <c r="I37" s="154" t="s">
        <v>116</v>
      </c>
      <c r="J37" s="154" t="s">
        <v>117</v>
      </c>
      <c r="K37" s="154" t="s">
        <v>118</v>
      </c>
      <c r="L37" s="154" t="s">
        <v>119</v>
      </c>
      <c r="M37" s="154" t="s">
        <v>120</v>
      </c>
      <c r="N37" s="132"/>
      <c r="O37" s="133">
        <v>1</v>
      </c>
      <c r="P37" s="133"/>
      <c r="Q37" s="132" t="s">
        <v>133</v>
      </c>
      <c r="R37" s="133">
        <v>1</v>
      </c>
      <c r="S37" s="132"/>
      <c r="T37" s="132"/>
      <c r="U37" s="132"/>
      <c r="V37" s="132"/>
      <c r="W37" s="132"/>
      <c r="X37" s="40"/>
      <c r="Y37" s="40"/>
      <c r="Z37" s="40"/>
      <c r="AA37" s="157" t="s">
        <v>411</v>
      </c>
    </row>
    <row r="38" spans="1:27" x14ac:dyDescent="0.2">
      <c r="A38" s="132"/>
      <c r="B38" s="132"/>
      <c r="C38" s="132"/>
      <c r="D38" s="132"/>
      <c r="E38" s="132"/>
      <c r="F38" s="132"/>
      <c r="G38" s="132"/>
      <c r="H38" s="154"/>
      <c r="I38" s="154"/>
      <c r="J38" s="154"/>
      <c r="K38" s="154" t="s">
        <v>393</v>
      </c>
      <c r="L38" s="154"/>
      <c r="M38" s="154"/>
      <c r="N38" s="132"/>
      <c r="O38" s="133"/>
      <c r="P38" s="133"/>
      <c r="Q38" s="132"/>
      <c r="R38" s="133"/>
      <c r="S38" s="132"/>
      <c r="T38" s="132"/>
      <c r="U38" s="132"/>
      <c r="V38" s="132"/>
      <c r="W38" s="132"/>
      <c r="X38" s="40"/>
      <c r="Y38" s="40"/>
      <c r="Z38" s="40"/>
      <c r="AA38" s="157"/>
    </row>
    <row r="39" spans="1:27" x14ac:dyDescent="0.2">
      <c r="A39" s="132"/>
      <c r="B39" s="132"/>
      <c r="C39" s="132"/>
      <c r="D39" s="132"/>
      <c r="E39" s="132"/>
      <c r="F39" s="132"/>
      <c r="G39" s="132"/>
      <c r="H39" s="154"/>
      <c r="I39" s="154"/>
      <c r="J39" s="154"/>
      <c r="K39" s="154"/>
      <c r="L39" s="154"/>
      <c r="M39" s="154"/>
      <c r="N39" s="132"/>
      <c r="O39" s="133"/>
      <c r="P39" s="133"/>
      <c r="Q39" s="132"/>
      <c r="R39" s="133"/>
      <c r="S39" s="132"/>
      <c r="T39" s="132"/>
      <c r="U39" s="132"/>
      <c r="V39" s="132"/>
      <c r="W39" s="132"/>
      <c r="X39" s="40"/>
      <c r="Y39" s="40"/>
      <c r="Z39" s="40"/>
      <c r="AA39" s="204"/>
    </row>
    <row r="40" spans="1:27" ht="51" x14ac:dyDescent="0.2">
      <c r="A40" s="132"/>
      <c r="B40" s="132"/>
      <c r="C40" s="132"/>
      <c r="D40" s="132">
        <v>81.02</v>
      </c>
      <c r="E40" s="132">
        <v>84.43</v>
      </c>
      <c r="F40" s="132">
        <f>E40-D40</f>
        <v>3.4100000000000108</v>
      </c>
      <c r="G40" s="132"/>
      <c r="H40" s="154"/>
      <c r="I40" s="154" t="s">
        <v>116</v>
      </c>
      <c r="J40" s="154" t="s">
        <v>117</v>
      </c>
      <c r="K40" s="154" t="s">
        <v>127</v>
      </c>
      <c r="L40" s="154" t="s">
        <v>134</v>
      </c>
      <c r="M40" s="154" t="s">
        <v>131</v>
      </c>
      <c r="N40" s="132"/>
      <c r="O40" s="133">
        <v>3</v>
      </c>
      <c r="P40" s="133"/>
      <c r="Q40" s="132" t="s">
        <v>133</v>
      </c>
      <c r="R40" s="133">
        <v>1</v>
      </c>
      <c r="S40" s="132"/>
      <c r="T40" s="132"/>
      <c r="U40" s="132"/>
      <c r="V40" s="132"/>
      <c r="W40" s="132"/>
      <c r="X40" s="40"/>
      <c r="Y40" s="40"/>
      <c r="Z40" s="40"/>
      <c r="AA40" s="157" t="s">
        <v>412</v>
      </c>
    </row>
    <row r="41" spans="1:27" x14ac:dyDescent="0.2">
      <c r="A41" s="132"/>
      <c r="B41" s="132"/>
      <c r="C41" s="132"/>
      <c r="D41" s="132"/>
      <c r="E41" s="132"/>
      <c r="F41" s="132"/>
      <c r="G41" s="132"/>
      <c r="H41" s="154"/>
      <c r="I41" s="154"/>
      <c r="J41" s="154"/>
      <c r="K41" s="154"/>
      <c r="L41" s="154" t="s">
        <v>122</v>
      </c>
      <c r="M41" s="154" t="s">
        <v>135</v>
      </c>
      <c r="N41" s="132"/>
      <c r="O41" s="133"/>
      <c r="P41" s="133"/>
      <c r="Q41" s="132"/>
      <c r="R41" s="133"/>
      <c r="S41" s="132"/>
      <c r="T41" s="132"/>
      <c r="U41" s="132"/>
      <c r="V41" s="132"/>
      <c r="W41" s="132"/>
      <c r="X41" s="40"/>
      <c r="Y41" s="40"/>
      <c r="Z41" s="40"/>
      <c r="AA41" s="204"/>
    </row>
    <row r="42" spans="1:27" x14ac:dyDescent="0.2">
      <c r="A42" s="132"/>
      <c r="B42" s="132"/>
      <c r="C42" s="132"/>
      <c r="D42" s="132"/>
      <c r="E42" s="132"/>
      <c r="F42" s="132"/>
      <c r="G42" s="132"/>
      <c r="H42" s="154"/>
      <c r="I42" s="154"/>
      <c r="J42" s="154"/>
      <c r="K42" s="154"/>
      <c r="L42" s="154"/>
      <c r="M42" s="154"/>
      <c r="N42" s="132"/>
      <c r="O42" s="133"/>
      <c r="P42" s="133"/>
      <c r="Q42" s="132"/>
      <c r="R42" s="133"/>
      <c r="S42" s="132"/>
      <c r="T42" s="132"/>
      <c r="U42" s="132"/>
      <c r="V42" s="132"/>
      <c r="W42" s="132"/>
      <c r="X42" s="40"/>
      <c r="Y42" s="40"/>
      <c r="Z42" s="40"/>
      <c r="AA42" s="204"/>
    </row>
    <row r="43" spans="1:27" ht="25.5" x14ac:dyDescent="0.2">
      <c r="A43" s="132"/>
      <c r="B43" s="132"/>
      <c r="C43" s="132"/>
      <c r="D43" s="132">
        <v>84.43</v>
      </c>
      <c r="E43" s="132">
        <v>86.37</v>
      </c>
      <c r="F43" s="132">
        <f>E43-D43</f>
        <v>1.9399999999999977</v>
      </c>
      <c r="G43" s="132"/>
      <c r="H43" s="154"/>
      <c r="I43" s="154" t="s">
        <v>116</v>
      </c>
      <c r="J43" s="154" t="s">
        <v>126</v>
      </c>
      <c r="K43" s="154" t="s">
        <v>127</v>
      </c>
      <c r="L43" s="154" t="s">
        <v>119</v>
      </c>
      <c r="M43" s="154" t="s">
        <v>129</v>
      </c>
      <c r="N43" s="132"/>
      <c r="O43" s="133">
        <v>2</v>
      </c>
      <c r="P43" s="133"/>
      <c r="Q43" s="132" t="s">
        <v>133</v>
      </c>
      <c r="R43" s="133">
        <v>2</v>
      </c>
      <c r="S43" s="132"/>
      <c r="T43" s="132"/>
      <c r="U43" s="132"/>
      <c r="V43" s="132"/>
      <c r="W43" s="132"/>
      <c r="X43" s="40"/>
      <c r="Y43" s="40"/>
      <c r="Z43" s="40"/>
      <c r="AA43" s="157" t="s">
        <v>413</v>
      </c>
    </row>
    <row r="44" spans="1:27" x14ac:dyDescent="0.2">
      <c r="A44" s="132"/>
      <c r="B44" s="132"/>
      <c r="C44" s="132"/>
      <c r="D44" s="132"/>
      <c r="E44" s="132"/>
      <c r="F44" s="132"/>
      <c r="G44" s="132"/>
      <c r="H44" s="154"/>
      <c r="I44" s="154"/>
      <c r="J44" s="154"/>
      <c r="K44" s="154"/>
      <c r="L44" s="154" t="s">
        <v>136</v>
      </c>
      <c r="M44" s="154" t="s">
        <v>120</v>
      </c>
      <c r="N44" s="132"/>
      <c r="O44" s="133"/>
      <c r="P44" s="133"/>
      <c r="Q44" s="132"/>
      <c r="R44" s="133"/>
      <c r="S44" s="132"/>
      <c r="T44" s="132"/>
      <c r="U44" s="132"/>
      <c r="V44" s="132"/>
      <c r="W44" s="132"/>
      <c r="X44" s="40"/>
      <c r="Y44" s="40"/>
      <c r="Z44" s="40"/>
      <c r="AA44" s="204"/>
    </row>
    <row r="45" spans="1:27" x14ac:dyDescent="0.2">
      <c r="A45" s="132"/>
      <c r="B45" s="132"/>
      <c r="C45" s="132"/>
      <c r="D45" s="132"/>
      <c r="E45" s="132"/>
      <c r="F45" s="132"/>
      <c r="G45" s="132"/>
      <c r="H45" s="154"/>
      <c r="I45" s="154"/>
      <c r="J45" s="154"/>
      <c r="K45" s="154"/>
      <c r="L45" s="154"/>
      <c r="M45" s="154"/>
      <c r="N45" s="132"/>
      <c r="O45" s="133"/>
      <c r="P45" s="133"/>
      <c r="Q45" s="132"/>
      <c r="R45" s="133"/>
      <c r="S45" s="132"/>
      <c r="T45" s="132"/>
      <c r="U45" s="132"/>
      <c r="V45" s="132"/>
      <c r="W45" s="132"/>
      <c r="X45" s="40"/>
      <c r="Y45" s="40"/>
      <c r="Z45" s="40"/>
      <c r="AA45" s="204"/>
    </row>
    <row r="46" spans="1:27" ht="25.5" x14ac:dyDescent="0.2">
      <c r="A46" s="132"/>
      <c r="B46" s="132"/>
      <c r="C46" s="132"/>
      <c r="D46" s="132">
        <v>86.37</v>
      </c>
      <c r="E46" s="132">
        <v>86.92</v>
      </c>
      <c r="F46" s="132">
        <f>E46-D46</f>
        <v>0.54999999999999716</v>
      </c>
      <c r="G46" s="132"/>
      <c r="H46" s="154"/>
      <c r="I46" s="154" t="s">
        <v>116</v>
      </c>
      <c r="J46" s="154" t="s">
        <v>117</v>
      </c>
      <c r="K46" s="154" t="s">
        <v>127</v>
      </c>
      <c r="L46" s="154" t="s">
        <v>122</v>
      </c>
      <c r="M46" s="154" t="s">
        <v>137</v>
      </c>
      <c r="N46" s="132"/>
      <c r="O46" s="133">
        <v>4</v>
      </c>
      <c r="P46" s="133"/>
      <c r="Q46" s="132"/>
      <c r="R46" s="133"/>
      <c r="S46" s="132"/>
      <c r="T46" s="132"/>
      <c r="U46" s="132"/>
      <c r="V46" s="132"/>
      <c r="W46" s="132"/>
      <c r="X46" s="40"/>
      <c r="Y46" s="40"/>
      <c r="Z46" s="40"/>
      <c r="AA46" s="157" t="s">
        <v>414</v>
      </c>
    </row>
    <row r="47" spans="1:27" x14ac:dyDescent="0.2">
      <c r="A47" s="132"/>
      <c r="B47" s="132"/>
      <c r="C47" s="132"/>
      <c r="D47" s="132"/>
      <c r="E47" s="132"/>
      <c r="F47" s="132"/>
      <c r="G47" s="132"/>
      <c r="H47" s="154"/>
      <c r="I47" s="154"/>
      <c r="J47" s="154"/>
      <c r="K47" s="154" t="s">
        <v>118</v>
      </c>
      <c r="L47" s="154" t="s">
        <v>138</v>
      </c>
      <c r="M47" s="154" t="s">
        <v>131</v>
      </c>
      <c r="N47" s="132"/>
      <c r="O47" s="133"/>
      <c r="P47" s="133"/>
      <c r="Q47" s="132"/>
      <c r="R47" s="133"/>
      <c r="S47" s="132"/>
      <c r="T47" s="132"/>
      <c r="U47" s="132"/>
      <c r="V47" s="132"/>
      <c r="W47" s="132"/>
      <c r="X47" s="40"/>
      <c r="Y47" s="40"/>
      <c r="Z47" s="40"/>
      <c r="AA47" s="204"/>
    </row>
    <row r="48" spans="1:27" x14ac:dyDescent="0.2">
      <c r="A48" s="132"/>
      <c r="B48" s="132"/>
      <c r="C48" s="132"/>
      <c r="D48" s="132"/>
      <c r="E48" s="132"/>
      <c r="F48" s="132"/>
      <c r="G48" s="132"/>
      <c r="H48" s="154"/>
      <c r="I48" s="154"/>
      <c r="J48" s="154"/>
      <c r="K48" s="154"/>
      <c r="L48" s="154"/>
      <c r="M48" s="154"/>
      <c r="N48" s="132"/>
      <c r="O48" s="133"/>
      <c r="P48" s="133"/>
      <c r="Q48" s="132"/>
      <c r="R48" s="133"/>
      <c r="S48" s="132"/>
      <c r="T48" s="132"/>
      <c r="U48" s="132"/>
      <c r="V48" s="132"/>
      <c r="W48" s="132"/>
      <c r="X48" s="40"/>
      <c r="Y48" s="40"/>
      <c r="Z48" s="40"/>
      <c r="AA48" s="204"/>
    </row>
    <row r="49" spans="1:27" ht="38.25" x14ac:dyDescent="0.2">
      <c r="A49" s="132"/>
      <c r="B49" s="132"/>
      <c r="C49" s="132"/>
      <c r="D49" s="132">
        <v>86.92</v>
      </c>
      <c r="E49" s="132">
        <v>92.88</v>
      </c>
      <c r="F49" s="132">
        <f>E49-D49</f>
        <v>5.9599999999999937</v>
      </c>
      <c r="G49" s="132"/>
      <c r="H49" s="154"/>
      <c r="I49" s="154" t="s">
        <v>116</v>
      </c>
      <c r="J49" s="154" t="s">
        <v>117</v>
      </c>
      <c r="K49" s="154" t="s">
        <v>127</v>
      </c>
      <c r="L49" s="154" t="s">
        <v>119</v>
      </c>
      <c r="M49" s="154" t="s">
        <v>131</v>
      </c>
      <c r="N49" s="132"/>
      <c r="O49" s="133">
        <v>2</v>
      </c>
      <c r="P49" s="133"/>
      <c r="Q49" s="132" t="s">
        <v>133</v>
      </c>
      <c r="R49" s="133">
        <v>2</v>
      </c>
      <c r="S49" s="132"/>
      <c r="T49" s="132"/>
      <c r="U49" s="132"/>
      <c r="V49" s="132"/>
      <c r="W49" s="132"/>
      <c r="X49" s="40"/>
      <c r="Y49" s="40"/>
      <c r="Z49" s="40"/>
      <c r="AA49" s="157" t="s">
        <v>437</v>
      </c>
    </row>
    <row r="50" spans="1:27" x14ac:dyDescent="0.2">
      <c r="A50" s="132"/>
      <c r="B50" s="132"/>
      <c r="C50" s="132"/>
      <c r="D50" s="132"/>
      <c r="E50" s="132"/>
      <c r="F50" s="132"/>
      <c r="G50" s="132"/>
      <c r="H50" s="154"/>
      <c r="I50" s="154"/>
      <c r="J50" s="154"/>
      <c r="K50" s="154"/>
      <c r="L50" s="154" t="s">
        <v>122</v>
      </c>
      <c r="M50" s="154"/>
      <c r="N50" s="132"/>
      <c r="O50" s="133"/>
      <c r="P50" s="133"/>
      <c r="Q50" s="132"/>
      <c r="R50" s="133"/>
      <c r="S50" s="132"/>
      <c r="T50" s="132"/>
      <c r="U50" s="132"/>
      <c r="V50" s="132"/>
      <c r="W50" s="132"/>
      <c r="X50" s="40"/>
      <c r="Y50" s="40"/>
      <c r="Z50" s="40"/>
      <c r="AA50" s="204"/>
    </row>
    <row r="51" spans="1:27" x14ac:dyDescent="0.2">
      <c r="A51" s="132"/>
      <c r="B51" s="132"/>
      <c r="C51" s="132"/>
      <c r="D51" s="132"/>
      <c r="E51" s="132"/>
      <c r="F51" s="132"/>
      <c r="G51" s="132"/>
      <c r="H51" s="154"/>
      <c r="I51" s="154"/>
      <c r="J51" s="154"/>
      <c r="K51" s="154"/>
      <c r="L51" s="154"/>
      <c r="M51" s="154"/>
      <c r="N51" s="132"/>
      <c r="O51" s="133"/>
      <c r="P51" s="133"/>
      <c r="Q51" s="132"/>
      <c r="R51" s="133"/>
      <c r="S51" s="132"/>
      <c r="T51" s="132"/>
      <c r="U51" s="132"/>
      <c r="V51" s="132"/>
      <c r="W51" s="132"/>
      <c r="X51" s="40"/>
      <c r="Y51" s="40"/>
      <c r="Z51" s="40"/>
      <c r="AA51" s="204"/>
    </row>
    <row r="52" spans="1:27" ht="63.75" x14ac:dyDescent="0.2">
      <c r="A52" s="132"/>
      <c r="B52" s="132"/>
      <c r="C52" s="132"/>
      <c r="D52" s="132">
        <v>92.88</v>
      </c>
      <c r="E52" s="132">
        <v>95.87</v>
      </c>
      <c r="F52" s="132">
        <f>E52-D52</f>
        <v>2.9900000000000091</v>
      </c>
      <c r="G52" s="132"/>
      <c r="H52" s="154"/>
      <c r="I52" s="154" t="s">
        <v>116</v>
      </c>
      <c r="J52" s="154" t="s">
        <v>126</v>
      </c>
      <c r="K52" s="154" t="s">
        <v>127</v>
      </c>
      <c r="L52" s="154" t="s">
        <v>119</v>
      </c>
      <c r="M52" s="154" t="s">
        <v>139</v>
      </c>
      <c r="N52" s="132"/>
      <c r="O52" s="133">
        <v>2</v>
      </c>
      <c r="P52" s="133"/>
      <c r="Q52" s="132" t="s">
        <v>133</v>
      </c>
      <c r="R52" s="133">
        <v>2</v>
      </c>
      <c r="S52" s="132"/>
      <c r="T52" s="132"/>
      <c r="U52" s="132"/>
      <c r="V52" s="132"/>
      <c r="W52" s="132"/>
      <c r="X52" s="40"/>
      <c r="Y52" s="40"/>
      <c r="Z52" s="40"/>
      <c r="AA52" s="157" t="s">
        <v>415</v>
      </c>
    </row>
    <row r="53" spans="1:27" x14ac:dyDescent="0.2">
      <c r="A53" s="132"/>
      <c r="B53" s="132"/>
      <c r="C53" s="132"/>
      <c r="D53" s="132"/>
      <c r="E53" s="132"/>
      <c r="F53" s="132"/>
      <c r="G53" s="132"/>
      <c r="H53" s="154"/>
      <c r="I53" s="154"/>
      <c r="J53" s="154"/>
      <c r="K53" s="154"/>
      <c r="L53" s="154" t="s">
        <v>122</v>
      </c>
      <c r="M53" s="154" t="s">
        <v>120</v>
      </c>
      <c r="N53" s="132"/>
      <c r="O53" s="133"/>
      <c r="P53" s="133"/>
      <c r="Q53" s="132"/>
      <c r="R53" s="133"/>
      <c r="S53" s="132"/>
      <c r="T53" s="132"/>
      <c r="U53" s="132"/>
      <c r="V53" s="132"/>
      <c r="W53" s="132"/>
      <c r="X53" s="40"/>
      <c r="Y53" s="40"/>
      <c r="Z53" s="40"/>
      <c r="AA53" s="204"/>
    </row>
    <row r="54" spans="1:27" x14ac:dyDescent="0.2">
      <c r="A54" s="132"/>
      <c r="B54" s="132"/>
      <c r="C54" s="132"/>
      <c r="D54" s="132"/>
      <c r="E54" s="132"/>
      <c r="F54" s="132"/>
      <c r="G54" s="132"/>
      <c r="H54" s="154"/>
      <c r="I54" s="154"/>
      <c r="J54" s="154"/>
      <c r="K54" s="154"/>
      <c r="L54" s="154"/>
      <c r="M54" s="154"/>
      <c r="N54" s="132"/>
      <c r="O54" s="133"/>
      <c r="P54" s="133"/>
      <c r="Q54" s="132"/>
      <c r="R54" s="133"/>
      <c r="S54" s="132"/>
      <c r="T54" s="132"/>
      <c r="U54" s="132"/>
      <c r="V54" s="132"/>
      <c r="W54" s="132"/>
      <c r="X54" s="40"/>
      <c r="Y54" s="40"/>
      <c r="Z54" s="40"/>
      <c r="AA54" s="204"/>
    </row>
    <row r="55" spans="1:27" ht="38.25" x14ac:dyDescent="0.2">
      <c r="A55" s="132"/>
      <c r="B55" s="132"/>
      <c r="C55" s="132"/>
      <c r="D55" s="132">
        <v>95.87</v>
      </c>
      <c r="E55" s="132">
        <v>97.68</v>
      </c>
      <c r="F55" s="132">
        <f>E55-D55</f>
        <v>1.8100000000000023</v>
      </c>
      <c r="G55" s="132"/>
      <c r="H55" s="154"/>
      <c r="I55" s="154" t="s">
        <v>116</v>
      </c>
      <c r="J55" s="154" t="s">
        <v>117</v>
      </c>
      <c r="K55" s="154" t="s">
        <v>127</v>
      </c>
      <c r="L55" s="154" t="s">
        <v>122</v>
      </c>
      <c r="M55" s="154" t="s">
        <v>125</v>
      </c>
      <c r="N55" s="132"/>
      <c r="O55" s="133">
        <v>4</v>
      </c>
      <c r="P55" s="133"/>
      <c r="Q55" s="132" t="s">
        <v>133</v>
      </c>
      <c r="R55" s="133">
        <v>1</v>
      </c>
      <c r="S55" s="132"/>
      <c r="T55" s="132"/>
      <c r="U55" s="132"/>
      <c r="V55" s="132"/>
      <c r="W55" s="132"/>
      <c r="X55" s="40"/>
      <c r="Y55" s="40"/>
      <c r="Z55" s="40"/>
      <c r="AA55" s="157" t="s">
        <v>438</v>
      </c>
    </row>
    <row r="56" spans="1:27" x14ac:dyDescent="0.2">
      <c r="A56" s="132"/>
      <c r="B56" s="132"/>
      <c r="C56" s="132"/>
      <c r="D56" s="132"/>
      <c r="E56" s="132"/>
      <c r="F56" s="132"/>
      <c r="G56" s="132"/>
      <c r="H56" s="154"/>
      <c r="I56" s="154"/>
      <c r="J56" s="154"/>
      <c r="K56" s="154"/>
      <c r="L56" s="154" t="s">
        <v>119</v>
      </c>
      <c r="M56" s="154" t="s">
        <v>131</v>
      </c>
      <c r="N56" s="132"/>
      <c r="O56" s="133"/>
      <c r="P56" s="133"/>
      <c r="Q56" s="132"/>
      <c r="R56" s="133"/>
      <c r="S56" s="132"/>
      <c r="T56" s="132"/>
      <c r="U56" s="132"/>
      <c r="V56" s="132"/>
      <c r="W56" s="132"/>
      <c r="X56" s="40"/>
      <c r="Y56" s="40"/>
      <c r="Z56" s="40"/>
      <c r="AA56" s="157"/>
    </row>
    <row r="57" spans="1:27" x14ac:dyDescent="0.2">
      <c r="A57" s="132"/>
      <c r="B57" s="132"/>
      <c r="C57" s="132"/>
      <c r="D57" s="132"/>
      <c r="E57" s="132"/>
      <c r="F57" s="132"/>
      <c r="G57" s="132"/>
      <c r="H57" s="154"/>
      <c r="I57" s="154"/>
      <c r="J57" s="154"/>
      <c r="K57" s="154"/>
      <c r="L57" s="154"/>
      <c r="M57" s="154" t="s">
        <v>137</v>
      </c>
      <c r="N57" s="132"/>
      <c r="O57" s="133"/>
      <c r="P57" s="133"/>
      <c r="Q57" s="132"/>
      <c r="R57" s="133"/>
      <c r="S57" s="132"/>
      <c r="T57" s="132"/>
      <c r="U57" s="132"/>
      <c r="V57" s="132"/>
      <c r="W57" s="132"/>
      <c r="X57" s="40"/>
      <c r="Y57" s="40"/>
      <c r="Z57" s="40"/>
      <c r="AA57" s="204"/>
    </row>
    <row r="58" spans="1:27" x14ac:dyDescent="0.2">
      <c r="A58" s="132"/>
      <c r="B58" s="132"/>
      <c r="C58" s="132"/>
      <c r="D58" s="132"/>
      <c r="E58" s="132"/>
      <c r="F58" s="132"/>
      <c r="G58" s="132"/>
      <c r="H58" s="154"/>
      <c r="I58" s="154"/>
      <c r="J58" s="154"/>
      <c r="K58" s="154"/>
      <c r="L58" s="154"/>
      <c r="M58" s="154"/>
      <c r="N58" s="132"/>
      <c r="O58" s="133"/>
      <c r="P58" s="133"/>
      <c r="Q58" s="132"/>
      <c r="R58" s="133"/>
      <c r="S58" s="132"/>
      <c r="T58" s="132"/>
      <c r="U58" s="132"/>
      <c r="V58" s="132"/>
      <c r="W58" s="132"/>
      <c r="X58" s="40"/>
      <c r="Y58" s="40"/>
      <c r="Z58" s="40"/>
      <c r="AA58" s="204"/>
    </row>
    <row r="59" spans="1:27" ht="63.75" x14ac:dyDescent="0.2">
      <c r="A59" s="132"/>
      <c r="B59" s="132"/>
      <c r="C59" s="132"/>
      <c r="D59" s="132">
        <v>97.68</v>
      </c>
      <c r="E59" s="132">
        <v>100.63</v>
      </c>
      <c r="F59" s="132">
        <f>E59-D59</f>
        <v>2.9499999999999886</v>
      </c>
      <c r="G59" s="132"/>
      <c r="H59" s="154"/>
      <c r="I59" s="154" t="s">
        <v>116</v>
      </c>
      <c r="J59" s="154" t="s">
        <v>117</v>
      </c>
      <c r="K59" s="154" t="s">
        <v>127</v>
      </c>
      <c r="L59" s="154" t="s">
        <v>119</v>
      </c>
      <c r="M59" s="154" t="s">
        <v>125</v>
      </c>
      <c r="N59" s="132"/>
      <c r="O59" s="133">
        <v>2</v>
      </c>
      <c r="P59" s="133"/>
      <c r="Q59" s="132" t="s">
        <v>133</v>
      </c>
      <c r="R59" s="133">
        <v>2</v>
      </c>
      <c r="S59" s="132"/>
      <c r="T59" s="132"/>
      <c r="U59" s="132"/>
      <c r="V59" s="132"/>
      <c r="W59" s="132"/>
      <c r="X59" s="40"/>
      <c r="Y59" s="40"/>
      <c r="Z59" s="40"/>
      <c r="AA59" s="157" t="s">
        <v>400</v>
      </c>
    </row>
    <row r="60" spans="1:27" x14ac:dyDescent="0.2">
      <c r="A60" s="132"/>
      <c r="B60" s="132"/>
      <c r="C60" s="132"/>
      <c r="D60" s="132"/>
      <c r="E60" s="132"/>
      <c r="F60" s="132"/>
      <c r="G60" s="132"/>
      <c r="H60" s="154"/>
      <c r="I60" s="154"/>
      <c r="J60" s="154"/>
      <c r="K60" s="154"/>
      <c r="L60" s="154" t="s">
        <v>140</v>
      </c>
      <c r="M60" s="154" t="s">
        <v>120</v>
      </c>
      <c r="N60" s="132"/>
      <c r="O60" s="133"/>
      <c r="P60" s="133"/>
      <c r="Q60" s="132"/>
      <c r="R60" s="133"/>
      <c r="S60" s="132"/>
      <c r="T60" s="132"/>
      <c r="U60" s="132"/>
      <c r="V60" s="132"/>
      <c r="W60" s="132"/>
      <c r="X60" s="40"/>
      <c r="Y60" s="40"/>
      <c r="Z60" s="40"/>
      <c r="AA60" s="204"/>
    </row>
    <row r="61" spans="1:27" x14ac:dyDescent="0.2">
      <c r="A61" s="132"/>
      <c r="B61" s="132"/>
      <c r="C61" s="132"/>
      <c r="D61" s="132"/>
      <c r="E61" s="132"/>
      <c r="F61" s="132"/>
      <c r="G61" s="132"/>
      <c r="H61" s="154"/>
      <c r="I61" s="154"/>
      <c r="J61" s="154"/>
      <c r="K61" s="154"/>
      <c r="L61" s="154"/>
      <c r="M61" s="154"/>
      <c r="N61" s="132"/>
      <c r="O61" s="133"/>
      <c r="P61" s="133"/>
      <c r="Q61" s="132"/>
      <c r="R61" s="133"/>
      <c r="S61" s="132"/>
      <c r="T61" s="132"/>
      <c r="U61" s="132"/>
      <c r="V61" s="132"/>
      <c r="W61" s="132"/>
      <c r="X61" s="40"/>
      <c r="Y61" s="40"/>
      <c r="Z61" s="40"/>
      <c r="AA61" s="204"/>
    </row>
    <row r="62" spans="1:27" ht="38.25" x14ac:dyDescent="0.2">
      <c r="A62" s="132"/>
      <c r="B62" s="132"/>
      <c r="C62" s="132"/>
      <c r="D62" s="132">
        <v>100.63</v>
      </c>
      <c r="E62" s="132">
        <v>101.52</v>
      </c>
      <c r="F62" s="132">
        <f>E62-D62</f>
        <v>0.89000000000000057</v>
      </c>
      <c r="G62" s="132"/>
      <c r="H62" s="154"/>
      <c r="I62" s="154" t="s">
        <v>116</v>
      </c>
      <c r="J62" s="154" t="s">
        <v>117</v>
      </c>
      <c r="K62" s="154" t="s">
        <v>118</v>
      </c>
      <c r="L62" s="154" t="s">
        <v>138</v>
      </c>
      <c r="M62" s="154" t="s">
        <v>131</v>
      </c>
      <c r="N62" s="132"/>
      <c r="O62" s="133">
        <v>4</v>
      </c>
      <c r="P62" s="133"/>
      <c r="Q62" s="132" t="s">
        <v>133</v>
      </c>
      <c r="R62" s="133">
        <v>1</v>
      </c>
      <c r="S62" s="132"/>
      <c r="T62" s="132"/>
      <c r="U62" s="132"/>
      <c r="V62" s="132"/>
      <c r="W62" s="132"/>
      <c r="X62" s="40"/>
      <c r="Y62" s="40"/>
      <c r="Z62" s="40"/>
      <c r="AA62" s="157" t="s">
        <v>401</v>
      </c>
    </row>
    <row r="63" spans="1:27" x14ac:dyDescent="0.2">
      <c r="A63" s="132"/>
      <c r="B63" s="132"/>
      <c r="C63" s="132"/>
      <c r="D63" s="132"/>
      <c r="E63" s="132"/>
      <c r="F63" s="132"/>
      <c r="G63" s="132"/>
      <c r="H63" s="154"/>
      <c r="I63" s="154"/>
      <c r="J63" s="154"/>
      <c r="K63" s="154"/>
      <c r="L63" s="154" t="s">
        <v>122</v>
      </c>
      <c r="M63" s="154" t="s">
        <v>137</v>
      </c>
      <c r="N63" s="132"/>
      <c r="O63" s="133"/>
      <c r="P63" s="133"/>
      <c r="Q63" s="132"/>
      <c r="R63" s="133"/>
      <c r="S63" s="132"/>
      <c r="T63" s="132"/>
      <c r="U63" s="132"/>
      <c r="V63" s="132"/>
      <c r="W63" s="132"/>
      <c r="X63" s="40"/>
      <c r="Y63" s="40"/>
      <c r="Z63" s="40"/>
      <c r="AA63" s="204"/>
    </row>
    <row r="64" spans="1:27" x14ac:dyDescent="0.2">
      <c r="A64" s="132"/>
      <c r="B64" s="132"/>
      <c r="C64" s="132"/>
      <c r="D64" s="132"/>
      <c r="E64" s="132"/>
      <c r="F64" s="132"/>
      <c r="G64" s="132"/>
      <c r="H64" s="154"/>
      <c r="I64" s="154"/>
      <c r="J64" s="154"/>
      <c r="K64" s="154"/>
      <c r="L64" s="154"/>
      <c r="M64" s="154"/>
      <c r="N64" s="132"/>
      <c r="O64" s="133"/>
      <c r="P64" s="133"/>
      <c r="Q64" s="132"/>
      <c r="R64" s="133"/>
      <c r="S64" s="132"/>
      <c r="T64" s="132"/>
      <c r="U64" s="132"/>
      <c r="V64" s="132"/>
      <c r="W64" s="132"/>
      <c r="X64" s="40"/>
      <c r="Y64" s="40"/>
      <c r="Z64" s="40"/>
      <c r="AA64" s="204"/>
    </row>
    <row r="65" spans="1:27" x14ac:dyDescent="0.2">
      <c r="A65" s="132">
        <v>101.52</v>
      </c>
      <c r="B65" s="132">
        <v>115.32</v>
      </c>
      <c r="C65" s="132">
        <f>B65-A65</f>
        <v>13.799999999999997</v>
      </c>
      <c r="D65" s="132"/>
      <c r="E65" s="132"/>
      <c r="F65" s="132"/>
      <c r="G65" s="132"/>
      <c r="H65" s="154"/>
      <c r="I65" s="154" t="s">
        <v>157</v>
      </c>
      <c r="J65" s="154"/>
      <c r="K65" s="154"/>
      <c r="L65" s="154"/>
      <c r="M65" s="154"/>
      <c r="N65" s="132"/>
      <c r="O65" s="133"/>
      <c r="P65" s="133"/>
      <c r="Q65" s="132"/>
      <c r="R65" s="133"/>
      <c r="S65" s="132"/>
      <c r="T65" s="132"/>
      <c r="U65" s="132"/>
      <c r="V65" s="132"/>
      <c r="W65" s="132"/>
      <c r="X65" s="40"/>
      <c r="Y65" s="40"/>
      <c r="Z65" s="40"/>
      <c r="AA65" s="157" t="s">
        <v>156</v>
      </c>
    </row>
    <row r="66" spans="1:27" x14ac:dyDescent="0.2">
      <c r="A66" s="132"/>
      <c r="B66" s="132"/>
      <c r="C66" s="132"/>
      <c r="D66" s="132"/>
      <c r="E66" s="132"/>
      <c r="F66" s="132"/>
      <c r="G66" s="132"/>
      <c r="H66" s="154"/>
      <c r="I66" s="154"/>
      <c r="J66" s="154"/>
      <c r="K66" s="154"/>
      <c r="L66" s="154"/>
      <c r="M66" s="154"/>
      <c r="N66" s="132"/>
      <c r="O66" s="133"/>
      <c r="P66" s="133"/>
      <c r="Q66" s="132"/>
      <c r="R66" s="133"/>
      <c r="S66" s="132"/>
      <c r="T66" s="132"/>
      <c r="U66" s="132"/>
      <c r="V66" s="132"/>
      <c r="W66" s="132"/>
      <c r="X66" s="40"/>
      <c r="Y66" s="40"/>
      <c r="Z66" s="40"/>
      <c r="AA66" s="157"/>
    </row>
    <row r="67" spans="1:27" ht="63.75" x14ac:dyDescent="0.2">
      <c r="A67" s="132"/>
      <c r="B67" s="132"/>
      <c r="C67" s="132"/>
      <c r="D67" s="132">
        <v>101.52</v>
      </c>
      <c r="E67" s="132">
        <v>111.48</v>
      </c>
      <c r="F67" s="132">
        <f>E67-D67</f>
        <v>9.960000000000008</v>
      </c>
      <c r="G67" s="132"/>
      <c r="H67" s="154"/>
      <c r="I67" s="158" t="s">
        <v>157</v>
      </c>
      <c r="J67" s="158" t="s">
        <v>141</v>
      </c>
      <c r="K67" s="154" t="s">
        <v>118</v>
      </c>
      <c r="L67" s="154" t="s">
        <v>119</v>
      </c>
      <c r="M67" s="154" t="s">
        <v>125</v>
      </c>
      <c r="N67" s="132"/>
      <c r="O67" s="133">
        <v>2</v>
      </c>
      <c r="P67" s="133"/>
      <c r="Q67" s="132"/>
      <c r="R67" s="133"/>
      <c r="S67" s="132"/>
      <c r="T67" s="132"/>
      <c r="U67" s="132"/>
      <c r="V67" s="132"/>
      <c r="W67" s="132"/>
      <c r="X67" s="40"/>
      <c r="Y67" s="40"/>
      <c r="Z67" s="40"/>
      <c r="AA67" s="157" t="s">
        <v>416</v>
      </c>
    </row>
    <row r="68" spans="1:27" x14ac:dyDescent="0.2">
      <c r="A68" s="132"/>
      <c r="B68" s="132"/>
      <c r="C68" s="132"/>
      <c r="D68" s="132"/>
      <c r="E68" s="132"/>
      <c r="F68" s="132"/>
      <c r="G68" s="132"/>
      <c r="H68" s="154"/>
      <c r="I68" s="158"/>
      <c r="J68" s="158"/>
      <c r="K68" s="154" t="s">
        <v>142</v>
      </c>
      <c r="L68" s="154" t="s">
        <v>138</v>
      </c>
      <c r="M68" s="154"/>
      <c r="N68" s="132"/>
      <c r="O68" s="133"/>
      <c r="P68" s="133"/>
      <c r="Q68" s="132"/>
      <c r="R68" s="133"/>
      <c r="S68" s="132"/>
      <c r="T68" s="132"/>
      <c r="U68" s="132"/>
      <c r="V68" s="132"/>
      <c r="W68" s="132"/>
      <c r="X68" s="40"/>
      <c r="Y68" s="40"/>
      <c r="Z68" s="40"/>
      <c r="AA68" s="204"/>
    </row>
    <row r="69" spans="1:27" x14ac:dyDescent="0.2">
      <c r="A69" s="132"/>
      <c r="B69" s="132"/>
      <c r="C69" s="132"/>
      <c r="D69" s="132"/>
      <c r="E69" s="132"/>
      <c r="F69" s="132"/>
      <c r="G69" s="132"/>
      <c r="H69" s="154"/>
      <c r="I69" s="158"/>
      <c r="J69" s="158"/>
      <c r="K69" s="154"/>
      <c r="L69" s="154"/>
      <c r="M69" s="154"/>
      <c r="N69" s="132"/>
      <c r="O69" s="133"/>
      <c r="P69" s="133"/>
      <c r="Q69" s="132"/>
      <c r="R69" s="133"/>
      <c r="S69" s="132"/>
      <c r="T69" s="132"/>
      <c r="U69" s="132"/>
      <c r="V69" s="132"/>
      <c r="W69" s="132"/>
      <c r="X69" s="40"/>
      <c r="Y69" s="40"/>
      <c r="Z69" s="40"/>
      <c r="AA69" s="204"/>
    </row>
    <row r="70" spans="1:27" x14ac:dyDescent="0.2">
      <c r="A70" s="132"/>
      <c r="B70" s="132"/>
      <c r="C70" s="132"/>
      <c r="D70" s="132">
        <v>111.48</v>
      </c>
      <c r="E70" s="132">
        <v>115.32</v>
      </c>
      <c r="F70" s="132">
        <f>E70-D70</f>
        <v>3.8399999999999892</v>
      </c>
      <c r="G70" s="132"/>
      <c r="H70" s="154"/>
      <c r="I70" s="158" t="s">
        <v>157</v>
      </c>
      <c r="J70" s="158" t="s">
        <v>117</v>
      </c>
      <c r="K70" s="154" t="s">
        <v>118</v>
      </c>
      <c r="L70" s="154" t="s">
        <v>119</v>
      </c>
      <c r="M70" s="154" t="s">
        <v>125</v>
      </c>
      <c r="N70" s="132"/>
      <c r="O70" s="133">
        <v>1</v>
      </c>
      <c r="P70" s="133"/>
      <c r="Q70" s="132"/>
      <c r="R70" s="133"/>
      <c r="S70" s="132"/>
      <c r="T70" s="132"/>
      <c r="U70" s="132"/>
      <c r="V70" s="132"/>
      <c r="W70" s="132"/>
      <c r="X70" s="40"/>
      <c r="Y70" s="40"/>
      <c r="Z70" s="40"/>
      <c r="AA70" s="157" t="s">
        <v>439</v>
      </c>
    </row>
    <row r="71" spans="1:27" x14ac:dyDescent="0.2">
      <c r="A71" s="132"/>
      <c r="B71" s="132"/>
      <c r="C71" s="132"/>
      <c r="D71" s="132"/>
      <c r="E71" s="132"/>
      <c r="F71" s="132"/>
      <c r="G71" s="132"/>
      <c r="H71" s="154"/>
      <c r="I71" s="158"/>
      <c r="J71" s="158"/>
      <c r="K71" s="154"/>
      <c r="L71" s="154"/>
      <c r="M71" s="154"/>
      <c r="N71" s="132"/>
      <c r="O71" s="133"/>
      <c r="P71" s="133"/>
      <c r="Q71" s="132"/>
      <c r="R71" s="133"/>
      <c r="S71" s="132"/>
      <c r="T71" s="132"/>
      <c r="U71" s="132"/>
      <c r="V71" s="132"/>
      <c r="W71" s="132"/>
      <c r="X71" s="40"/>
      <c r="Y71" s="40"/>
      <c r="Z71" s="40"/>
      <c r="AA71" s="157"/>
    </row>
    <row r="72" spans="1:27" ht="51" x14ac:dyDescent="0.2">
      <c r="A72" s="132">
        <v>115.32</v>
      </c>
      <c r="B72" s="132">
        <v>174.77</v>
      </c>
      <c r="C72" s="132">
        <f>B72-A72</f>
        <v>59.450000000000017</v>
      </c>
      <c r="D72" s="132"/>
      <c r="E72" s="132"/>
      <c r="F72" s="132"/>
      <c r="G72" s="132"/>
      <c r="H72" s="154"/>
      <c r="I72" s="158" t="s">
        <v>157</v>
      </c>
      <c r="J72" s="158" t="s">
        <v>394</v>
      </c>
      <c r="K72" s="154" t="s">
        <v>395</v>
      </c>
      <c r="L72" s="154" t="s">
        <v>396</v>
      </c>
      <c r="M72" s="154" t="s">
        <v>188</v>
      </c>
      <c r="N72" s="132"/>
      <c r="O72" s="133"/>
      <c r="P72" s="133"/>
      <c r="Q72" s="132"/>
      <c r="R72" s="133"/>
      <c r="S72" s="132"/>
      <c r="T72" s="132"/>
      <c r="U72" s="132"/>
      <c r="V72" s="132"/>
      <c r="W72" s="132"/>
      <c r="X72" s="40"/>
      <c r="Y72" s="40"/>
      <c r="Z72" s="40"/>
      <c r="AA72" s="157" t="s">
        <v>417</v>
      </c>
    </row>
    <row r="73" spans="1:27" x14ac:dyDescent="0.2">
      <c r="A73" s="132"/>
      <c r="B73" s="132"/>
      <c r="C73" s="132"/>
      <c r="D73" s="132"/>
      <c r="E73" s="132"/>
      <c r="F73" s="132"/>
      <c r="G73" s="132"/>
      <c r="H73" s="154"/>
      <c r="I73" s="158"/>
      <c r="J73" s="158"/>
      <c r="K73" s="154" t="s">
        <v>142</v>
      </c>
      <c r="L73" s="154" t="s">
        <v>122</v>
      </c>
      <c r="M73" s="154"/>
      <c r="N73" s="132"/>
      <c r="O73" s="133"/>
      <c r="P73" s="133"/>
      <c r="Q73" s="132"/>
      <c r="R73" s="133"/>
      <c r="S73" s="132"/>
      <c r="T73" s="132"/>
      <c r="U73" s="132"/>
      <c r="V73" s="132"/>
      <c r="W73" s="132"/>
      <c r="X73" s="40"/>
      <c r="Y73" s="40"/>
      <c r="Z73" s="40"/>
      <c r="AA73" s="204"/>
    </row>
    <row r="74" spans="1:27" x14ac:dyDescent="0.2">
      <c r="A74" s="132"/>
      <c r="B74" s="132"/>
      <c r="C74" s="132"/>
      <c r="D74" s="132"/>
      <c r="E74" s="132"/>
      <c r="F74" s="132"/>
      <c r="G74" s="132"/>
      <c r="H74" s="154"/>
      <c r="I74" s="158"/>
      <c r="J74" s="158"/>
      <c r="K74" s="154"/>
      <c r="L74" s="154"/>
      <c r="M74" s="154"/>
      <c r="N74" s="132"/>
      <c r="O74" s="133"/>
      <c r="P74" s="133"/>
      <c r="Q74" s="132"/>
      <c r="R74" s="133"/>
      <c r="S74" s="132"/>
      <c r="T74" s="132"/>
      <c r="U74" s="132"/>
      <c r="V74" s="132"/>
      <c r="W74" s="132"/>
      <c r="X74" s="40"/>
      <c r="Y74" s="40"/>
      <c r="Z74" s="40"/>
      <c r="AA74" s="204"/>
    </row>
    <row r="75" spans="1:27" ht="38.25" x14ac:dyDescent="0.2">
      <c r="A75" s="132"/>
      <c r="B75" s="132"/>
      <c r="C75" s="132"/>
      <c r="D75" s="132">
        <v>115.32</v>
      </c>
      <c r="E75" s="132">
        <v>116.68</v>
      </c>
      <c r="F75" s="132">
        <f>E75-D75</f>
        <v>1.3600000000000136</v>
      </c>
      <c r="G75" s="132"/>
      <c r="H75" s="154"/>
      <c r="I75" s="158" t="s">
        <v>143</v>
      </c>
      <c r="J75" s="158" t="s">
        <v>144</v>
      </c>
      <c r="K75" s="154" t="s">
        <v>127</v>
      </c>
      <c r="L75" s="154" t="s">
        <v>145</v>
      </c>
      <c r="M75" s="154" t="s">
        <v>125</v>
      </c>
      <c r="N75" s="132"/>
      <c r="O75" s="133">
        <v>2</v>
      </c>
      <c r="P75" s="133"/>
      <c r="Q75" s="132"/>
      <c r="R75" s="133"/>
      <c r="S75" s="132"/>
      <c r="T75" s="132"/>
      <c r="U75" s="132"/>
      <c r="V75" s="132"/>
      <c r="W75" s="132"/>
      <c r="X75" s="40"/>
      <c r="Y75" s="40"/>
      <c r="Z75" s="40"/>
      <c r="AA75" s="157" t="s">
        <v>418</v>
      </c>
    </row>
    <row r="76" spans="1:27" x14ac:dyDescent="0.2">
      <c r="A76" s="132"/>
      <c r="B76" s="132"/>
      <c r="C76" s="132"/>
      <c r="D76" s="132"/>
      <c r="E76" s="132"/>
      <c r="F76" s="132"/>
      <c r="G76" s="132"/>
      <c r="H76" s="154"/>
      <c r="I76" s="158"/>
      <c r="J76" s="158"/>
      <c r="K76" s="154"/>
      <c r="L76" s="154" t="s">
        <v>119</v>
      </c>
      <c r="M76" s="154"/>
      <c r="N76" s="132"/>
      <c r="O76" s="133"/>
      <c r="P76" s="133"/>
      <c r="Q76" s="132"/>
      <c r="R76" s="133"/>
      <c r="S76" s="132"/>
      <c r="T76" s="132"/>
      <c r="U76" s="132"/>
      <c r="V76" s="132"/>
      <c r="W76" s="132"/>
      <c r="X76" s="40"/>
      <c r="Y76" s="40"/>
      <c r="Z76" s="40"/>
      <c r="AA76" s="157"/>
    </row>
    <row r="77" spans="1:27" x14ac:dyDescent="0.2">
      <c r="A77" s="132"/>
      <c r="B77" s="132"/>
      <c r="C77" s="132"/>
      <c r="D77" s="132"/>
      <c r="E77" s="132"/>
      <c r="F77" s="132"/>
      <c r="G77" s="132"/>
      <c r="H77" s="154"/>
      <c r="I77" s="158"/>
      <c r="J77" s="158"/>
      <c r="K77" s="154"/>
      <c r="L77" s="154"/>
      <c r="M77" s="154"/>
      <c r="N77" s="132"/>
      <c r="O77" s="133"/>
      <c r="P77" s="133"/>
      <c r="Q77" s="132"/>
      <c r="R77" s="133"/>
      <c r="S77" s="132"/>
      <c r="T77" s="132"/>
      <c r="U77" s="132"/>
      <c r="V77" s="132"/>
      <c r="W77" s="132"/>
      <c r="X77" s="40"/>
      <c r="Y77" s="40"/>
      <c r="Z77" s="40"/>
      <c r="AA77" s="204"/>
    </row>
    <row r="78" spans="1:27" ht="25.5" x14ac:dyDescent="0.2">
      <c r="A78" s="132"/>
      <c r="B78" s="132"/>
      <c r="C78" s="132"/>
      <c r="D78" s="132">
        <v>116.68</v>
      </c>
      <c r="E78" s="132">
        <v>130.69999999999999</v>
      </c>
      <c r="F78" s="132">
        <f>E78-D78</f>
        <v>14.019999999999982</v>
      </c>
      <c r="G78" s="132"/>
      <c r="H78" s="154"/>
      <c r="I78" s="158" t="s">
        <v>143</v>
      </c>
      <c r="J78" s="158" t="s">
        <v>144</v>
      </c>
      <c r="K78" s="154" t="s">
        <v>118</v>
      </c>
      <c r="L78" s="154" t="s">
        <v>146</v>
      </c>
      <c r="M78" s="154" t="s">
        <v>125</v>
      </c>
      <c r="N78" s="132"/>
      <c r="O78" s="133">
        <v>1</v>
      </c>
      <c r="P78" s="133"/>
      <c r="Q78" s="132"/>
      <c r="R78" s="133"/>
      <c r="S78" s="132"/>
      <c r="T78" s="132"/>
      <c r="U78" s="132"/>
      <c r="V78" s="132"/>
      <c r="W78" s="132"/>
      <c r="X78" s="40"/>
      <c r="Y78" s="40"/>
      <c r="Z78" s="40"/>
      <c r="AA78" s="157" t="s">
        <v>419</v>
      </c>
    </row>
    <row r="79" spans="1:27" x14ac:dyDescent="0.2">
      <c r="A79" s="132"/>
      <c r="B79" s="132"/>
      <c r="C79" s="132"/>
      <c r="D79" s="132"/>
      <c r="E79" s="132"/>
      <c r="F79" s="132"/>
      <c r="G79" s="132"/>
      <c r="H79" s="154"/>
      <c r="I79" s="158"/>
      <c r="J79" s="158"/>
      <c r="K79" s="154" t="s">
        <v>142</v>
      </c>
      <c r="L79" s="154" t="s">
        <v>147</v>
      </c>
      <c r="M79" s="154"/>
      <c r="N79" s="132"/>
      <c r="O79" s="133"/>
      <c r="P79" s="133"/>
      <c r="Q79" s="132"/>
      <c r="R79" s="133"/>
      <c r="S79" s="132"/>
      <c r="T79" s="132"/>
      <c r="U79" s="132"/>
      <c r="V79" s="132"/>
      <c r="W79" s="132"/>
      <c r="X79" s="40"/>
      <c r="Y79" s="40"/>
      <c r="Z79" s="40"/>
      <c r="AA79" s="204"/>
    </row>
    <row r="80" spans="1:27" x14ac:dyDescent="0.2">
      <c r="A80" s="132"/>
      <c r="B80" s="132"/>
      <c r="C80" s="132"/>
      <c r="D80" s="132"/>
      <c r="E80" s="132"/>
      <c r="F80" s="132"/>
      <c r="G80" s="132"/>
      <c r="H80" s="154"/>
      <c r="I80" s="158"/>
      <c r="J80" s="158"/>
      <c r="K80" s="154"/>
      <c r="L80" s="154"/>
      <c r="M80" s="154"/>
      <c r="N80" s="132"/>
      <c r="O80" s="133"/>
      <c r="P80" s="133"/>
      <c r="Q80" s="132"/>
      <c r="R80" s="133"/>
      <c r="S80" s="132"/>
      <c r="T80" s="132"/>
      <c r="U80" s="132"/>
      <c r="V80" s="132"/>
      <c r="W80" s="132"/>
      <c r="X80" s="40"/>
      <c r="Y80" s="40"/>
      <c r="Z80" s="40"/>
      <c r="AA80" s="204"/>
    </row>
    <row r="81" spans="1:27" ht="38.25" x14ac:dyDescent="0.2">
      <c r="A81" s="132"/>
      <c r="B81" s="132"/>
      <c r="C81" s="132"/>
      <c r="D81" s="132">
        <v>130.69999999999999</v>
      </c>
      <c r="E81" s="132">
        <v>132.35</v>
      </c>
      <c r="F81" s="132">
        <f>E81-D81</f>
        <v>1.6500000000000057</v>
      </c>
      <c r="G81" s="132"/>
      <c r="H81" s="154"/>
      <c r="I81" s="158" t="s">
        <v>143</v>
      </c>
      <c r="J81" s="158" t="s">
        <v>144</v>
      </c>
      <c r="K81" s="154" t="s">
        <v>127</v>
      </c>
      <c r="L81" s="154" t="s">
        <v>122</v>
      </c>
      <c r="M81" s="154" t="s">
        <v>125</v>
      </c>
      <c r="N81" s="132"/>
      <c r="O81" s="133">
        <v>3</v>
      </c>
      <c r="P81" s="133"/>
      <c r="Q81" s="132"/>
      <c r="R81" s="133"/>
      <c r="S81" s="132"/>
      <c r="T81" s="132"/>
      <c r="U81" s="132"/>
      <c r="V81" s="132"/>
      <c r="W81" s="132"/>
      <c r="X81" s="40"/>
      <c r="Y81" s="40"/>
      <c r="Z81" s="40"/>
      <c r="AA81" s="157" t="s">
        <v>440</v>
      </c>
    </row>
    <row r="82" spans="1:27" x14ac:dyDescent="0.2">
      <c r="A82" s="132"/>
      <c r="B82" s="132"/>
      <c r="C82" s="132"/>
      <c r="D82" s="132"/>
      <c r="E82" s="132"/>
      <c r="F82" s="132"/>
      <c r="G82" s="132"/>
      <c r="H82" s="154"/>
      <c r="I82" s="158"/>
      <c r="J82" s="158"/>
      <c r="K82" s="154" t="s">
        <v>118</v>
      </c>
      <c r="L82" s="154" t="s">
        <v>119</v>
      </c>
      <c r="M82" s="154" t="s">
        <v>131</v>
      </c>
      <c r="N82" s="132"/>
      <c r="O82" s="133"/>
      <c r="P82" s="133"/>
      <c r="Q82" s="132"/>
      <c r="R82" s="133"/>
      <c r="S82" s="132"/>
      <c r="T82" s="132"/>
      <c r="U82" s="132"/>
      <c r="V82" s="132"/>
      <c r="W82" s="132"/>
      <c r="X82" s="40"/>
      <c r="Y82" s="40"/>
      <c r="Z82" s="40"/>
      <c r="AA82" s="204"/>
    </row>
    <row r="83" spans="1:27" x14ac:dyDescent="0.2">
      <c r="A83" s="132"/>
      <c r="B83" s="132"/>
      <c r="C83" s="132"/>
      <c r="D83" s="132"/>
      <c r="E83" s="132"/>
      <c r="F83" s="132"/>
      <c r="G83" s="132"/>
      <c r="H83" s="154"/>
      <c r="I83" s="158"/>
      <c r="J83" s="158"/>
      <c r="K83" s="154"/>
      <c r="L83" s="154"/>
      <c r="M83" s="154"/>
      <c r="N83" s="132"/>
      <c r="O83" s="133"/>
      <c r="P83" s="133"/>
      <c r="Q83" s="132"/>
      <c r="R83" s="133"/>
      <c r="S83" s="132"/>
      <c r="T83" s="132"/>
      <c r="U83" s="132"/>
      <c r="V83" s="132"/>
      <c r="W83" s="132"/>
      <c r="X83" s="40"/>
      <c r="Y83" s="40"/>
      <c r="Z83" s="40"/>
      <c r="AA83" s="157"/>
    </row>
    <row r="84" spans="1:27" ht="38.25" x14ac:dyDescent="0.2">
      <c r="A84" s="132"/>
      <c r="B84" s="132"/>
      <c r="C84" s="132"/>
      <c r="D84" s="132">
        <v>132.35</v>
      </c>
      <c r="E84" s="132">
        <v>136.57</v>
      </c>
      <c r="F84" s="132">
        <f>E84-D84</f>
        <v>4.2199999999999989</v>
      </c>
      <c r="G84" s="132"/>
      <c r="H84" s="154"/>
      <c r="I84" s="158" t="s">
        <v>143</v>
      </c>
      <c r="J84" s="158" t="s">
        <v>144</v>
      </c>
      <c r="K84" s="154" t="s">
        <v>118</v>
      </c>
      <c r="L84" s="154" t="s">
        <v>146</v>
      </c>
      <c r="M84" s="154" t="s">
        <v>125</v>
      </c>
      <c r="N84" s="132"/>
      <c r="O84" s="133">
        <v>1</v>
      </c>
      <c r="P84" s="133"/>
      <c r="Q84" s="132"/>
      <c r="R84" s="133"/>
      <c r="S84" s="132"/>
      <c r="T84" s="132"/>
      <c r="U84" s="132"/>
      <c r="V84" s="132"/>
      <c r="W84" s="132"/>
      <c r="X84" s="40"/>
      <c r="Y84" s="40"/>
      <c r="Z84" s="40"/>
      <c r="AA84" s="157" t="s">
        <v>420</v>
      </c>
    </row>
    <row r="85" spans="1:27" x14ac:dyDescent="0.2">
      <c r="A85" s="132"/>
      <c r="B85" s="132"/>
      <c r="C85" s="132"/>
      <c r="D85" s="132"/>
      <c r="E85" s="132"/>
      <c r="F85" s="132"/>
      <c r="G85" s="132"/>
      <c r="H85" s="154"/>
      <c r="I85" s="158"/>
      <c r="J85" s="158"/>
      <c r="K85" s="154" t="s">
        <v>142</v>
      </c>
      <c r="L85" s="154" t="s">
        <v>147</v>
      </c>
      <c r="M85" s="154"/>
      <c r="N85" s="132"/>
      <c r="O85" s="133"/>
      <c r="P85" s="133"/>
      <c r="Q85" s="132"/>
      <c r="R85" s="133"/>
      <c r="S85" s="132"/>
      <c r="T85" s="132"/>
      <c r="U85" s="132"/>
      <c r="V85" s="132"/>
      <c r="W85" s="132"/>
      <c r="X85" s="40"/>
      <c r="Y85" s="40"/>
      <c r="Z85" s="40"/>
      <c r="AA85" s="204"/>
    </row>
    <row r="86" spans="1:27" x14ac:dyDescent="0.2">
      <c r="A86" s="132"/>
      <c r="B86" s="132"/>
      <c r="C86" s="132"/>
      <c r="D86" s="132"/>
      <c r="E86" s="132"/>
      <c r="F86" s="132"/>
      <c r="G86" s="132"/>
      <c r="H86" s="154"/>
      <c r="I86" s="158"/>
      <c r="J86" s="158"/>
      <c r="K86" s="154"/>
      <c r="L86" s="154"/>
      <c r="M86" s="154"/>
      <c r="N86" s="132"/>
      <c r="O86" s="133"/>
      <c r="P86" s="133"/>
      <c r="Q86" s="132"/>
      <c r="R86" s="133"/>
      <c r="S86" s="132"/>
      <c r="T86" s="132"/>
      <c r="U86" s="132"/>
      <c r="V86" s="132"/>
      <c r="W86" s="132"/>
      <c r="X86" s="40"/>
      <c r="Y86" s="40"/>
      <c r="Z86" s="40"/>
      <c r="AA86" s="204"/>
    </row>
    <row r="87" spans="1:27" ht="63.75" x14ac:dyDescent="0.2">
      <c r="A87" s="132"/>
      <c r="B87" s="132"/>
      <c r="C87" s="132"/>
      <c r="D87" s="132">
        <v>136.57</v>
      </c>
      <c r="E87" s="132">
        <v>142.29</v>
      </c>
      <c r="F87" s="132">
        <f>E87-D87</f>
        <v>5.7199999999999989</v>
      </c>
      <c r="G87" s="132"/>
      <c r="H87" s="154"/>
      <c r="I87" s="158" t="s">
        <v>143</v>
      </c>
      <c r="J87" s="158" t="s">
        <v>144</v>
      </c>
      <c r="K87" s="154" t="s">
        <v>118</v>
      </c>
      <c r="L87" s="154" t="s">
        <v>138</v>
      </c>
      <c r="M87" s="154" t="s">
        <v>125</v>
      </c>
      <c r="N87" s="132"/>
      <c r="O87" s="133">
        <v>3</v>
      </c>
      <c r="P87" s="133"/>
      <c r="Q87" s="132"/>
      <c r="R87" s="133"/>
      <c r="S87" s="132"/>
      <c r="T87" s="132"/>
      <c r="U87" s="132"/>
      <c r="V87" s="132"/>
      <c r="W87" s="132"/>
      <c r="X87" s="40"/>
      <c r="Y87" s="40"/>
      <c r="Z87" s="40"/>
      <c r="AA87" s="157" t="s">
        <v>421</v>
      </c>
    </row>
    <row r="88" spans="1:27" x14ac:dyDescent="0.2">
      <c r="A88" s="132"/>
      <c r="B88" s="132"/>
      <c r="C88" s="132"/>
      <c r="D88" s="132"/>
      <c r="E88" s="132"/>
      <c r="F88" s="132"/>
      <c r="G88" s="132"/>
      <c r="H88" s="154"/>
      <c r="I88" s="158"/>
      <c r="J88" s="158"/>
      <c r="K88" s="154"/>
      <c r="L88" s="154" t="s">
        <v>122</v>
      </c>
      <c r="M88" s="154" t="s">
        <v>148</v>
      </c>
      <c r="N88" s="132"/>
      <c r="O88" s="133"/>
      <c r="P88" s="133"/>
      <c r="Q88" s="132"/>
      <c r="R88" s="133"/>
      <c r="S88" s="132"/>
      <c r="T88" s="132"/>
      <c r="U88" s="132"/>
      <c r="V88" s="132"/>
      <c r="W88" s="132"/>
      <c r="X88" s="40"/>
      <c r="Y88" s="40"/>
      <c r="Z88" s="40"/>
      <c r="AA88" s="204"/>
    </row>
    <row r="89" spans="1:27" x14ac:dyDescent="0.2">
      <c r="A89" s="132"/>
      <c r="B89" s="132"/>
      <c r="C89" s="132"/>
      <c r="D89" s="132"/>
      <c r="E89" s="132"/>
      <c r="F89" s="132"/>
      <c r="G89" s="132"/>
      <c r="H89" s="154"/>
      <c r="I89" s="158"/>
      <c r="J89" s="158"/>
      <c r="K89" s="154"/>
      <c r="L89" s="154"/>
      <c r="M89" s="154"/>
      <c r="N89" s="132"/>
      <c r="O89" s="133"/>
      <c r="P89" s="133"/>
      <c r="Q89" s="132"/>
      <c r="R89" s="133"/>
      <c r="S89" s="132"/>
      <c r="T89" s="132"/>
      <c r="U89" s="132"/>
      <c r="V89" s="132"/>
      <c r="W89" s="132"/>
      <c r="X89" s="40"/>
      <c r="Y89" s="40"/>
      <c r="Z89" s="40"/>
      <c r="AA89" s="157"/>
    </row>
    <row r="90" spans="1:27" ht="25.5" x14ac:dyDescent="0.2">
      <c r="A90" s="132"/>
      <c r="B90" s="132"/>
      <c r="C90" s="132"/>
      <c r="D90" s="132">
        <v>142.29</v>
      </c>
      <c r="E90" s="132">
        <v>144.71</v>
      </c>
      <c r="F90" s="132">
        <f>E90-D90</f>
        <v>2.4200000000000159</v>
      </c>
      <c r="G90" s="132"/>
      <c r="H90" s="154"/>
      <c r="I90" s="158" t="s">
        <v>143</v>
      </c>
      <c r="J90" s="158" t="s">
        <v>144</v>
      </c>
      <c r="K90" s="154" t="s">
        <v>118</v>
      </c>
      <c r="L90" s="154" t="s">
        <v>146</v>
      </c>
      <c r="M90" s="154" t="s">
        <v>125</v>
      </c>
      <c r="N90" s="132"/>
      <c r="O90" s="133">
        <v>2</v>
      </c>
      <c r="P90" s="133"/>
      <c r="Q90" s="132"/>
      <c r="R90" s="133"/>
      <c r="S90" s="132"/>
      <c r="T90" s="132"/>
      <c r="U90" s="132"/>
      <c r="V90" s="132"/>
      <c r="W90" s="132"/>
      <c r="X90" s="40"/>
      <c r="Y90" s="40"/>
      <c r="Z90" s="40"/>
      <c r="AA90" s="157" t="s">
        <v>402</v>
      </c>
    </row>
    <row r="91" spans="1:27" x14ac:dyDescent="0.2">
      <c r="A91" s="132"/>
      <c r="B91" s="132"/>
      <c r="C91" s="132"/>
      <c r="D91" s="132"/>
      <c r="E91" s="132"/>
      <c r="F91" s="132"/>
      <c r="G91" s="132"/>
      <c r="H91" s="154"/>
      <c r="I91" s="158"/>
      <c r="J91" s="158"/>
      <c r="K91" s="154"/>
      <c r="L91" s="154" t="s">
        <v>149</v>
      </c>
      <c r="M91" s="154"/>
      <c r="N91" s="132"/>
      <c r="O91" s="133"/>
      <c r="P91" s="133"/>
      <c r="Q91" s="132"/>
      <c r="R91" s="133"/>
      <c r="S91" s="132"/>
      <c r="T91" s="132"/>
      <c r="U91" s="132"/>
      <c r="V91" s="132"/>
      <c r="W91" s="132"/>
      <c r="X91" s="40"/>
      <c r="Y91" s="40"/>
      <c r="Z91" s="40"/>
      <c r="AA91" s="204"/>
    </row>
    <row r="92" spans="1:27" x14ac:dyDescent="0.2">
      <c r="A92" s="132"/>
      <c r="B92" s="132"/>
      <c r="C92" s="132"/>
      <c r="D92" s="132"/>
      <c r="E92" s="132"/>
      <c r="F92" s="132"/>
      <c r="G92" s="132"/>
      <c r="H92" s="154"/>
      <c r="I92" s="158"/>
      <c r="J92" s="158"/>
      <c r="K92" s="154"/>
      <c r="L92" s="154"/>
      <c r="M92" s="154"/>
      <c r="N92" s="132"/>
      <c r="O92" s="133"/>
      <c r="P92" s="133"/>
      <c r="Q92" s="132"/>
      <c r="R92" s="133"/>
      <c r="S92" s="132"/>
      <c r="T92" s="132"/>
      <c r="U92" s="132"/>
      <c r="V92" s="132"/>
      <c r="W92" s="132"/>
      <c r="X92" s="40"/>
      <c r="Y92" s="40"/>
      <c r="Z92" s="40"/>
      <c r="AA92" s="157"/>
    </row>
    <row r="93" spans="1:27" ht="25.5" x14ac:dyDescent="0.2">
      <c r="A93" s="132"/>
      <c r="B93" s="132"/>
      <c r="C93" s="132"/>
      <c r="D93" s="132">
        <v>144.71</v>
      </c>
      <c r="E93" s="132">
        <v>145.78</v>
      </c>
      <c r="F93" s="132">
        <f>E93-D93</f>
        <v>1.0699999999999932</v>
      </c>
      <c r="G93" s="132"/>
      <c r="H93" s="154"/>
      <c r="I93" s="158" t="s">
        <v>143</v>
      </c>
      <c r="J93" s="158" t="s">
        <v>144</v>
      </c>
      <c r="K93" s="154" t="s">
        <v>118</v>
      </c>
      <c r="L93" s="154" t="s">
        <v>138</v>
      </c>
      <c r="M93" s="154" t="s">
        <v>125</v>
      </c>
      <c r="N93" s="132"/>
      <c r="O93" s="133">
        <v>3</v>
      </c>
      <c r="P93" s="133"/>
      <c r="Q93" s="132"/>
      <c r="R93" s="133"/>
      <c r="S93" s="132"/>
      <c r="T93" s="132"/>
      <c r="U93" s="132"/>
      <c r="V93" s="132"/>
      <c r="W93" s="132"/>
      <c r="X93" s="40"/>
      <c r="Y93" s="40"/>
      <c r="Z93" s="40"/>
      <c r="AA93" s="157" t="s">
        <v>150</v>
      </c>
    </row>
    <row r="94" spans="1:27" x14ac:dyDescent="0.2">
      <c r="A94" s="132"/>
      <c r="B94" s="132"/>
      <c r="C94" s="132"/>
      <c r="D94" s="132"/>
      <c r="E94" s="132"/>
      <c r="F94" s="132"/>
      <c r="G94" s="132"/>
      <c r="H94" s="154"/>
      <c r="I94" s="158"/>
      <c r="J94" s="158"/>
      <c r="K94" s="154"/>
      <c r="L94" s="154" t="s">
        <v>122</v>
      </c>
      <c r="M94" s="154" t="s">
        <v>131</v>
      </c>
      <c r="N94" s="132"/>
      <c r="O94" s="133"/>
      <c r="P94" s="133"/>
      <c r="Q94" s="132"/>
      <c r="R94" s="133"/>
      <c r="S94" s="132"/>
      <c r="T94" s="132"/>
      <c r="U94" s="132"/>
      <c r="V94" s="132"/>
      <c r="W94" s="132"/>
      <c r="X94" s="40"/>
      <c r="Y94" s="40"/>
      <c r="Z94" s="40"/>
      <c r="AA94" s="204"/>
    </row>
    <row r="95" spans="1:27" x14ac:dyDescent="0.2">
      <c r="A95" s="132"/>
      <c r="B95" s="132"/>
      <c r="C95" s="132"/>
      <c r="D95" s="132"/>
      <c r="E95" s="132"/>
      <c r="F95" s="132"/>
      <c r="G95" s="132"/>
      <c r="H95" s="154"/>
      <c r="I95" s="158"/>
      <c r="J95" s="158"/>
      <c r="K95" s="154"/>
      <c r="L95" s="154"/>
      <c r="M95" s="154"/>
      <c r="N95" s="132"/>
      <c r="O95" s="133"/>
      <c r="P95" s="133"/>
      <c r="Q95" s="132"/>
      <c r="R95" s="133"/>
      <c r="S95" s="132"/>
      <c r="T95" s="132"/>
      <c r="U95" s="132"/>
      <c r="V95" s="132"/>
      <c r="W95" s="132"/>
      <c r="X95" s="40"/>
      <c r="Y95" s="40"/>
      <c r="Z95" s="40"/>
      <c r="AA95" s="157"/>
    </row>
    <row r="96" spans="1:27" ht="38.25" x14ac:dyDescent="0.2">
      <c r="A96" s="132"/>
      <c r="B96" s="132"/>
      <c r="C96" s="132"/>
      <c r="D96" s="132">
        <v>145.78</v>
      </c>
      <c r="E96" s="132">
        <v>146.72</v>
      </c>
      <c r="F96" s="132">
        <f>E96-D96</f>
        <v>0.93999999999999773</v>
      </c>
      <c r="G96" s="132"/>
      <c r="H96" s="154"/>
      <c r="I96" s="158" t="s">
        <v>143</v>
      </c>
      <c r="J96" s="158" t="s">
        <v>144</v>
      </c>
      <c r="K96" s="154" t="s">
        <v>127</v>
      </c>
      <c r="L96" s="154" t="s">
        <v>122</v>
      </c>
      <c r="M96" s="154" t="s">
        <v>125</v>
      </c>
      <c r="N96" s="132"/>
      <c r="O96" s="133">
        <v>3</v>
      </c>
      <c r="P96" s="133"/>
      <c r="Q96" s="132"/>
      <c r="R96" s="133"/>
      <c r="S96" s="132"/>
      <c r="T96" s="132"/>
      <c r="U96" s="132"/>
      <c r="V96" s="132"/>
      <c r="W96" s="132"/>
      <c r="X96" s="40"/>
      <c r="Y96" s="40"/>
      <c r="Z96" s="40"/>
      <c r="AA96" s="157" t="s">
        <v>422</v>
      </c>
    </row>
    <row r="97" spans="1:27" x14ac:dyDescent="0.2">
      <c r="A97" s="132"/>
      <c r="B97" s="132"/>
      <c r="C97" s="132"/>
      <c r="D97" s="132"/>
      <c r="E97" s="132"/>
      <c r="F97" s="132"/>
      <c r="G97" s="132"/>
      <c r="H97" s="154"/>
      <c r="I97" s="158"/>
      <c r="J97" s="158"/>
      <c r="K97" s="154"/>
      <c r="L97" s="154" t="s">
        <v>138</v>
      </c>
      <c r="M97" s="154" t="s">
        <v>137</v>
      </c>
      <c r="N97" s="132"/>
      <c r="O97" s="133"/>
      <c r="P97" s="133"/>
      <c r="Q97" s="132"/>
      <c r="R97" s="133"/>
      <c r="S97" s="132"/>
      <c r="T97" s="132"/>
      <c r="U97" s="132"/>
      <c r="V97" s="132"/>
      <c r="W97" s="132"/>
      <c r="X97" s="40"/>
      <c r="Y97" s="40"/>
      <c r="Z97" s="40"/>
      <c r="AA97" s="157"/>
    </row>
    <row r="98" spans="1:27" x14ac:dyDescent="0.2">
      <c r="A98" s="132"/>
      <c r="B98" s="132"/>
      <c r="C98" s="132"/>
      <c r="D98" s="132"/>
      <c r="E98" s="132"/>
      <c r="F98" s="132"/>
      <c r="G98" s="132"/>
      <c r="H98" s="154"/>
      <c r="I98" s="158"/>
      <c r="J98" s="158"/>
      <c r="K98" s="154"/>
      <c r="L98" s="154" t="s">
        <v>119</v>
      </c>
      <c r="M98" s="154" t="s">
        <v>131</v>
      </c>
      <c r="N98" s="132"/>
      <c r="O98" s="133"/>
      <c r="P98" s="133"/>
      <c r="Q98" s="132"/>
      <c r="R98" s="133"/>
      <c r="S98" s="132"/>
      <c r="T98" s="132"/>
      <c r="U98" s="132"/>
      <c r="V98" s="132"/>
      <c r="W98" s="132"/>
      <c r="X98" s="40"/>
      <c r="Y98" s="40"/>
      <c r="Z98" s="40"/>
      <c r="AA98" s="157"/>
    </row>
    <row r="99" spans="1:27" x14ac:dyDescent="0.2">
      <c r="A99" s="132"/>
      <c r="B99" s="132"/>
      <c r="C99" s="132"/>
      <c r="D99" s="132"/>
      <c r="E99" s="132"/>
      <c r="F99" s="132"/>
      <c r="G99" s="132"/>
      <c r="H99" s="154"/>
      <c r="I99" s="158"/>
      <c r="J99" s="158"/>
      <c r="K99" s="154"/>
      <c r="L99" s="154"/>
      <c r="M99" s="154" t="s">
        <v>151</v>
      </c>
      <c r="N99" s="132"/>
      <c r="O99" s="133"/>
      <c r="P99" s="133"/>
      <c r="Q99" s="132"/>
      <c r="R99" s="133"/>
      <c r="S99" s="132"/>
      <c r="T99" s="132"/>
      <c r="U99" s="132"/>
      <c r="V99" s="132"/>
      <c r="W99" s="132"/>
      <c r="X99" s="40"/>
      <c r="Y99" s="40"/>
      <c r="Z99" s="40"/>
      <c r="AA99" s="204"/>
    </row>
    <row r="100" spans="1:27" x14ac:dyDescent="0.2">
      <c r="A100" s="132"/>
      <c r="B100" s="132"/>
      <c r="C100" s="132"/>
      <c r="D100" s="132"/>
      <c r="E100" s="132"/>
      <c r="F100" s="132"/>
      <c r="G100" s="132"/>
      <c r="H100" s="154"/>
      <c r="I100" s="158"/>
      <c r="J100" s="158"/>
      <c r="K100" s="154"/>
      <c r="L100" s="154"/>
      <c r="M100" s="154"/>
      <c r="N100" s="132"/>
      <c r="O100" s="133"/>
      <c r="P100" s="133"/>
      <c r="Q100" s="132"/>
      <c r="R100" s="133"/>
      <c r="S100" s="132"/>
      <c r="T100" s="132"/>
      <c r="U100" s="132"/>
      <c r="V100" s="132"/>
      <c r="W100" s="132"/>
      <c r="X100" s="40"/>
      <c r="Y100" s="40"/>
      <c r="Z100" s="40"/>
      <c r="AA100" s="157"/>
    </row>
    <row r="101" spans="1:27" ht="38.25" x14ac:dyDescent="0.2">
      <c r="A101" s="132"/>
      <c r="B101" s="132"/>
      <c r="C101" s="132"/>
      <c r="D101" s="132">
        <v>146.72</v>
      </c>
      <c r="E101" s="132">
        <v>174.77</v>
      </c>
      <c r="F101" s="132">
        <f>E101-D101</f>
        <v>28.050000000000011</v>
      </c>
      <c r="G101" s="132"/>
      <c r="H101" s="154"/>
      <c r="I101" s="158" t="s">
        <v>143</v>
      </c>
      <c r="J101" s="158" t="s">
        <v>144</v>
      </c>
      <c r="K101" s="154" t="s">
        <v>132</v>
      </c>
      <c r="L101" s="154" t="s">
        <v>146</v>
      </c>
      <c r="M101" s="154" t="s">
        <v>125</v>
      </c>
      <c r="N101" s="132"/>
      <c r="O101" s="133">
        <v>1</v>
      </c>
      <c r="P101" s="133"/>
      <c r="Q101" s="132"/>
      <c r="R101" s="133"/>
      <c r="S101" s="132"/>
      <c r="T101" s="132"/>
      <c r="U101" s="132"/>
      <c r="V101" s="132"/>
      <c r="W101" s="132"/>
      <c r="X101" s="40"/>
      <c r="Y101" s="40"/>
      <c r="Z101" s="40"/>
      <c r="AA101" s="157" t="s">
        <v>441</v>
      </c>
    </row>
    <row r="102" spans="1:27" x14ac:dyDescent="0.2">
      <c r="A102" s="132"/>
      <c r="B102" s="132"/>
      <c r="C102" s="132"/>
      <c r="D102" s="132"/>
      <c r="E102" s="132"/>
      <c r="F102" s="132"/>
      <c r="G102" s="132"/>
      <c r="H102" s="154"/>
      <c r="I102" s="158"/>
      <c r="J102" s="158"/>
      <c r="K102" s="154" t="s">
        <v>128</v>
      </c>
      <c r="L102" s="154" t="s">
        <v>147</v>
      </c>
      <c r="M102" s="154"/>
      <c r="N102" s="132"/>
      <c r="O102" s="133"/>
      <c r="P102" s="133"/>
      <c r="Q102" s="132"/>
      <c r="R102" s="133"/>
      <c r="S102" s="132"/>
      <c r="T102" s="132"/>
      <c r="U102" s="132"/>
      <c r="V102" s="132"/>
      <c r="W102" s="132"/>
      <c r="X102" s="40"/>
      <c r="Y102" s="40"/>
      <c r="Z102" s="40"/>
      <c r="AA102" s="204"/>
    </row>
    <row r="103" spans="1:27" x14ac:dyDescent="0.2">
      <c r="A103" s="132"/>
      <c r="B103" s="132"/>
      <c r="C103" s="132"/>
      <c r="D103" s="132"/>
      <c r="E103" s="132"/>
      <c r="F103" s="132"/>
      <c r="G103" s="132"/>
      <c r="H103" s="154"/>
      <c r="I103" s="158"/>
      <c r="J103" s="158"/>
      <c r="K103" s="154"/>
      <c r="L103" s="154"/>
      <c r="M103" s="154"/>
      <c r="N103" s="132"/>
      <c r="O103" s="133"/>
      <c r="P103" s="133"/>
      <c r="Q103" s="132"/>
      <c r="R103" s="133"/>
      <c r="S103" s="132"/>
      <c r="T103" s="132"/>
      <c r="U103" s="132"/>
      <c r="V103" s="132"/>
      <c r="W103" s="132"/>
      <c r="X103" s="40"/>
      <c r="Y103" s="40"/>
      <c r="Z103" s="40"/>
      <c r="AA103" s="157"/>
    </row>
    <row r="104" spans="1:27" x14ac:dyDescent="0.2">
      <c r="A104" s="132">
        <v>174.77</v>
      </c>
      <c r="B104" s="132">
        <v>175.68</v>
      </c>
      <c r="C104" s="132">
        <f>B104-A104</f>
        <v>0.90999999999999659</v>
      </c>
      <c r="D104" s="132"/>
      <c r="E104" s="132"/>
      <c r="F104" s="132"/>
      <c r="G104" s="132"/>
      <c r="H104" s="154"/>
      <c r="I104" s="158" t="s">
        <v>157</v>
      </c>
      <c r="J104" s="158"/>
      <c r="K104" s="154"/>
      <c r="L104" s="154"/>
      <c r="M104" s="154"/>
      <c r="N104" s="132"/>
      <c r="O104" s="133"/>
      <c r="P104" s="133"/>
      <c r="Q104" s="132"/>
      <c r="R104" s="133"/>
      <c r="S104" s="132"/>
      <c r="T104" s="132"/>
      <c r="U104" s="132"/>
      <c r="V104" s="132"/>
      <c r="W104" s="132"/>
      <c r="X104" s="40"/>
      <c r="Y104" s="40"/>
      <c r="Z104" s="40"/>
      <c r="AA104" s="157" t="s">
        <v>159</v>
      </c>
    </row>
    <row r="105" spans="1:27" x14ac:dyDescent="0.2">
      <c r="A105" s="132"/>
      <c r="B105" s="132"/>
      <c r="C105" s="132"/>
      <c r="D105" s="132"/>
      <c r="E105" s="132"/>
      <c r="F105" s="132"/>
      <c r="G105" s="132"/>
      <c r="H105" s="154"/>
      <c r="I105" s="158"/>
      <c r="J105" s="158"/>
      <c r="K105" s="154"/>
      <c r="L105" s="154"/>
      <c r="M105" s="154"/>
      <c r="N105" s="132"/>
      <c r="O105" s="133"/>
      <c r="P105" s="133"/>
      <c r="Q105" s="132"/>
      <c r="R105" s="133"/>
      <c r="S105" s="132"/>
      <c r="T105" s="132"/>
      <c r="U105" s="132"/>
      <c r="V105" s="132"/>
      <c r="W105" s="132"/>
      <c r="X105" s="40"/>
      <c r="Y105" s="40"/>
      <c r="Z105" s="40"/>
      <c r="AA105" s="157"/>
    </row>
    <row r="106" spans="1:27" ht="38.25" x14ac:dyDescent="0.2">
      <c r="A106" s="132"/>
      <c r="B106" s="132"/>
      <c r="C106" s="132"/>
      <c r="D106" s="132">
        <v>174.77</v>
      </c>
      <c r="E106" s="132">
        <v>175.68</v>
      </c>
      <c r="F106" s="132">
        <f>E106-D106</f>
        <v>0.90999999999999659</v>
      </c>
      <c r="G106" s="132"/>
      <c r="H106" s="154"/>
      <c r="I106" s="158" t="s">
        <v>157</v>
      </c>
      <c r="J106" s="158" t="s">
        <v>117</v>
      </c>
      <c r="K106" s="154" t="s">
        <v>127</v>
      </c>
      <c r="L106" s="154" t="s">
        <v>119</v>
      </c>
      <c r="M106" s="154" t="s">
        <v>125</v>
      </c>
      <c r="N106" s="132"/>
      <c r="O106" s="133"/>
      <c r="P106" s="133"/>
      <c r="Q106" s="132" t="s">
        <v>152</v>
      </c>
      <c r="R106" s="133">
        <v>2</v>
      </c>
      <c r="S106" s="132"/>
      <c r="T106" s="132"/>
      <c r="U106" s="132"/>
      <c r="V106" s="132"/>
      <c r="W106" s="132"/>
      <c r="X106" s="40"/>
      <c r="Y106" s="40"/>
      <c r="Z106" s="40"/>
      <c r="AA106" s="157" t="s">
        <v>403</v>
      </c>
    </row>
    <row r="107" spans="1:27" x14ac:dyDescent="0.2">
      <c r="A107" s="132"/>
      <c r="B107" s="132"/>
      <c r="C107" s="132"/>
      <c r="D107" s="132"/>
      <c r="E107" s="132"/>
      <c r="F107" s="132"/>
      <c r="G107" s="132"/>
      <c r="H107" s="154"/>
      <c r="I107" s="158"/>
      <c r="J107" s="158"/>
      <c r="K107" s="154" t="s">
        <v>128</v>
      </c>
      <c r="L107" s="154" t="s">
        <v>147</v>
      </c>
      <c r="M107" s="154"/>
      <c r="N107" s="132"/>
      <c r="O107" s="133"/>
      <c r="P107" s="133"/>
      <c r="Q107" s="132"/>
      <c r="R107" s="133"/>
      <c r="S107" s="132"/>
      <c r="T107" s="132"/>
      <c r="U107" s="132"/>
      <c r="V107" s="132"/>
      <c r="W107" s="132"/>
      <c r="X107" s="40"/>
      <c r="Y107" s="40"/>
      <c r="Z107" s="40"/>
      <c r="AA107" s="204"/>
    </row>
    <row r="108" spans="1:27" x14ac:dyDescent="0.2">
      <c r="A108" s="132">
        <v>175.68</v>
      </c>
      <c r="B108" s="132">
        <v>185.93</v>
      </c>
      <c r="C108" s="132">
        <f>B108-A108</f>
        <v>10.25</v>
      </c>
      <c r="D108" s="132"/>
      <c r="E108" s="132"/>
      <c r="F108" s="132"/>
      <c r="G108" s="132"/>
      <c r="H108" s="154"/>
      <c r="I108" s="158" t="s">
        <v>160</v>
      </c>
      <c r="J108" s="158"/>
      <c r="K108" s="154"/>
      <c r="L108" s="154"/>
      <c r="M108" s="154"/>
      <c r="N108" s="132"/>
      <c r="O108" s="133"/>
      <c r="P108" s="133"/>
      <c r="Q108" s="132"/>
      <c r="R108" s="133"/>
      <c r="S108" s="132"/>
      <c r="T108" s="132"/>
      <c r="U108" s="132"/>
      <c r="V108" s="132"/>
      <c r="W108" s="132"/>
      <c r="X108" s="40"/>
      <c r="Y108" s="40"/>
      <c r="Z108" s="40"/>
      <c r="AA108" s="157" t="s">
        <v>161</v>
      </c>
    </row>
    <row r="109" spans="1:27" x14ac:dyDescent="0.2">
      <c r="A109" s="132"/>
      <c r="B109" s="132"/>
      <c r="C109" s="132"/>
      <c r="D109" s="132"/>
      <c r="E109" s="132"/>
      <c r="F109" s="132"/>
      <c r="G109" s="132"/>
      <c r="H109" s="154"/>
      <c r="I109" s="158"/>
      <c r="J109" s="158"/>
      <c r="K109" s="154"/>
      <c r="L109" s="154"/>
      <c r="M109" s="154"/>
      <c r="N109" s="132"/>
      <c r="O109" s="133"/>
      <c r="P109" s="133"/>
      <c r="Q109" s="132"/>
      <c r="R109" s="133"/>
      <c r="S109" s="132"/>
      <c r="T109" s="132"/>
      <c r="U109" s="132"/>
      <c r="V109" s="132"/>
      <c r="W109" s="132"/>
      <c r="X109" s="40"/>
      <c r="Y109" s="40"/>
      <c r="Z109" s="40"/>
      <c r="AA109" s="157"/>
    </row>
    <row r="110" spans="1:27" ht="51" x14ac:dyDescent="0.2">
      <c r="A110" s="132"/>
      <c r="B110" s="132"/>
      <c r="C110" s="132"/>
      <c r="D110" s="132">
        <v>175.68</v>
      </c>
      <c r="E110" s="132">
        <v>185.93</v>
      </c>
      <c r="F110" s="132">
        <f>E110-D110</f>
        <v>10.25</v>
      </c>
      <c r="G110" s="132"/>
      <c r="H110" s="154"/>
      <c r="I110" s="158" t="s">
        <v>153</v>
      </c>
      <c r="J110" s="158" t="s">
        <v>117</v>
      </c>
      <c r="K110" s="154" t="s">
        <v>127</v>
      </c>
      <c r="L110" s="154" t="s">
        <v>119</v>
      </c>
      <c r="M110" s="154" t="s">
        <v>125</v>
      </c>
      <c r="N110" s="132"/>
      <c r="O110" s="133"/>
      <c r="P110" s="133"/>
      <c r="Q110" s="132" t="s">
        <v>152</v>
      </c>
      <c r="R110" s="133">
        <v>2</v>
      </c>
      <c r="S110" s="132"/>
      <c r="T110" s="132"/>
      <c r="U110" s="132"/>
      <c r="V110" s="132"/>
      <c r="W110" s="132"/>
      <c r="X110" s="40"/>
      <c r="Y110" s="40"/>
      <c r="Z110" s="40"/>
      <c r="AA110" s="157" t="s">
        <v>442</v>
      </c>
    </row>
    <row r="111" spans="1:27" x14ac:dyDescent="0.2">
      <c r="A111" s="132"/>
      <c r="B111" s="132"/>
      <c r="C111" s="132"/>
      <c r="D111" s="132"/>
      <c r="E111" s="132"/>
      <c r="F111" s="132"/>
      <c r="G111" s="132"/>
      <c r="H111" s="154"/>
      <c r="I111" s="158"/>
      <c r="J111" s="158"/>
      <c r="K111" s="154" t="s">
        <v>118</v>
      </c>
      <c r="L111" s="154"/>
      <c r="M111" s="154"/>
      <c r="N111" s="132"/>
      <c r="O111" s="133"/>
      <c r="P111" s="133"/>
      <c r="Q111" s="132"/>
      <c r="R111" s="133"/>
      <c r="S111" s="132"/>
      <c r="T111" s="132"/>
      <c r="U111" s="132"/>
      <c r="V111" s="132"/>
      <c r="W111" s="132"/>
      <c r="X111" s="40"/>
      <c r="Y111" s="40"/>
      <c r="Z111" s="40"/>
      <c r="AA111" s="204"/>
    </row>
    <row r="112" spans="1:27" ht="25.5" x14ac:dyDescent="0.2">
      <c r="A112" s="132"/>
      <c r="B112" s="132" t="s">
        <v>100</v>
      </c>
      <c r="C112" s="132"/>
      <c r="D112" s="132"/>
      <c r="E112" s="132"/>
      <c r="F112" s="132"/>
      <c r="G112" s="132"/>
      <c r="H112" s="154"/>
      <c r="I112" s="158"/>
      <c r="J112" s="158"/>
      <c r="K112" s="154"/>
      <c r="L112" s="154"/>
      <c r="M112" s="154"/>
      <c r="N112" s="132"/>
      <c r="O112" s="133"/>
      <c r="P112" s="133"/>
      <c r="Q112" s="132"/>
      <c r="R112" s="133"/>
      <c r="S112" s="132"/>
      <c r="T112" s="132"/>
      <c r="U112" s="132"/>
      <c r="V112" s="132"/>
      <c r="W112" s="132"/>
      <c r="X112" s="40"/>
      <c r="Y112" s="40"/>
      <c r="Z112" s="40"/>
      <c r="AA112" s="157" t="s">
        <v>397</v>
      </c>
    </row>
    <row r="113" spans="1:27" x14ac:dyDescent="0.2">
      <c r="A113"/>
      <c r="B113"/>
      <c r="C113"/>
      <c r="D113"/>
      <c r="E113"/>
      <c r="F113"/>
      <c r="G113"/>
      <c r="H113"/>
      <c r="I113"/>
      <c r="J113"/>
      <c r="K113"/>
      <c r="L113"/>
      <c r="M113"/>
      <c r="N113"/>
      <c r="O113"/>
      <c r="P113"/>
      <c r="Q113"/>
      <c r="R113"/>
      <c r="S113"/>
      <c r="T113"/>
      <c r="U113"/>
      <c r="V113"/>
      <c r="W113"/>
      <c r="X113"/>
      <c r="Y113"/>
      <c r="Z113"/>
      <c r="AA113"/>
    </row>
    <row r="114" spans="1:27" x14ac:dyDescent="0.2">
      <c r="A114"/>
      <c r="B114"/>
      <c r="C114"/>
      <c r="D114"/>
      <c r="E114"/>
      <c r="F114"/>
      <c r="G114"/>
      <c r="H114"/>
      <c r="I114"/>
      <c r="J114"/>
      <c r="K114"/>
      <c r="L114"/>
      <c r="M114"/>
      <c r="N114"/>
      <c r="O114"/>
      <c r="P114"/>
      <c r="Q114"/>
      <c r="R114"/>
      <c r="S114"/>
      <c r="T114"/>
      <c r="U114"/>
      <c r="V114"/>
      <c r="W114"/>
      <c r="X114"/>
      <c r="Y114"/>
      <c r="Z114"/>
      <c r="AA114"/>
    </row>
    <row r="115" spans="1:27" x14ac:dyDescent="0.2">
      <c r="A115"/>
      <c r="B115"/>
      <c r="C115"/>
      <c r="D115"/>
      <c r="E115"/>
      <c r="F115"/>
      <c r="G115"/>
      <c r="H115"/>
      <c r="I115"/>
      <c r="J115"/>
      <c r="K115"/>
      <c r="L115"/>
      <c r="M115"/>
      <c r="N115"/>
      <c r="O115"/>
      <c r="P115"/>
      <c r="Q115"/>
      <c r="R115"/>
      <c r="S115"/>
      <c r="T115"/>
      <c r="U115"/>
      <c r="V115"/>
      <c r="W115"/>
      <c r="X115"/>
      <c r="Y115"/>
      <c r="Z115"/>
      <c r="AA115"/>
    </row>
    <row r="116" spans="1:27" x14ac:dyDescent="0.2">
      <c r="A116"/>
      <c r="B116"/>
      <c r="C116"/>
      <c r="D116"/>
      <c r="E116"/>
      <c r="F116"/>
      <c r="G116"/>
      <c r="H116"/>
      <c r="I116"/>
      <c r="J116"/>
      <c r="K116"/>
      <c r="L116"/>
      <c r="M116"/>
      <c r="N116"/>
      <c r="O116"/>
      <c r="P116"/>
      <c r="Q116"/>
      <c r="R116"/>
      <c r="S116"/>
      <c r="T116"/>
      <c r="U116"/>
      <c r="V116"/>
      <c r="W116"/>
      <c r="X116"/>
      <c r="Y116"/>
      <c r="Z116"/>
      <c r="AA116"/>
    </row>
    <row r="117" spans="1:27" x14ac:dyDescent="0.2">
      <c r="A117"/>
      <c r="B117"/>
      <c r="C117"/>
      <c r="D117"/>
      <c r="E117"/>
      <c r="F117"/>
      <c r="G117"/>
      <c r="H117"/>
      <c r="I117"/>
      <c r="J117"/>
      <c r="K117"/>
      <c r="L117"/>
      <c r="M117"/>
      <c r="N117"/>
      <c r="O117"/>
      <c r="P117"/>
      <c r="Q117"/>
      <c r="R117"/>
      <c r="S117"/>
      <c r="T117"/>
      <c r="U117"/>
      <c r="V117"/>
      <c r="W117"/>
      <c r="X117"/>
      <c r="Y117"/>
      <c r="Z117"/>
      <c r="AA117"/>
    </row>
    <row r="118" spans="1:27" x14ac:dyDescent="0.2">
      <c r="A118"/>
      <c r="B118"/>
      <c r="C118"/>
      <c r="D118"/>
      <c r="E118"/>
      <c r="F118"/>
      <c r="G118"/>
      <c r="H118"/>
      <c r="I118"/>
      <c r="J118"/>
      <c r="K118"/>
      <c r="L118"/>
      <c r="M118"/>
      <c r="N118"/>
      <c r="O118"/>
      <c r="P118"/>
      <c r="Q118"/>
      <c r="R118"/>
      <c r="S118"/>
      <c r="T118"/>
      <c r="U118"/>
      <c r="V118"/>
      <c r="W118"/>
      <c r="X118"/>
      <c r="Y118"/>
      <c r="Z118"/>
      <c r="AA118"/>
    </row>
    <row r="119" spans="1:27" s="90" customFormat="1" x14ac:dyDescent="0.2">
      <c r="A119"/>
      <c r="B119"/>
      <c r="C119"/>
      <c r="D119"/>
      <c r="E119"/>
      <c r="F119"/>
      <c r="G119"/>
      <c r="H119"/>
      <c r="I119"/>
      <c r="J119"/>
      <c r="K119"/>
      <c r="L119"/>
      <c r="M119"/>
      <c r="N119"/>
      <c r="O119"/>
      <c r="P119"/>
      <c r="Q119"/>
      <c r="R119"/>
      <c r="S119"/>
      <c r="T119"/>
      <c r="U119"/>
      <c r="V119"/>
      <c r="W119"/>
      <c r="X119"/>
      <c r="Y119"/>
      <c r="Z119"/>
      <c r="AA119"/>
    </row>
    <row r="120" spans="1:27" s="90" customFormat="1" x14ac:dyDescent="0.2">
      <c r="A120"/>
      <c r="B120"/>
      <c r="C120"/>
      <c r="D120"/>
      <c r="E120"/>
      <c r="F120"/>
      <c r="G120"/>
      <c r="H120"/>
      <c r="I120"/>
      <c r="J120"/>
      <c r="K120"/>
      <c r="L120"/>
      <c r="M120"/>
      <c r="N120"/>
      <c r="O120"/>
      <c r="P120"/>
      <c r="Q120"/>
      <c r="R120"/>
      <c r="S120"/>
      <c r="T120"/>
      <c r="U120"/>
      <c r="V120"/>
      <c r="W120"/>
      <c r="X120"/>
      <c r="Y120"/>
      <c r="Z120"/>
      <c r="AA120"/>
    </row>
    <row r="121" spans="1:27" s="90" customFormat="1" x14ac:dyDescent="0.2">
      <c r="A121"/>
      <c r="B121"/>
      <c r="C121"/>
      <c r="D121"/>
      <c r="E121"/>
      <c r="F121"/>
      <c r="G121"/>
      <c r="H121"/>
      <c r="I121"/>
      <c r="J121"/>
      <c r="K121"/>
      <c r="L121"/>
      <c r="M121"/>
      <c r="N121"/>
      <c r="O121"/>
      <c r="P121"/>
      <c r="Q121"/>
      <c r="R121"/>
      <c r="S121"/>
      <c r="T121"/>
      <c r="U121"/>
      <c r="V121"/>
      <c r="W121"/>
      <c r="X121"/>
      <c r="Y121"/>
      <c r="Z121"/>
      <c r="AA121"/>
    </row>
    <row r="122" spans="1:27" s="90" customFormat="1" x14ac:dyDescent="0.2">
      <c r="A122"/>
      <c r="B122"/>
      <c r="C122"/>
      <c r="D122"/>
      <c r="E122"/>
      <c r="F122"/>
      <c r="G122"/>
      <c r="H122"/>
      <c r="I122"/>
      <c r="J122"/>
      <c r="K122"/>
      <c r="L122"/>
      <c r="M122"/>
      <c r="N122"/>
      <c r="O122"/>
      <c r="P122"/>
      <c r="Q122"/>
      <c r="R122"/>
      <c r="S122"/>
      <c r="T122"/>
      <c r="U122"/>
      <c r="V122"/>
      <c r="W122"/>
      <c r="X122"/>
      <c r="Y122"/>
      <c r="Z122"/>
      <c r="AA122"/>
    </row>
    <row r="123" spans="1:27" s="90" customFormat="1" x14ac:dyDescent="0.2">
      <c r="A123"/>
      <c r="B123"/>
      <c r="C123"/>
      <c r="D123"/>
      <c r="E123"/>
      <c r="F123"/>
      <c r="G123"/>
      <c r="H123"/>
      <c r="I123"/>
      <c r="J123"/>
      <c r="K123"/>
      <c r="L123"/>
      <c r="M123"/>
      <c r="N123"/>
      <c r="O123"/>
      <c r="P123"/>
      <c r="Q123"/>
      <c r="R123"/>
      <c r="S123"/>
      <c r="T123"/>
      <c r="U123"/>
      <c r="V123"/>
      <c r="W123"/>
      <c r="X123"/>
      <c r="Y123"/>
      <c r="Z123"/>
      <c r="AA123"/>
    </row>
    <row r="124" spans="1:27" s="90" customFormat="1" x14ac:dyDescent="0.2">
      <c r="A124"/>
      <c r="B124"/>
      <c r="C124"/>
      <c r="D124"/>
      <c r="E124"/>
      <c r="F124"/>
      <c r="G124"/>
      <c r="H124"/>
      <c r="I124"/>
      <c r="J124"/>
      <c r="K124"/>
      <c r="L124"/>
      <c r="M124"/>
      <c r="N124"/>
      <c r="O124"/>
      <c r="P124"/>
      <c r="Q124"/>
      <c r="R124"/>
      <c r="S124"/>
      <c r="T124"/>
      <c r="U124"/>
      <c r="V124"/>
      <c r="W124"/>
      <c r="X124"/>
      <c r="Y124"/>
      <c r="Z124"/>
      <c r="AA124"/>
    </row>
    <row r="125" spans="1:27" s="90" customFormat="1" x14ac:dyDescent="0.2">
      <c r="A125"/>
      <c r="B125"/>
      <c r="C125"/>
      <c r="D125"/>
      <c r="E125"/>
      <c r="F125"/>
      <c r="G125"/>
      <c r="H125"/>
      <c r="I125"/>
      <c r="J125"/>
      <c r="K125"/>
      <c r="L125"/>
      <c r="M125"/>
      <c r="N125"/>
      <c r="O125"/>
      <c r="P125"/>
      <c r="Q125"/>
      <c r="R125"/>
      <c r="S125"/>
      <c r="T125"/>
      <c r="U125"/>
      <c r="V125"/>
      <c r="W125"/>
      <c r="X125"/>
      <c r="Y125"/>
      <c r="Z125"/>
      <c r="AA125"/>
    </row>
    <row r="126" spans="1:27" s="90" customFormat="1" x14ac:dyDescent="0.2">
      <c r="A126"/>
      <c r="B126"/>
      <c r="C126"/>
      <c r="D126"/>
      <c r="E126"/>
      <c r="F126"/>
      <c r="G126"/>
      <c r="H126"/>
      <c r="I126"/>
      <c r="J126"/>
      <c r="K126"/>
      <c r="L126"/>
      <c r="M126"/>
      <c r="N126"/>
      <c r="O126"/>
      <c r="P126"/>
      <c r="Q126"/>
      <c r="R126"/>
      <c r="S126"/>
      <c r="T126"/>
      <c r="U126"/>
      <c r="V126"/>
      <c r="W126"/>
      <c r="X126"/>
      <c r="Y126"/>
      <c r="Z126"/>
      <c r="AA126"/>
    </row>
    <row r="127" spans="1:27" s="90" customFormat="1" x14ac:dyDescent="0.2">
      <c r="A127"/>
      <c r="B127"/>
      <c r="C127"/>
      <c r="D127"/>
      <c r="E127"/>
      <c r="F127"/>
      <c r="G127"/>
      <c r="H127"/>
      <c r="I127"/>
      <c r="J127"/>
      <c r="K127"/>
      <c r="L127"/>
      <c r="M127"/>
      <c r="N127"/>
      <c r="O127"/>
      <c r="P127"/>
      <c r="Q127"/>
      <c r="R127"/>
      <c r="S127"/>
      <c r="T127"/>
      <c r="U127"/>
      <c r="V127"/>
      <c r="W127"/>
      <c r="X127"/>
      <c r="Y127"/>
      <c r="Z127"/>
      <c r="AA127"/>
    </row>
    <row r="128" spans="1:27" s="90" customFormat="1" x14ac:dyDescent="0.2">
      <c r="A128"/>
      <c r="B128"/>
      <c r="C128"/>
      <c r="D128"/>
      <c r="E128"/>
      <c r="F128"/>
      <c r="G128"/>
      <c r="H128"/>
      <c r="I128"/>
      <c r="J128"/>
      <c r="K128"/>
      <c r="L128"/>
      <c r="M128"/>
      <c r="N128"/>
      <c r="O128"/>
      <c r="P128"/>
      <c r="Q128"/>
      <c r="R128"/>
      <c r="S128"/>
      <c r="T128"/>
      <c r="U128"/>
      <c r="V128"/>
      <c r="W128"/>
      <c r="X128"/>
      <c r="Y128"/>
      <c r="Z128"/>
      <c r="AA128"/>
    </row>
    <row r="129" spans="1:27" s="90" customFormat="1" x14ac:dyDescent="0.2">
      <c r="A129"/>
      <c r="B129"/>
      <c r="C129"/>
      <c r="D129"/>
      <c r="E129"/>
      <c r="F129"/>
      <c r="G129"/>
      <c r="H129"/>
      <c r="I129"/>
      <c r="J129"/>
      <c r="K129"/>
      <c r="L129"/>
      <c r="M129"/>
      <c r="N129"/>
      <c r="O129"/>
      <c r="P129"/>
      <c r="Q129"/>
      <c r="R129"/>
      <c r="S129"/>
      <c r="T129"/>
      <c r="U129"/>
      <c r="V129"/>
      <c r="W129"/>
      <c r="X129"/>
      <c r="Y129"/>
      <c r="Z129"/>
      <c r="AA129"/>
    </row>
    <row r="130" spans="1:27" s="90" customFormat="1" x14ac:dyDescent="0.2">
      <c r="A130"/>
      <c r="B130"/>
      <c r="C130"/>
      <c r="D130"/>
      <c r="E130"/>
      <c r="F130"/>
      <c r="G130"/>
      <c r="H130"/>
      <c r="I130"/>
      <c r="J130"/>
      <c r="K130"/>
      <c r="L130"/>
      <c r="M130"/>
      <c r="N130"/>
      <c r="O130"/>
      <c r="P130"/>
      <c r="Q130"/>
      <c r="R130"/>
      <c r="S130"/>
      <c r="T130"/>
      <c r="U130"/>
      <c r="V130"/>
      <c r="W130"/>
      <c r="X130"/>
      <c r="Y130"/>
      <c r="Z130"/>
      <c r="AA130"/>
    </row>
    <row r="131" spans="1:27" s="90" customFormat="1" x14ac:dyDescent="0.2">
      <c r="A131"/>
      <c r="B131"/>
      <c r="C131"/>
      <c r="D131"/>
      <c r="E131"/>
      <c r="F131"/>
      <c r="G131"/>
      <c r="H131"/>
      <c r="I131"/>
      <c r="J131"/>
      <c r="K131"/>
      <c r="L131"/>
      <c r="M131"/>
      <c r="N131"/>
      <c r="O131"/>
      <c r="P131"/>
      <c r="Q131"/>
      <c r="R131"/>
      <c r="S131"/>
      <c r="T131"/>
      <c r="U131"/>
      <c r="V131"/>
      <c r="W131"/>
      <c r="X131"/>
      <c r="Y131"/>
      <c r="Z131"/>
      <c r="AA131"/>
    </row>
    <row r="132" spans="1:27" s="90" customFormat="1" x14ac:dyDescent="0.2">
      <c r="A132"/>
      <c r="B132"/>
      <c r="C132"/>
      <c r="D132"/>
      <c r="E132"/>
      <c r="F132"/>
      <c r="G132"/>
      <c r="H132"/>
      <c r="I132"/>
      <c r="J132"/>
      <c r="K132"/>
      <c r="L132"/>
      <c r="M132"/>
      <c r="N132"/>
      <c r="O132"/>
      <c r="P132"/>
      <c r="Q132"/>
      <c r="R132"/>
      <c r="S132"/>
      <c r="T132"/>
      <c r="U132"/>
      <c r="V132"/>
      <c r="W132"/>
      <c r="X132"/>
      <c r="Y132"/>
      <c r="Z132"/>
      <c r="AA132"/>
    </row>
    <row r="133" spans="1:27" s="90" customFormat="1" x14ac:dyDescent="0.2">
      <c r="A133"/>
      <c r="B133"/>
      <c r="C133"/>
      <c r="D133"/>
      <c r="E133"/>
      <c r="F133"/>
      <c r="G133"/>
      <c r="H133"/>
      <c r="I133"/>
      <c r="J133"/>
      <c r="K133"/>
      <c r="L133"/>
      <c r="M133"/>
      <c r="N133"/>
      <c r="O133"/>
      <c r="P133"/>
      <c r="Q133"/>
      <c r="R133"/>
      <c r="S133"/>
      <c r="T133"/>
      <c r="U133"/>
      <c r="V133"/>
      <c r="W133"/>
      <c r="X133"/>
      <c r="Y133"/>
      <c r="Z133"/>
      <c r="AA133"/>
    </row>
    <row r="134" spans="1:27" s="90" customFormat="1" x14ac:dyDescent="0.2">
      <c r="A134"/>
      <c r="B134"/>
      <c r="C134"/>
      <c r="D134"/>
      <c r="E134"/>
      <c r="F134"/>
      <c r="G134"/>
      <c r="H134"/>
      <c r="I134"/>
      <c r="J134"/>
      <c r="K134"/>
      <c r="L134"/>
      <c r="M134"/>
      <c r="N134"/>
      <c r="O134"/>
      <c r="P134"/>
      <c r="Q134"/>
      <c r="R134"/>
      <c r="S134"/>
      <c r="T134"/>
      <c r="U134"/>
      <c r="V134"/>
      <c r="W134"/>
      <c r="X134"/>
      <c r="Y134"/>
      <c r="Z134"/>
      <c r="AA134"/>
    </row>
    <row r="135" spans="1:27" s="90" customFormat="1" x14ac:dyDescent="0.2">
      <c r="A135"/>
      <c r="B135"/>
      <c r="C135"/>
      <c r="D135"/>
      <c r="E135"/>
      <c r="F135"/>
      <c r="G135"/>
      <c r="H135"/>
      <c r="I135"/>
      <c r="J135"/>
      <c r="K135"/>
      <c r="L135"/>
      <c r="M135"/>
      <c r="N135"/>
      <c r="O135"/>
      <c r="P135"/>
      <c r="Q135"/>
      <c r="R135"/>
      <c r="S135"/>
      <c r="T135"/>
      <c r="U135"/>
      <c r="V135"/>
      <c r="W135"/>
      <c r="X135"/>
      <c r="Y135"/>
      <c r="Z135"/>
      <c r="AA135"/>
    </row>
    <row r="136" spans="1:27" s="90" customFormat="1" x14ac:dyDescent="0.2">
      <c r="A136"/>
      <c r="B136"/>
      <c r="C136"/>
      <c r="D136"/>
      <c r="E136"/>
      <c r="F136"/>
      <c r="G136"/>
      <c r="H136"/>
      <c r="I136"/>
      <c r="J136"/>
      <c r="K136"/>
      <c r="L136"/>
      <c r="M136"/>
      <c r="N136"/>
      <c r="O136"/>
      <c r="P136"/>
      <c r="Q136"/>
      <c r="R136"/>
      <c r="S136"/>
      <c r="T136"/>
      <c r="U136"/>
      <c r="V136"/>
      <c r="W136"/>
      <c r="X136"/>
      <c r="Y136"/>
      <c r="Z136"/>
      <c r="AA136"/>
    </row>
    <row r="137" spans="1:27" s="90" customFormat="1" x14ac:dyDescent="0.2">
      <c r="A137"/>
      <c r="B137"/>
      <c r="C137"/>
      <c r="D137"/>
      <c r="E137"/>
      <c r="F137"/>
      <c r="G137"/>
      <c r="H137"/>
      <c r="I137"/>
      <c r="J137"/>
      <c r="K137"/>
      <c r="L137"/>
      <c r="M137"/>
      <c r="N137"/>
      <c r="O137"/>
      <c r="P137"/>
      <c r="Q137"/>
      <c r="R137"/>
      <c r="S137"/>
      <c r="T137"/>
      <c r="U137"/>
      <c r="V137"/>
      <c r="W137"/>
      <c r="X137"/>
      <c r="Y137"/>
      <c r="Z137"/>
      <c r="AA137"/>
    </row>
    <row r="138" spans="1:27" s="90" customFormat="1" x14ac:dyDescent="0.2">
      <c r="A138"/>
      <c r="B138"/>
      <c r="C138"/>
      <c r="D138"/>
      <c r="E138"/>
      <c r="F138"/>
      <c r="G138"/>
      <c r="H138"/>
      <c r="I138"/>
      <c r="J138"/>
      <c r="K138"/>
      <c r="L138"/>
      <c r="M138"/>
      <c r="N138"/>
      <c r="O138"/>
      <c r="P138"/>
      <c r="Q138"/>
      <c r="R138"/>
      <c r="S138"/>
      <c r="T138"/>
      <c r="U138"/>
      <c r="V138"/>
      <c r="W138"/>
      <c r="X138"/>
      <c r="Y138"/>
      <c r="Z138"/>
      <c r="AA138"/>
    </row>
    <row r="139" spans="1:27" s="90" customFormat="1" x14ac:dyDescent="0.2">
      <c r="A139"/>
      <c r="B139"/>
      <c r="C139"/>
      <c r="D139"/>
      <c r="E139"/>
      <c r="F139"/>
      <c r="G139"/>
      <c r="H139"/>
      <c r="I139"/>
      <c r="J139"/>
      <c r="K139"/>
      <c r="L139"/>
      <c r="M139"/>
      <c r="N139"/>
      <c r="O139"/>
      <c r="P139"/>
      <c r="Q139"/>
      <c r="R139"/>
      <c r="S139"/>
      <c r="T139"/>
      <c r="U139"/>
      <c r="V139"/>
      <c r="W139"/>
      <c r="X139"/>
      <c r="Y139"/>
      <c r="Z139"/>
      <c r="AA139"/>
    </row>
    <row r="140" spans="1:27" s="90" customFormat="1" x14ac:dyDescent="0.2">
      <c r="A140"/>
      <c r="B140"/>
      <c r="C140"/>
      <c r="D140"/>
      <c r="E140"/>
      <c r="F140"/>
      <c r="G140"/>
      <c r="H140"/>
      <c r="I140"/>
      <c r="J140"/>
      <c r="K140"/>
      <c r="L140"/>
      <c r="M140"/>
      <c r="N140"/>
      <c r="O140"/>
      <c r="P140"/>
      <c r="Q140"/>
      <c r="R140"/>
      <c r="S140"/>
      <c r="T140"/>
      <c r="U140"/>
      <c r="V140"/>
      <c r="W140"/>
      <c r="X140"/>
      <c r="Y140"/>
      <c r="Z140"/>
      <c r="AA140"/>
    </row>
    <row r="141" spans="1:27" s="90" customFormat="1" x14ac:dyDescent="0.2">
      <c r="A141"/>
      <c r="B141"/>
      <c r="C141"/>
      <c r="D141"/>
      <c r="E141"/>
      <c r="F141"/>
      <c r="G141"/>
      <c r="H141"/>
      <c r="I141"/>
      <c r="J141"/>
      <c r="K141"/>
      <c r="L141"/>
      <c r="M141"/>
      <c r="N141"/>
      <c r="O141"/>
      <c r="P141"/>
      <c r="Q141"/>
      <c r="R141"/>
      <c r="S141"/>
      <c r="T141"/>
      <c r="U141"/>
      <c r="V141"/>
      <c r="W141"/>
      <c r="X141"/>
      <c r="Y141"/>
      <c r="Z141"/>
      <c r="AA141"/>
    </row>
    <row r="142" spans="1:27" s="90" customFormat="1" x14ac:dyDescent="0.2">
      <c r="A142"/>
      <c r="B142"/>
      <c r="C142"/>
      <c r="D142"/>
      <c r="E142"/>
      <c r="F142"/>
      <c r="G142"/>
      <c r="H142"/>
      <c r="I142"/>
      <c r="J142"/>
      <c r="K142"/>
      <c r="L142"/>
      <c r="M142"/>
      <c r="N142"/>
      <c r="O142"/>
      <c r="P142"/>
      <c r="Q142"/>
      <c r="R142"/>
      <c r="S142"/>
      <c r="T142"/>
      <c r="U142"/>
      <c r="V142"/>
      <c r="W142"/>
      <c r="X142"/>
      <c r="Y142"/>
      <c r="Z142"/>
      <c r="AA142"/>
    </row>
    <row r="143" spans="1:27" s="90" customFormat="1" x14ac:dyDescent="0.2">
      <c r="A143"/>
      <c r="B143"/>
      <c r="C143"/>
      <c r="D143"/>
      <c r="E143"/>
      <c r="F143"/>
      <c r="G143"/>
      <c r="H143"/>
      <c r="I143"/>
      <c r="J143"/>
      <c r="K143"/>
      <c r="L143"/>
      <c r="M143"/>
      <c r="N143"/>
      <c r="O143"/>
      <c r="P143"/>
      <c r="Q143"/>
      <c r="R143"/>
      <c r="S143"/>
      <c r="T143"/>
      <c r="U143"/>
      <c r="V143"/>
      <c r="W143"/>
      <c r="X143"/>
      <c r="Y143"/>
      <c r="Z143"/>
      <c r="AA143"/>
    </row>
    <row r="144" spans="1:27" s="90" customFormat="1" x14ac:dyDescent="0.2">
      <c r="A144"/>
      <c r="B144"/>
      <c r="C144"/>
      <c r="D144"/>
      <c r="E144"/>
      <c r="F144"/>
      <c r="G144"/>
      <c r="H144"/>
      <c r="I144"/>
      <c r="J144"/>
      <c r="K144"/>
      <c r="L144"/>
      <c r="M144"/>
      <c r="N144"/>
      <c r="O144"/>
      <c r="P144"/>
      <c r="Q144"/>
      <c r="R144"/>
      <c r="S144"/>
      <c r="T144"/>
      <c r="U144"/>
      <c r="V144"/>
      <c r="W144"/>
      <c r="X144"/>
      <c r="Y144"/>
      <c r="Z144"/>
      <c r="AA144"/>
    </row>
    <row r="145" spans="1:27" s="90" customFormat="1" x14ac:dyDescent="0.2">
      <c r="A145"/>
      <c r="B145"/>
      <c r="C145"/>
      <c r="D145"/>
      <c r="E145"/>
      <c r="F145"/>
      <c r="G145"/>
      <c r="H145"/>
      <c r="I145"/>
      <c r="J145"/>
      <c r="K145"/>
      <c r="L145"/>
      <c r="M145"/>
      <c r="N145"/>
      <c r="O145"/>
      <c r="P145"/>
      <c r="Q145"/>
      <c r="R145"/>
      <c r="S145"/>
      <c r="T145"/>
      <c r="U145"/>
      <c r="V145"/>
      <c r="W145"/>
      <c r="X145"/>
      <c r="Y145"/>
      <c r="Z145"/>
      <c r="AA145"/>
    </row>
    <row r="146" spans="1:27" s="90" customFormat="1" x14ac:dyDescent="0.2">
      <c r="A146"/>
      <c r="B146"/>
      <c r="C146"/>
      <c r="D146"/>
      <c r="E146"/>
      <c r="F146"/>
      <c r="G146"/>
      <c r="H146"/>
      <c r="I146"/>
      <c r="J146"/>
      <c r="K146"/>
      <c r="L146"/>
      <c r="M146"/>
      <c r="N146"/>
      <c r="O146"/>
      <c r="P146"/>
      <c r="Q146"/>
      <c r="R146"/>
      <c r="S146"/>
      <c r="T146"/>
      <c r="U146"/>
      <c r="V146"/>
      <c r="W146"/>
      <c r="X146"/>
      <c r="Y146"/>
      <c r="Z146"/>
      <c r="AA146"/>
    </row>
    <row r="147" spans="1:27" s="90" customFormat="1" x14ac:dyDescent="0.2">
      <c r="A147"/>
      <c r="B147"/>
      <c r="C147"/>
      <c r="D147"/>
      <c r="E147"/>
      <c r="F147"/>
      <c r="G147"/>
      <c r="H147"/>
      <c r="I147"/>
      <c r="J147"/>
      <c r="K147"/>
      <c r="L147"/>
      <c r="M147"/>
      <c r="N147"/>
      <c r="O147"/>
      <c r="P147"/>
      <c r="Q147"/>
      <c r="R147"/>
      <c r="S147"/>
      <c r="T147"/>
      <c r="U147"/>
      <c r="V147"/>
      <c r="W147"/>
      <c r="X147"/>
      <c r="Y147"/>
      <c r="Z147"/>
      <c r="AA147"/>
    </row>
    <row r="148" spans="1:27" s="90" customFormat="1" x14ac:dyDescent="0.2">
      <c r="A148"/>
      <c r="B148"/>
      <c r="C148"/>
      <c r="D148"/>
      <c r="E148"/>
      <c r="F148"/>
      <c r="G148"/>
      <c r="H148"/>
      <c r="I148"/>
      <c r="J148"/>
      <c r="K148"/>
      <c r="L148"/>
      <c r="M148"/>
      <c r="N148"/>
      <c r="O148"/>
      <c r="P148"/>
      <c r="Q148"/>
      <c r="R148"/>
      <c r="S148"/>
      <c r="T148"/>
      <c r="U148"/>
      <c r="V148"/>
      <c r="W148"/>
      <c r="X148"/>
      <c r="Y148"/>
      <c r="Z148"/>
      <c r="AA148"/>
    </row>
    <row r="149" spans="1:27" s="90" customFormat="1" x14ac:dyDescent="0.2">
      <c r="A149"/>
      <c r="B149"/>
      <c r="C149"/>
      <c r="D149"/>
      <c r="E149"/>
      <c r="F149"/>
      <c r="G149"/>
      <c r="H149"/>
      <c r="I149"/>
      <c r="J149"/>
      <c r="K149"/>
      <c r="L149"/>
      <c r="M149"/>
      <c r="N149"/>
      <c r="O149"/>
      <c r="P149"/>
      <c r="Q149"/>
      <c r="R149"/>
      <c r="S149"/>
      <c r="T149"/>
      <c r="U149"/>
      <c r="V149"/>
      <c r="W149"/>
      <c r="X149"/>
      <c r="Y149"/>
      <c r="Z149"/>
      <c r="AA149"/>
    </row>
    <row r="150" spans="1:27" s="90" customFormat="1" x14ac:dyDescent="0.2">
      <c r="A150"/>
      <c r="B150"/>
      <c r="C150"/>
      <c r="D150"/>
      <c r="E150"/>
      <c r="F150"/>
      <c r="G150"/>
      <c r="H150"/>
      <c r="I150"/>
      <c r="J150"/>
      <c r="K150"/>
      <c r="L150"/>
      <c r="M150"/>
      <c r="N150"/>
      <c r="O150"/>
      <c r="P150"/>
      <c r="Q150"/>
      <c r="R150"/>
      <c r="S150"/>
      <c r="T150"/>
      <c r="U150"/>
      <c r="V150"/>
      <c r="W150"/>
      <c r="X150"/>
      <c r="Y150"/>
      <c r="Z150"/>
      <c r="AA150"/>
    </row>
    <row r="151" spans="1:27" s="90" customFormat="1" x14ac:dyDescent="0.2">
      <c r="A151"/>
      <c r="B151"/>
      <c r="C151"/>
      <c r="D151"/>
      <c r="E151"/>
      <c r="F151"/>
      <c r="G151"/>
      <c r="H151"/>
      <c r="I151"/>
      <c r="J151"/>
      <c r="K151"/>
      <c r="L151"/>
      <c r="M151"/>
      <c r="N151"/>
      <c r="O151"/>
      <c r="P151"/>
      <c r="Q151"/>
      <c r="R151"/>
      <c r="S151"/>
      <c r="T151"/>
      <c r="U151"/>
      <c r="V151"/>
      <c r="W151"/>
      <c r="X151"/>
      <c r="Y151"/>
      <c r="Z151"/>
      <c r="AA151"/>
    </row>
    <row r="152" spans="1:27" s="90" customFormat="1" x14ac:dyDescent="0.2">
      <c r="A152"/>
      <c r="B152"/>
      <c r="C152"/>
      <c r="D152"/>
      <c r="E152"/>
      <c r="F152"/>
      <c r="G152"/>
      <c r="H152"/>
      <c r="I152"/>
      <c r="J152"/>
      <c r="K152"/>
      <c r="L152"/>
      <c r="M152"/>
      <c r="N152"/>
      <c r="O152"/>
      <c r="P152"/>
      <c r="Q152"/>
      <c r="R152"/>
      <c r="S152"/>
      <c r="T152"/>
      <c r="U152"/>
      <c r="V152"/>
      <c r="W152"/>
      <c r="X152"/>
      <c r="Y152"/>
      <c r="Z152"/>
      <c r="AA152"/>
    </row>
    <row r="153" spans="1:27" s="90" customFormat="1" x14ac:dyDescent="0.2">
      <c r="A153"/>
      <c r="B153"/>
      <c r="C153"/>
      <c r="D153"/>
      <c r="E153"/>
      <c r="F153"/>
      <c r="G153"/>
      <c r="H153"/>
      <c r="I153"/>
      <c r="J153"/>
      <c r="K153"/>
      <c r="L153"/>
      <c r="M153"/>
      <c r="N153"/>
      <c r="O153"/>
      <c r="P153"/>
      <c r="Q153"/>
      <c r="R153"/>
      <c r="S153"/>
      <c r="T153"/>
      <c r="U153"/>
      <c r="V153"/>
      <c r="W153"/>
      <c r="X153"/>
      <c r="Y153"/>
      <c r="Z153"/>
      <c r="AA153"/>
    </row>
    <row r="154" spans="1:27" s="90" customFormat="1" x14ac:dyDescent="0.2">
      <c r="A154"/>
      <c r="B154"/>
      <c r="C154"/>
      <c r="D154"/>
      <c r="E154"/>
      <c r="F154"/>
      <c r="G154"/>
      <c r="H154"/>
      <c r="I154"/>
      <c r="J154"/>
      <c r="K154"/>
      <c r="L154"/>
      <c r="M154"/>
      <c r="N154"/>
      <c r="O154"/>
      <c r="P154"/>
      <c r="Q154"/>
      <c r="R154"/>
      <c r="S154"/>
      <c r="T154"/>
      <c r="U154"/>
      <c r="V154"/>
      <c r="W154"/>
      <c r="X154"/>
      <c r="Y154"/>
      <c r="Z154"/>
      <c r="AA154"/>
    </row>
    <row r="155" spans="1:27" s="90" customFormat="1" x14ac:dyDescent="0.2">
      <c r="A155"/>
      <c r="B155"/>
      <c r="C155"/>
      <c r="D155"/>
      <c r="E155"/>
      <c r="F155"/>
      <c r="G155"/>
      <c r="H155"/>
      <c r="I155"/>
      <c r="J155"/>
      <c r="K155"/>
      <c r="L155"/>
      <c r="M155"/>
      <c r="N155"/>
      <c r="O155"/>
      <c r="P155"/>
      <c r="Q155"/>
      <c r="R155"/>
      <c r="S155"/>
      <c r="T155"/>
      <c r="U155"/>
      <c r="V155"/>
      <c r="W155"/>
      <c r="X155"/>
      <c r="Y155"/>
      <c r="Z155"/>
      <c r="AA155"/>
    </row>
    <row r="156" spans="1:27" s="90" customFormat="1" x14ac:dyDescent="0.2">
      <c r="A156"/>
      <c r="B156"/>
      <c r="C156"/>
      <c r="D156"/>
      <c r="E156"/>
      <c r="F156"/>
      <c r="G156"/>
      <c r="H156"/>
      <c r="I156"/>
      <c r="J156"/>
      <c r="K156"/>
      <c r="L156"/>
      <c r="M156"/>
      <c r="N156"/>
      <c r="O156"/>
      <c r="P156"/>
      <c r="Q156"/>
      <c r="R156"/>
      <c r="S156"/>
      <c r="T156"/>
      <c r="U156"/>
      <c r="V156"/>
      <c r="W156"/>
      <c r="X156"/>
      <c r="Y156"/>
      <c r="Z156"/>
      <c r="AA156"/>
    </row>
    <row r="157" spans="1:27" s="90" customFormat="1" x14ac:dyDescent="0.2">
      <c r="A157"/>
      <c r="B157"/>
      <c r="C157"/>
      <c r="D157"/>
      <c r="E157"/>
      <c r="F157"/>
      <c r="G157"/>
      <c r="H157"/>
      <c r="I157"/>
      <c r="J157"/>
      <c r="K157"/>
      <c r="L157"/>
      <c r="M157"/>
      <c r="N157"/>
      <c r="O157"/>
      <c r="P157"/>
      <c r="Q157"/>
      <c r="R157"/>
      <c r="S157"/>
      <c r="T157"/>
      <c r="U157"/>
      <c r="V157"/>
      <c r="W157"/>
      <c r="X157"/>
      <c r="Y157"/>
      <c r="Z157"/>
      <c r="AA157"/>
    </row>
    <row r="158" spans="1:27" s="90" customFormat="1" x14ac:dyDescent="0.2">
      <c r="A158"/>
      <c r="B158"/>
      <c r="C158"/>
      <c r="D158"/>
      <c r="E158"/>
      <c r="F158"/>
      <c r="G158"/>
      <c r="H158"/>
      <c r="I158"/>
      <c r="J158"/>
      <c r="K158"/>
      <c r="L158"/>
      <c r="M158"/>
      <c r="N158"/>
      <c r="O158"/>
      <c r="P158"/>
      <c r="Q158"/>
      <c r="R158"/>
      <c r="S158"/>
      <c r="T158"/>
      <c r="U158"/>
      <c r="V158"/>
      <c r="W158"/>
      <c r="X158"/>
      <c r="Y158"/>
      <c r="Z158"/>
      <c r="AA158"/>
    </row>
    <row r="159" spans="1:27" s="90" customFormat="1" x14ac:dyDescent="0.2">
      <c r="A159"/>
      <c r="B159"/>
      <c r="C159"/>
      <c r="D159"/>
      <c r="E159"/>
      <c r="F159"/>
      <c r="G159"/>
      <c r="H159"/>
      <c r="I159"/>
      <c r="J159"/>
      <c r="K159"/>
      <c r="L159"/>
      <c r="M159"/>
      <c r="N159"/>
      <c r="O159"/>
      <c r="P159"/>
      <c r="Q159"/>
      <c r="R159"/>
      <c r="S159"/>
      <c r="T159"/>
      <c r="U159"/>
      <c r="V159"/>
      <c r="W159"/>
      <c r="X159"/>
      <c r="Y159"/>
      <c r="Z159"/>
      <c r="AA159"/>
    </row>
    <row r="160" spans="1:27" s="90" customFormat="1" x14ac:dyDescent="0.2">
      <c r="A160"/>
      <c r="B160"/>
      <c r="C160"/>
      <c r="D160"/>
      <c r="E160"/>
      <c r="F160"/>
      <c r="G160"/>
      <c r="H160"/>
      <c r="I160"/>
      <c r="J160"/>
      <c r="K160"/>
      <c r="L160"/>
      <c r="M160"/>
      <c r="N160"/>
      <c r="O160"/>
      <c r="P160"/>
      <c r="Q160"/>
      <c r="R160"/>
      <c r="S160"/>
      <c r="T160"/>
      <c r="U160"/>
      <c r="V160"/>
      <c r="W160"/>
      <c r="X160"/>
      <c r="Y160"/>
      <c r="Z160"/>
      <c r="AA160"/>
    </row>
    <row r="161" spans="1:27" s="90" customFormat="1" x14ac:dyDescent="0.2">
      <c r="A161"/>
      <c r="B161"/>
      <c r="C161"/>
      <c r="D161"/>
      <c r="E161"/>
      <c r="F161"/>
      <c r="G161"/>
      <c r="H161"/>
      <c r="I161"/>
      <c r="J161"/>
      <c r="K161"/>
      <c r="L161"/>
      <c r="M161"/>
      <c r="N161"/>
      <c r="O161"/>
      <c r="P161"/>
      <c r="Q161"/>
      <c r="R161"/>
      <c r="S161"/>
      <c r="T161"/>
      <c r="U161"/>
      <c r="V161"/>
      <c r="W161"/>
      <c r="X161"/>
      <c r="Y161"/>
      <c r="Z161"/>
      <c r="AA161"/>
    </row>
    <row r="162" spans="1:27" s="90" customFormat="1" x14ac:dyDescent="0.2">
      <c r="A162"/>
      <c r="B162"/>
      <c r="C162"/>
      <c r="D162"/>
      <c r="E162"/>
      <c r="F162"/>
      <c r="G162"/>
      <c r="H162"/>
      <c r="I162"/>
      <c r="J162"/>
      <c r="K162"/>
      <c r="L162"/>
      <c r="M162"/>
      <c r="N162"/>
      <c r="O162"/>
      <c r="P162"/>
      <c r="Q162"/>
      <c r="R162"/>
      <c r="S162"/>
      <c r="T162"/>
      <c r="U162"/>
      <c r="V162"/>
      <c r="W162"/>
      <c r="X162"/>
      <c r="Y162"/>
      <c r="Z162"/>
      <c r="AA162"/>
    </row>
    <row r="163" spans="1:27" s="90" customFormat="1" x14ac:dyDescent="0.2">
      <c r="A163"/>
      <c r="B163"/>
      <c r="C163"/>
      <c r="D163"/>
      <c r="E163"/>
      <c r="F163"/>
      <c r="G163"/>
      <c r="H163"/>
      <c r="I163"/>
      <c r="J163"/>
      <c r="K163"/>
      <c r="L163"/>
      <c r="M163"/>
      <c r="N163"/>
      <c r="O163"/>
      <c r="P163"/>
      <c r="Q163"/>
      <c r="R163"/>
      <c r="S163"/>
      <c r="T163"/>
      <c r="U163"/>
      <c r="V163"/>
      <c r="W163"/>
      <c r="X163"/>
      <c r="Y163"/>
      <c r="Z163"/>
      <c r="AA163"/>
    </row>
    <row r="164" spans="1:27" s="90" customFormat="1" x14ac:dyDescent="0.2">
      <c r="A164"/>
      <c r="B164"/>
      <c r="C164"/>
      <c r="D164"/>
      <c r="E164"/>
      <c r="F164"/>
      <c r="G164"/>
      <c r="H164"/>
      <c r="I164"/>
      <c r="J164"/>
      <c r="K164"/>
      <c r="L164"/>
      <c r="M164"/>
      <c r="N164"/>
      <c r="O164"/>
      <c r="P164"/>
      <c r="Q164"/>
      <c r="R164"/>
      <c r="S164"/>
      <c r="T164"/>
      <c r="U164"/>
      <c r="V164"/>
      <c r="W164"/>
      <c r="X164"/>
      <c r="Y164"/>
      <c r="Z164"/>
      <c r="AA164"/>
    </row>
    <row r="165" spans="1:27" s="90" customFormat="1" x14ac:dyDescent="0.2">
      <c r="A165"/>
      <c r="B165"/>
      <c r="C165"/>
      <c r="D165"/>
      <c r="E165"/>
      <c r="F165"/>
      <c r="G165"/>
      <c r="H165"/>
      <c r="I165"/>
      <c r="J165"/>
      <c r="K165"/>
      <c r="L165"/>
      <c r="M165"/>
      <c r="N165"/>
      <c r="O165"/>
      <c r="P165"/>
      <c r="Q165"/>
      <c r="R165"/>
      <c r="S165"/>
      <c r="T165"/>
      <c r="U165"/>
      <c r="V165"/>
      <c r="W165"/>
      <c r="X165"/>
      <c r="Y165"/>
      <c r="Z165"/>
      <c r="AA165"/>
    </row>
    <row r="166" spans="1:27" s="90" customFormat="1" x14ac:dyDescent="0.2">
      <c r="A166"/>
      <c r="B166"/>
      <c r="C166"/>
      <c r="D166"/>
      <c r="E166"/>
      <c r="F166"/>
      <c r="G166"/>
      <c r="H166"/>
      <c r="I166"/>
      <c r="J166"/>
      <c r="K166"/>
      <c r="L166"/>
      <c r="M166"/>
      <c r="N166"/>
      <c r="O166"/>
      <c r="P166"/>
      <c r="Q166"/>
      <c r="R166"/>
      <c r="S166"/>
      <c r="T166"/>
      <c r="U166"/>
      <c r="V166"/>
      <c r="W166"/>
      <c r="X166"/>
      <c r="Y166"/>
      <c r="Z166"/>
      <c r="AA166"/>
    </row>
    <row r="167" spans="1:27" s="90" customFormat="1" x14ac:dyDescent="0.2">
      <c r="A167"/>
      <c r="B167"/>
      <c r="C167"/>
      <c r="D167"/>
      <c r="E167"/>
      <c r="F167"/>
      <c r="G167"/>
      <c r="H167"/>
      <c r="I167"/>
      <c r="J167"/>
      <c r="K167"/>
      <c r="L167"/>
      <c r="M167"/>
      <c r="N167"/>
      <c r="O167"/>
      <c r="P167"/>
      <c r="Q167"/>
      <c r="R167"/>
      <c r="S167"/>
      <c r="T167"/>
      <c r="U167"/>
      <c r="V167"/>
      <c r="W167"/>
      <c r="X167"/>
      <c r="Y167"/>
      <c r="Z167"/>
      <c r="AA167"/>
    </row>
    <row r="168" spans="1:27" s="90" customFormat="1" x14ac:dyDescent="0.2">
      <c r="A168"/>
      <c r="B168"/>
      <c r="C168"/>
      <c r="D168"/>
      <c r="E168"/>
      <c r="F168"/>
      <c r="G168"/>
      <c r="H168"/>
      <c r="I168"/>
      <c r="J168"/>
      <c r="K168"/>
      <c r="L168"/>
      <c r="M168"/>
      <c r="N168"/>
      <c r="O168"/>
      <c r="P168"/>
      <c r="Q168"/>
      <c r="R168"/>
      <c r="S168"/>
      <c r="T168"/>
      <c r="U168"/>
      <c r="V168"/>
      <c r="W168"/>
      <c r="X168"/>
      <c r="Y168"/>
      <c r="Z168"/>
      <c r="AA168"/>
    </row>
    <row r="169" spans="1:27" s="90" customFormat="1" x14ac:dyDescent="0.2">
      <c r="A169"/>
      <c r="B169"/>
      <c r="C169"/>
      <c r="D169"/>
      <c r="E169"/>
      <c r="F169"/>
      <c r="G169"/>
      <c r="H169"/>
      <c r="I169"/>
      <c r="J169"/>
      <c r="K169"/>
      <c r="L169"/>
      <c r="M169"/>
      <c r="N169"/>
      <c r="O169"/>
      <c r="P169"/>
      <c r="Q169"/>
      <c r="R169"/>
      <c r="S169"/>
      <c r="T169"/>
      <c r="U169"/>
      <c r="V169"/>
      <c r="W169"/>
      <c r="X169"/>
      <c r="Y169"/>
      <c r="Z169"/>
      <c r="AA169"/>
    </row>
    <row r="170" spans="1:27" s="90" customFormat="1" x14ac:dyDescent="0.2">
      <c r="A170"/>
      <c r="B170"/>
      <c r="C170"/>
      <c r="D170"/>
      <c r="E170"/>
      <c r="F170"/>
      <c r="G170"/>
      <c r="H170"/>
      <c r="I170"/>
      <c r="J170"/>
      <c r="K170"/>
      <c r="L170"/>
      <c r="M170"/>
      <c r="N170"/>
      <c r="O170"/>
      <c r="P170"/>
      <c r="Q170"/>
      <c r="R170"/>
      <c r="S170"/>
      <c r="T170"/>
      <c r="U170"/>
      <c r="V170"/>
      <c r="W170"/>
      <c r="X170"/>
      <c r="Y170"/>
      <c r="Z170"/>
      <c r="AA170"/>
    </row>
    <row r="171" spans="1:27" s="90" customFormat="1" x14ac:dyDescent="0.2">
      <c r="A171"/>
      <c r="B171"/>
      <c r="C171"/>
      <c r="D171"/>
      <c r="E171"/>
      <c r="F171"/>
      <c r="G171"/>
      <c r="H171"/>
      <c r="I171"/>
      <c r="J171"/>
      <c r="K171"/>
      <c r="L171"/>
      <c r="M171"/>
      <c r="N171"/>
      <c r="O171"/>
      <c r="P171"/>
      <c r="Q171"/>
      <c r="R171"/>
      <c r="S171"/>
      <c r="T171"/>
      <c r="U171"/>
      <c r="V171"/>
      <c r="W171"/>
      <c r="X171"/>
      <c r="Y171"/>
      <c r="Z171"/>
      <c r="AA171"/>
    </row>
    <row r="172" spans="1:27" s="90" customFormat="1" x14ac:dyDescent="0.2">
      <c r="A172"/>
      <c r="B172"/>
      <c r="C172"/>
      <c r="D172"/>
      <c r="E172"/>
      <c r="F172"/>
      <c r="G172"/>
      <c r="H172"/>
      <c r="I172"/>
      <c r="J172"/>
      <c r="K172"/>
      <c r="L172"/>
      <c r="M172"/>
      <c r="N172"/>
      <c r="O172"/>
      <c r="P172"/>
      <c r="Q172"/>
      <c r="R172"/>
      <c r="S172"/>
      <c r="T172"/>
      <c r="U172"/>
      <c r="V172"/>
      <c r="W172"/>
      <c r="X172"/>
      <c r="Y172"/>
      <c r="Z172"/>
      <c r="AA172"/>
    </row>
    <row r="173" spans="1:27" s="90" customFormat="1" x14ac:dyDescent="0.2">
      <c r="A173"/>
      <c r="B173"/>
      <c r="C173"/>
      <c r="D173"/>
      <c r="E173"/>
      <c r="F173"/>
      <c r="G173"/>
      <c r="H173"/>
      <c r="I173"/>
      <c r="J173"/>
      <c r="K173"/>
      <c r="L173"/>
      <c r="M173"/>
      <c r="N173"/>
      <c r="O173"/>
      <c r="P173"/>
      <c r="Q173"/>
      <c r="R173"/>
      <c r="S173"/>
      <c r="T173"/>
      <c r="U173"/>
      <c r="V173"/>
      <c r="W173"/>
      <c r="X173"/>
      <c r="Y173"/>
      <c r="Z173"/>
      <c r="AA173"/>
    </row>
    <row r="174" spans="1:27" s="90" customFormat="1" x14ac:dyDescent="0.2">
      <c r="A174"/>
      <c r="B174"/>
      <c r="C174"/>
      <c r="D174"/>
      <c r="E174"/>
      <c r="F174"/>
      <c r="G174"/>
      <c r="H174"/>
      <c r="I174"/>
      <c r="J174"/>
      <c r="K174"/>
      <c r="L174"/>
      <c r="M174"/>
      <c r="N174"/>
      <c r="O174"/>
      <c r="P174"/>
      <c r="Q174"/>
      <c r="R174"/>
      <c r="S174"/>
      <c r="T174"/>
      <c r="U174"/>
      <c r="V174"/>
      <c r="W174"/>
      <c r="X174"/>
      <c r="Y174"/>
      <c r="Z174"/>
      <c r="AA174"/>
    </row>
    <row r="175" spans="1:27" s="90" customFormat="1" x14ac:dyDescent="0.2">
      <c r="A175"/>
      <c r="B175"/>
      <c r="C175"/>
      <c r="D175"/>
      <c r="E175"/>
      <c r="F175"/>
      <c r="G175"/>
      <c r="H175"/>
      <c r="I175"/>
      <c r="J175"/>
      <c r="K175"/>
      <c r="L175"/>
      <c r="M175"/>
      <c r="N175"/>
      <c r="O175"/>
      <c r="P175"/>
      <c r="Q175"/>
      <c r="R175"/>
      <c r="S175"/>
      <c r="T175"/>
      <c r="U175"/>
      <c r="V175"/>
      <c r="W175"/>
      <c r="X175"/>
      <c r="Y175"/>
      <c r="Z175"/>
      <c r="AA175"/>
    </row>
    <row r="176" spans="1:27" s="90" customFormat="1" x14ac:dyDescent="0.2">
      <c r="A176"/>
      <c r="B176"/>
      <c r="C176"/>
      <c r="D176"/>
      <c r="E176"/>
      <c r="F176"/>
      <c r="G176"/>
      <c r="H176"/>
      <c r="I176"/>
      <c r="J176"/>
      <c r="K176"/>
      <c r="L176"/>
      <c r="M176"/>
      <c r="N176"/>
      <c r="O176"/>
      <c r="P176"/>
      <c r="Q176"/>
      <c r="R176"/>
      <c r="S176"/>
      <c r="T176"/>
      <c r="U176"/>
      <c r="V176"/>
      <c r="W176"/>
      <c r="X176"/>
      <c r="Y176"/>
      <c r="Z176"/>
      <c r="AA176"/>
    </row>
    <row r="177" spans="1:27" s="90" customFormat="1" x14ac:dyDescent="0.2">
      <c r="A177"/>
      <c r="B177"/>
      <c r="C177"/>
      <c r="D177"/>
      <c r="E177"/>
      <c r="F177"/>
      <c r="G177"/>
      <c r="H177"/>
      <c r="I177"/>
      <c r="J177"/>
      <c r="K177"/>
      <c r="L177"/>
      <c r="M177"/>
      <c r="N177"/>
      <c r="O177"/>
      <c r="P177"/>
      <c r="Q177"/>
      <c r="R177"/>
      <c r="S177"/>
      <c r="T177"/>
      <c r="U177"/>
      <c r="V177"/>
      <c r="W177"/>
      <c r="X177"/>
      <c r="Y177"/>
      <c r="Z177"/>
      <c r="AA177"/>
    </row>
    <row r="178" spans="1:27" s="90" customFormat="1" x14ac:dyDescent="0.2">
      <c r="A178"/>
      <c r="B178"/>
      <c r="C178"/>
      <c r="D178"/>
      <c r="E178"/>
      <c r="F178"/>
      <c r="G178"/>
      <c r="H178"/>
      <c r="I178"/>
      <c r="J178"/>
      <c r="K178"/>
      <c r="L178"/>
      <c r="M178"/>
      <c r="N178"/>
      <c r="O178"/>
      <c r="P178"/>
      <c r="Q178"/>
      <c r="R178"/>
      <c r="S178"/>
      <c r="T178"/>
      <c r="U178"/>
      <c r="V178"/>
      <c r="W178"/>
      <c r="X178"/>
      <c r="Y178"/>
      <c r="Z178"/>
      <c r="AA178"/>
    </row>
    <row r="179" spans="1:27" s="90" customFormat="1" x14ac:dyDescent="0.2">
      <c r="A179"/>
      <c r="B179"/>
      <c r="C179"/>
      <c r="D179"/>
      <c r="E179"/>
      <c r="F179"/>
      <c r="G179"/>
      <c r="H179"/>
      <c r="I179"/>
      <c r="J179"/>
      <c r="K179"/>
      <c r="L179"/>
      <c r="M179"/>
      <c r="N179"/>
      <c r="O179"/>
      <c r="P179"/>
      <c r="Q179"/>
      <c r="R179"/>
      <c r="S179"/>
      <c r="T179"/>
      <c r="U179"/>
      <c r="V179"/>
      <c r="W179"/>
      <c r="X179"/>
      <c r="Y179"/>
      <c r="Z179"/>
      <c r="AA179"/>
    </row>
    <row r="180" spans="1:27" s="90" customFormat="1" x14ac:dyDescent="0.2">
      <c r="A180"/>
      <c r="B180"/>
      <c r="C180"/>
      <c r="D180"/>
      <c r="E180"/>
      <c r="F180"/>
      <c r="G180"/>
      <c r="H180"/>
      <c r="I180"/>
      <c r="J180"/>
      <c r="K180"/>
      <c r="L180"/>
      <c r="M180"/>
      <c r="N180"/>
      <c r="O180"/>
      <c r="P180"/>
      <c r="Q180"/>
      <c r="R180"/>
      <c r="S180"/>
      <c r="T180"/>
      <c r="U180"/>
      <c r="V180"/>
      <c r="W180"/>
      <c r="X180"/>
      <c r="Y180"/>
      <c r="Z180"/>
      <c r="AA180"/>
    </row>
    <row r="181" spans="1:27" s="90" customFormat="1" x14ac:dyDescent="0.2">
      <c r="A181"/>
      <c r="B181"/>
      <c r="C181"/>
      <c r="D181"/>
      <c r="E181"/>
      <c r="F181"/>
      <c r="G181"/>
      <c r="H181"/>
      <c r="I181"/>
      <c r="J181"/>
      <c r="K181"/>
      <c r="L181"/>
      <c r="M181"/>
      <c r="N181"/>
      <c r="O181"/>
      <c r="P181"/>
      <c r="Q181"/>
      <c r="R181"/>
      <c r="S181"/>
      <c r="T181"/>
      <c r="U181"/>
      <c r="V181"/>
      <c r="W181"/>
      <c r="X181"/>
      <c r="Y181"/>
      <c r="Z181"/>
      <c r="AA181"/>
    </row>
    <row r="182" spans="1:27" s="90" customFormat="1" x14ac:dyDescent="0.2">
      <c r="A182"/>
      <c r="B182"/>
      <c r="C182"/>
      <c r="D182"/>
      <c r="E182"/>
      <c r="F182"/>
      <c r="G182"/>
      <c r="H182"/>
      <c r="I182"/>
      <c r="J182"/>
      <c r="K182"/>
      <c r="L182"/>
      <c r="M182"/>
      <c r="N182"/>
      <c r="O182"/>
      <c r="P182"/>
      <c r="Q182"/>
      <c r="R182"/>
      <c r="S182"/>
      <c r="T182"/>
      <c r="U182"/>
      <c r="V182"/>
      <c r="W182"/>
      <c r="X182"/>
      <c r="Y182"/>
      <c r="Z182"/>
      <c r="AA182"/>
    </row>
    <row r="183" spans="1:27" s="90" customFormat="1" x14ac:dyDescent="0.2">
      <c r="A183"/>
      <c r="B183"/>
      <c r="C183"/>
      <c r="D183"/>
      <c r="E183"/>
      <c r="F183"/>
      <c r="G183"/>
      <c r="H183"/>
      <c r="I183"/>
      <c r="J183"/>
      <c r="K183"/>
      <c r="L183"/>
      <c r="M183"/>
      <c r="N183"/>
      <c r="O183"/>
      <c r="P183"/>
      <c r="Q183"/>
      <c r="R183"/>
      <c r="S183"/>
      <c r="T183"/>
      <c r="U183"/>
      <c r="V183"/>
      <c r="W183"/>
      <c r="X183"/>
      <c r="Y183"/>
      <c r="Z183"/>
      <c r="AA183"/>
    </row>
    <row r="184" spans="1:27" s="90" customFormat="1" x14ac:dyDescent="0.2">
      <c r="A184"/>
      <c r="B184"/>
      <c r="C184"/>
      <c r="D184"/>
      <c r="E184"/>
      <c r="F184"/>
      <c r="G184"/>
      <c r="H184"/>
      <c r="I184"/>
      <c r="J184"/>
      <c r="K184"/>
      <c r="L184"/>
      <c r="M184"/>
      <c r="N184"/>
      <c r="O184"/>
      <c r="P184"/>
      <c r="Q184"/>
      <c r="R184"/>
      <c r="S184"/>
      <c r="T184"/>
      <c r="U184"/>
      <c r="V184"/>
      <c r="W184"/>
      <c r="X184"/>
      <c r="Y184"/>
      <c r="Z184"/>
      <c r="AA184"/>
    </row>
    <row r="185" spans="1:27" s="90" customFormat="1" x14ac:dyDescent="0.2">
      <c r="A185"/>
      <c r="B185"/>
      <c r="C185"/>
      <c r="D185"/>
      <c r="E185"/>
      <c r="F185"/>
      <c r="G185"/>
      <c r="H185"/>
      <c r="I185"/>
      <c r="J185"/>
      <c r="K185"/>
      <c r="L185"/>
      <c r="M185"/>
      <c r="N185"/>
      <c r="O185"/>
      <c r="P185"/>
      <c r="Q185"/>
      <c r="R185"/>
      <c r="S185"/>
      <c r="T185"/>
      <c r="U185"/>
      <c r="V185"/>
      <c r="W185"/>
      <c r="X185"/>
      <c r="Y185"/>
      <c r="Z185"/>
      <c r="AA185"/>
    </row>
    <row r="186" spans="1:27" s="90" customFormat="1" x14ac:dyDescent="0.2">
      <c r="A186"/>
      <c r="B186"/>
      <c r="C186"/>
      <c r="D186"/>
      <c r="E186"/>
      <c r="F186"/>
      <c r="G186"/>
      <c r="H186"/>
      <c r="I186"/>
      <c r="J186"/>
      <c r="K186"/>
      <c r="L186"/>
      <c r="M186"/>
      <c r="N186"/>
      <c r="O186"/>
      <c r="P186"/>
      <c r="Q186"/>
      <c r="R186"/>
      <c r="S186"/>
      <c r="T186"/>
      <c r="U186"/>
      <c r="V186"/>
      <c r="W186"/>
      <c r="X186"/>
      <c r="Y186"/>
      <c r="Z186"/>
      <c r="AA186"/>
    </row>
    <row r="187" spans="1:27" s="90" customFormat="1" x14ac:dyDescent="0.2">
      <c r="A187"/>
      <c r="B187"/>
      <c r="C187"/>
      <c r="D187"/>
      <c r="E187"/>
      <c r="F187"/>
      <c r="G187"/>
      <c r="H187"/>
      <c r="I187"/>
      <c r="J187"/>
      <c r="K187"/>
      <c r="L187"/>
      <c r="M187"/>
      <c r="N187"/>
      <c r="O187"/>
      <c r="P187"/>
      <c r="Q187"/>
      <c r="R187"/>
      <c r="S187"/>
      <c r="T187"/>
      <c r="U187"/>
      <c r="V187"/>
      <c r="W187"/>
      <c r="X187"/>
      <c r="Y187"/>
      <c r="Z187"/>
      <c r="AA187"/>
    </row>
    <row r="188" spans="1:27" s="90" customFormat="1" x14ac:dyDescent="0.2">
      <c r="A188"/>
      <c r="B188"/>
      <c r="C188"/>
      <c r="D188"/>
      <c r="E188"/>
      <c r="F188"/>
      <c r="G188"/>
      <c r="H188"/>
      <c r="I188"/>
      <c r="J188"/>
      <c r="K188"/>
      <c r="L188"/>
      <c r="M188"/>
      <c r="N188"/>
      <c r="O188"/>
      <c r="P188"/>
      <c r="Q188"/>
      <c r="R188"/>
      <c r="S188"/>
      <c r="T188"/>
      <c r="U188"/>
      <c r="V188"/>
      <c r="W188"/>
      <c r="X188"/>
      <c r="Y188"/>
      <c r="Z188"/>
      <c r="AA188"/>
    </row>
    <row r="189" spans="1:27" s="90" customFormat="1" x14ac:dyDescent="0.2">
      <c r="A189"/>
      <c r="B189"/>
      <c r="C189"/>
      <c r="D189"/>
      <c r="E189"/>
      <c r="F189"/>
      <c r="G189"/>
      <c r="H189"/>
      <c r="I189"/>
      <c r="J189"/>
      <c r="K189"/>
      <c r="L189"/>
      <c r="M189"/>
      <c r="N189"/>
      <c r="O189"/>
      <c r="P189"/>
      <c r="Q189"/>
      <c r="R189"/>
      <c r="S189"/>
      <c r="T189"/>
      <c r="U189"/>
      <c r="V189"/>
      <c r="W189"/>
      <c r="X189"/>
      <c r="Y189"/>
      <c r="Z189"/>
      <c r="AA189"/>
    </row>
    <row r="190" spans="1:27" s="90" customFormat="1" x14ac:dyDescent="0.2">
      <c r="A190"/>
      <c r="B190"/>
      <c r="C190"/>
      <c r="D190"/>
      <c r="E190"/>
      <c r="F190"/>
      <c r="G190"/>
      <c r="H190"/>
      <c r="I190"/>
      <c r="J190"/>
      <c r="K190"/>
      <c r="L190"/>
      <c r="M190"/>
      <c r="N190"/>
      <c r="O190"/>
      <c r="P190"/>
      <c r="Q190"/>
      <c r="R190"/>
      <c r="S190"/>
      <c r="T190"/>
      <c r="U190"/>
      <c r="V190"/>
      <c r="W190"/>
      <c r="X190"/>
      <c r="Y190"/>
      <c r="Z190"/>
      <c r="AA190"/>
    </row>
    <row r="191" spans="1:27" s="90" customFormat="1" x14ac:dyDescent="0.2">
      <c r="A191"/>
      <c r="B191"/>
      <c r="C191"/>
      <c r="D191"/>
      <c r="E191"/>
      <c r="F191"/>
      <c r="G191"/>
      <c r="H191"/>
      <c r="I191"/>
      <c r="J191"/>
      <c r="K191"/>
      <c r="L191"/>
      <c r="M191"/>
      <c r="N191"/>
      <c r="O191"/>
      <c r="P191"/>
      <c r="Q191"/>
      <c r="R191"/>
      <c r="S191"/>
      <c r="T191"/>
      <c r="U191"/>
      <c r="V191"/>
      <c r="W191"/>
      <c r="X191"/>
      <c r="Y191"/>
      <c r="Z191"/>
      <c r="AA191"/>
    </row>
    <row r="192" spans="1:27" s="90" customFormat="1" x14ac:dyDescent="0.2">
      <c r="A192"/>
      <c r="B192"/>
      <c r="C192"/>
      <c r="D192"/>
      <c r="E192"/>
      <c r="F192"/>
      <c r="G192"/>
      <c r="H192"/>
      <c r="I192"/>
      <c r="J192"/>
      <c r="K192"/>
      <c r="L192"/>
      <c r="M192"/>
      <c r="N192"/>
      <c r="O192"/>
      <c r="P192"/>
      <c r="Q192"/>
      <c r="R192"/>
      <c r="S192"/>
      <c r="T192"/>
      <c r="U192"/>
      <c r="V192"/>
      <c r="W192"/>
      <c r="X192"/>
      <c r="Y192"/>
      <c r="Z192"/>
      <c r="AA192"/>
    </row>
    <row r="193" spans="1:27" s="90" customFormat="1" x14ac:dyDescent="0.2">
      <c r="A193"/>
      <c r="B193"/>
      <c r="C193"/>
      <c r="D193"/>
      <c r="E193"/>
      <c r="F193"/>
      <c r="G193"/>
      <c r="H193"/>
      <c r="I193"/>
      <c r="J193"/>
      <c r="K193"/>
      <c r="L193"/>
      <c r="M193"/>
      <c r="N193"/>
      <c r="O193"/>
      <c r="P193"/>
      <c r="Q193"/>
      <c r="R193"/>
      <c r="S193"/>
      <c r="T193"/>
      <c r="U193"/>
      <c r="V193"/>
      <c r="W193"/>
      <c r="X193"/>
      <c r="Y193"/>
      <c r="Z193"/>
      <c r="AA193"/>
    </row>
    <row r="194" spans="1:27" s="90" customFormat="1" x14ac:dyDescent="0.2">
      <c r="A194"/>
      <c r="B194"/>
      <c r="C194"/>
      <c r="D194"/>
      <c r="E194"/>
      <c r="F194"/>
      <c r="G194"/>
      <c r="H194"/>
      <c r="I194"/>
      <c r="J194"/>
      <c r="K194"/>
      <c r="L194"/>
      <c r="M194"/>
      <c r="N194"/>
      <c r="O194"/>
      <c r="P194"/>
      <c r="Q194"/>
      <c r="R194"/>
      <c r="S194"/>
      <c r="T194"/>
      <c r="U194"/>
      <c r="V194"/>
      <c r="W194"/>
      <c r="X194"/>
      <c r="Y194"/>
      <c r="Z194"/>
      <c r="AA194"/>
    </row>
    <row r="195" spans="1:27" s="90" customFormat="1" x14ac:dyDescent="0.2">
      <c r="A195"/>
      <c r="B195"/>
      <c r="C195"/>
      <c r="D195"/>
      <c r="E195"/>
      <c r="F195"/>
      <c r="G195"/>
      <c r="H195"/>
      <c r="I195"/>
      <c r="J195"/>
      <c r="K195"/>
      <c r="L195"/>
      <c r="M195"/>
      <c r="N195"/>
      <c r="O195"/>
      <c r="P195"/>
      <c r="Q195"/>
      <c r="R195"/>
      <c r="S195"/>
      <c r="T195"/>
      <c r="U195"/>
      <c r="V195"/>
      <c r="W195"/>
      <c r="X195"/>
      <c r="Y195"/>
      <c r="Z195"/>
      <c r="AA195"/>
    </row>
    <row r="196" spans="1:27" s="90" customFormat="1" x14ac:dyDescent="0.2">
      <c r="A196"/>
      <c r="B196"/>
      <c r="C196"/>
      <c r="D196"/>
      <c r="E196"/>
      <c r="F196"/>
      <c r="G196"/>
      <c r="H196"/>
      <c r="I196"/>
      <c r="J196"/>
      <c r="K196"/>
      <c r="L196"/>
      <c r="M196"/>
      <c r="N196"/>
      <c r="O196"/>
      <c r="P196"/>
      <c r="Q196"/>
      <c r="R196"/>
      <c r="S196"/>
      <c r="T196"/>
      <c r="U196"/>
      <c r="V196"/>
      <c r="W196"/>
      <c r="X196"/>
      <c r="Y196"/>
      <c r="Z196"/>
      <c r="AA196"/>
    </row>
    <row r="197" spans="1:27" s="90" customFormat="1" x14ac:dyDescent="0.2">
      <c r="A197"/>
      <c r="B197"/>
      <c r="C197"/>
      <c r="D197"/>
      <c r="E197"/>
      <c r="F197"/>
      <c r="G197"/>
      <c r="H197"/>
      <c r="I197"/>
      <c r="J197"/>
      <c r="K197"/>
      <c r="L197"/>
      <c r="M197"/>
      <c r="N197"/>
      <c r="O197"/>
      <c r="P197"/>
      <c r="Q197"/>
      <c r="R197"/>
      <c r="S197"/>
      <c r="T197"/>
      <c r="U197"/>
      <c r="V197"/>
      <c r="W197"/>
      <c r="X197"/>
      <c r="Y197"/>
      <c r="Z197"/>
      <c r="AA197"/>
    </row>
    <row r="198" spans="1:27" s="90" customFormat="1" x14ac:dyDescent="0.2">
      <c r="A198"/>
      <c r="B198"/>
      <c r="C198"/>
      <c r="D198"/>
      <c r="E198"/>
      <c r="F198"/>
      <c r="G198"/>
      <c r="H198"/>
      <c r="I198"/>
      <c r="J198"/>
      <c r="K198"/>
      <c r="L198"/>
      <c r="M198"/>
      <c r="N198"/>
      <c r="O198"/>
      <c r="P198"/>
      <c r="Q198"/>
      <c r="R198"/>
      <c r="S198"/>
      <c r="T198"/>
      <c r="U198"/>
      <c r="V198"/>
      <c r="W198"/>
      <c r="X198"/>
      <c r="Y198"/>
      <c r="Z198"/>
      <c r="AA198"/>
    </row>
    <row r="199" spans="1:27" s="90" customFormat="1" x14ac:dyDescent="0.2">
      <c r="A199"/>
      <c r="B199"/>
      <c r="C199"/>
      <c r="D199"/>
      <c r="E199"/>
      <c r="F199"/>
      <c r="G199"/>
      <c r="H199"/>
      <c r="I199"/>
      <c r="J199"/>
      <c r="K199"/>
      <c r="L199"/>
      <c r="M199"/>
      <c r="N199"/>
      <c r="O199"/>
      <c r="P199"/>
      <c r="Q199"/>
      <c r="R199"/>
      <c r="S199"/>
      <c r="T199"/>
      <c r="U199"/>
      <c r="V199"/>
      <c r="W199"/>
      <c r="X199"/>
      <c r="Y199"/>
      <c r="Z199"/>
      <c r="AA199"/>
    </row>
    <row r="200" spans="1:27" s="90" customFormat="1" x14ac:dyDescent="0.2">
      <c r="A200"/>
      <c r="B200"/>
      <c r="C200"/>
      <c r="D200"/>
      <c r="E200"/>
      <c r="F200"/>
      <c r="G200"/>
      <c r="H200"/>
      <c r="I200"/>
      <c r="J200"/>
      <c r="K200"/>
      <c r="L200"/>
      <c r="M200"/>
      <c r="N200"/>
      <c r="O200"/>
      <c r="P200"/>
      <c r="Q200"/>
      <c r="R200"/>
      <c r="S200"/>
      <c r="T200"/>
      <c r="U200"/>
      <c r="V200"/>
      <c r="W200"/>
      <c r="X200"/>
      <c r="Y200"/>
      <c r="Z200"/>
      <c r="AA200"/>
    </row>
    <row r="201" spans="1:27" s="90" customFormat="1" x14ac:dyDescent="0.2">
      <c r="A201"/>
      <c r="B201"/>
      <c r="C201"/>
      <c r="D201"/>
      <c r="E201"/>
      <c r="F201"/>
      <c r="G201"/>
      <c r="H201"/>
      <c r="I201"/>
      <c r="J201"/>
      <c r="K201"/>
      <c r="L201"/>
      <c r="M201"/>
      <c r="N201"/>
      <c r="O201"/>
      <c r="P201"/>
      <c r="Q201"/>
      <c r="R201"/>
      <c r="S201"/>
      <c r="T201"/>
      <c r="U201"/>
      <c r="V201"/>
      <c r="W201"/>
      <c r="X201"/>
      <c r="Y201"/>
      <c r="Z201"/>
      <c r="AA201"/>
    </row>
    <row r="202" spans="1:27" s="90" customFormat="1" x14ac:dyDescent="0.2">
      <c r="A202"/>
      <c r="B202"/>
      <c r="C202"/>
      <c r="D202"/>
      <c r="E202"/>
      <c r="F202"/>
      <c r="G202"/>
      <c r="H202"/>
      <c r="I202"/>
      <c r="J202"/>
      <c r="K202"/>
      <c r="L202"/>
      <c r="M202"/>
      <c r="N202"/>
      <c r="O202"/>
      <c r="P202"/>
      <c r="Q202"/>
      <c r="R202"/>
      <c r="S202"/>
      <c r="T202"/>
      <c r="U202"/>
      <c r="V202"/>
      <c r="W202"/>
      <c r="X202"/>
      <c r="Y202"/>
      <c r="Z202"/>
      <c r="AA202"/>
    </row>
    <row r="203" spans="1:27" s="90" customFormat="1" x14ac:dyDescent="0.2">
      <c r="A203"/>
      <c r="B203"/>
      <c r="C203"/>
      <c r="D203"/>
      <c r="E203"/>
      <c r="F203"/>
      <c r="G203"/>
      <c r="H203"/>
      <c r="I203"/>
      <c r="J203"/>
      <c r="K203"/>
      <c r="L203"/>
      <c r="M203"/>
      <c r="N203"/>
      <c r="O203"/>
      <c r="P203"/>
      <c r="Q203"/>
      <c r="R203"/>
      <c r="S203"/>
      <c r="T203"/>
      <c r="U203"/>
      <c r="V203"/>
      <c r="W203"/>
      <c r="X203"/>
      <c r="Y203"/>
      <c r="Z203"/>
      <c r="AA203"/>
    </row>
    <row r="204" spans="1:27" s="90" customFormat="1" x14ac:dyDescent="0.2">
      <c r="A204"/>
      <c r="B204"/>
      <c r="C204"/>
      <c r="D204"/>
      <c r="E204"/>
      <c r="F204"/>
      <c r="G204"/>
      <c r="H204"/>
      <c r="I204"/>
      <c r="J204"/>
      <c r="K204"/>
      <c r="L204"/>
      <c r="M204"/>
      <c r="N204"/>
      <c r="O204"/>
      <c r="P204"/>
      <c r="Q204"/>
      <c r="R204"/>
      <c r="S204"/>
      <c r="T204"/>
      <c r="U204"/>
      <c r="V204"/>
      <c r="W204"/>
      <c r="X204"/>
      <c r="Y204"/>
      <c r="Z204"/>
      <c r="AA204"/>
    </row>
    <row r="205" spans="1:27" s="90" customFormat="1" x14ac:dyDescent="0.2">
      <c r="A205"/>
      <c r="B205"/>
      <c r="C205"/>
      <c r="D205"/>
      <c r="E205"/>
      <c r="F205"/>
      <c r="G205"/>
      <c r="H205"/>
      <c r="I205"/>
      <c r="J205"/>
      <c r="K205"/>
      <c r="L205"/>
      <c r="M205"/>
      <c r="N205"/>
      <c r="O205"/>
      <c r="P205"/>
      <c r="Q205"/>
      <c r="R205"/>
      <c r="S205"/>
      <c r="T205"/>
      <c r="U205"/>
      <c r="V205"/>
      <c r="W205"/>
      <c r="X205"/>
      <c r="Y205"/>
      <c r="Z205"/>
      <c r="AA205"/>
    </row>
    <row r="206" spans="1:27" s="90" customFormat="1" x14ac:dyDescent="0.2">
      <c r="A206"/>
      <c r="B206"/>
      <c r="C206"/>
      <c r="D206"/>
      <c r="E206"/>
      <c r="F206"/>
      <c r="G206"/>
      <c r="H206"/>
      <c r="I206"/>
      <c r="J206"/>
      <c r="K206"/>
      <c r="L206"/>
      <c r="M206"/>
      <c r="N206"/>
      <c r="O206"/>
      <c r="P206"/>
      <c r="Q206"/>
      <c r="R206"/>
      <c r="S206"/>
      <c r="T206"/>
      <c r="U206"/>
      <c r="V206"/>
      <c r="W206"/>
      <c r="X206"/>
      <c r="Y206"/>
      <c r="Z206"/>
      <c r="AA206"/>
    </row>
    <row r="207" spans="1:27" s="90" customFormat="1" x14ac:dyDescent="0.2">
      <c r="A207"/>
      <c r="B207"/>
      <c r="C207"/>
      <c r="D207"/>
      <c r="E207"/>
      <c r="F207"/>
      <c r="G207"/>
      <c r="H207"/>
      <c r="I207"/>
      <c r="J207"/>
      <c r="K207"/>
      <c r="L207"/>
      <c r="M207"/>
      <c r="N207"/>
      <c r="O207"/>
      <c r="P207"/>
      <c r="Q207"/>
      <c r="R207"/>
      <c r="S207"/>
      <c r="T207"/>
      <c r="U207"/>
      <c r="V207"/>
      <c r="W207"/>
      <c r="X207"/>
      <c r="Y207"/>
      <c r="Z207"/>
      <c r="AA207"/>
    </row>
    <row r="208" spans="1:27" s="90" customFormat="1" x14ac:dyDescent="0.2">
      <c r="A208"/>
      <c r="B208"/>
      <c r="C208"/>
      <c r="D208"/>
      <c r="E208"/>
      <c r="F208"/>
      <c r="G208"/>
      <c r="H208"/>
      <c r="I208"/>
      <c r="J208"/>
      <c r="K208"/>
      <c r="L208"/>
      <c r="M208"/>
      <c r="N208"/>
      <c r="O208"/>
      <c r="P208"/>
      <c r="Q208"/>
      <c r="R208"/>
      <c r="S208"/>
      <c r="T208"/>
      <c r="U208"/>
      <c r="V208"/>
      <c r="W208"/>
      <c r="X208"/>
      <c r="Y208"/>
      <c r="Z208"/>
      <c r="AA208"/>
    </row>
    <row r="209" spans="1:27" s="90" customFormat="1" x14ac:dyDescent="0.2">
      <c r="A209"/>
      <c r="B209"/>
      <c r="C209"/>
      <c r="D209"/>
      <c r="E209"/>
      <c r="F209"/>
      <c r="G209"/>
      <c r="H209"/>
      <c r="I209"/>
      <c r="J209"/>
      <c r="K209"/>
      <c r="L209"/>
      <c r="M209"/>
      <c r="N209"/>
      <c r="O209"/>
      <c r="P209"/>
      <c r="Q209"/>
      <c r="R209"/>
      <c r="S209"/>
      <c r="T209"/>
      <c r="U209"/>
      <c r="V209"/>
      <c r="W209"/>
      <c r="X209"/>
      <c r="Y209"/>
      <c r="Z209"/>
      <c r="AA209"/>
    </row>
    <row r="210" spans="1:27" s="90" customFormat="1" x14ac:dyDescent="0.2">
      <c r="A210"/>
      <c r="B210"/>
      <c r="C210"/>
      <c r="D210"/>
      <c r="E210"/>
      <c r="F210"/>
      <c r="G210"/>
      <c r="H210"/>
      <c r="I210"/>
      <c r="J210"/>
      <c r="K210"/>
      <c r="L210"/>
      <c r="M210"/>
      <c r="N210"/>
      <c r="O210"/>
      <c r="P210"/>
      <c r="Q210"/>
      <c r="R210"/>
      <c r="S210"/>
      <c r="T210"/>
      <c r="U210"/>
      <c r="V210"/>
      <c r="W210"/>
      <c r="X210"/>
      <c r="Y210"/>
      <c r="Z210"/>
      <c r="AA210"/>
    </row>
    <row r="211" spans="1:27" s="90" customFormat="1" x14ac:dyDescent="0.2">
      <c r="A211"/>
      <c r="B211"/>
      <c r="C211"/>
      <c r="D211"/>
      <c r="E211"/>
      <c r="F211"/>
      <c r="G211"/>
      <c r="H211"/>
      <c r="I211"/>
      <c r="J211"/>
      <c r="K211"/>
      <c r="L211"/>
      <c r="M211"/>
      <c r="N211"/>
      <c r="O211"/>
      <c r="P211"/>
      <c r="Q211"/>
      <c r="R211"/>
      <c r="S211"/>
      <c r="T211"/>
      <c r="U211"/>
      <c r="V211"/>
      <c r="W211"/>
      <c r="X211"/>
      <c r="Y211"/>
      <c r="Z211"/>
      <c r="AA211"/>
    </row>
    <row r="212" spans="1:27" s="90" customFormat="1" x14ac:dyDescent="0.2">
      <c r="A212"/>
      <c r="B212"/>
      <c r="C212"/>
      <c r="D212"/>
      <c r="E212"/>
      <c r="F212"/>
      <c r="G212"/>
      <c r="H212"/>
      <c r="I212"/>
      <c r="J212"/>
      <c r="K212"/>
      <c r="L212"/>
      <c r="M212"/>
      <c r="N212"/>
      <c r="O212"/>
      <c r="P212"/>
      <c r="Q212"/>
      <c r="R212"/>
      <c r="S212"/>
      <c r="T212"/>
      <c r="U212"/>
      <c r="V212"/>
      <c r="W212"/>
      <c r="X212"/>
      <c r="Y212"/>
      <c r="Z212"/>
      <c r="AA212"/>
    </row>
    <row r="213" spans="1:27" s="90" customFormat="1" x14ac:dyDescent="0.2">
      <c r="A213"/>
      <c r="B213"/>
      <c r="C213"/>
      <c r="D213"/>
      <c r="E213"/>
      <c r="F213"/>
      <c r="G213"/>
      <c r="H213"/>
      <c r="I213"/>
      <c r="J213"/>
      <c r="K213"/>
      <c r="L213"/>
      <c r="M213"/>
      <c r="N213"/>
      <c r="O213"/>
      <c r="P213"/>
      <c r="Q213"/>
      <c r="R213"/>
      <c r="S213"/>
      <c r="T213"/>
      <c r="U213"/>
      <c r="V213"/>
      <c r="W213"/>
      <c r="X213"/>
      <c r="Y213"/>
      <c r="Z213"/>
      <c r="AA213"/>
    </row>
    <row r="214" spans="1:27" s="90" customFormat="1" x14ac:dyDescent="0.2">
      <c r="A214"/>
      <c r="B214"/>
      <c r="C214"/>
      <c r="D214"/>
      <c r="E214"/>
      <c r="F214"/>
      <c r="G214"/>
      <c r="H214"/>
      <c r="I214"/>
      <c r="J214"/>
      <c r="K214"/>
      <c r="L214"/>
      <c r="M214"/>
      <c r="N214"/>
      <c r="O214"/>
      <c r="P214"/>
      <c r="Q214"/>
      <c r="R214"/>
      <c r="S214"/>
      <c r="T214"/>
      <c r="U214"/>
      <c r="V214"/>
      <c r="W214"/>
      <c r="X214"/>
      <c r="Y214"/>
      <c r="Z214"/>
      <c r="AA214"/>
    </row>
    <row r="215" spans="1:27" s="90" customFormat="1" x14ac:dyDescent="0.2">
      <c r="A215"/>
      <c r="B215"/>
      <c r="C215"/>
      <c r="D215"/>
      <c r="E215"/>
      <c r="F215"/>
      <c r="G215"/>
      <c r="H215"/>
      <c r="I215"/>
      <c r="J215"/>
      <c r="K215"/>
      <c r="L215"/>
      <c r="M215"/>
      <c r="N215"/>
      <c r="O215"/>
      <c r="P215"/>
      <c r="Q215"/>
      <c r="R215"/>
      <c r="S215"/>
      <c r="T215"/>
      <c r="U215"/>
      <c r="V215"/>
      <c r="W215"/>
      <c r="X215"/>
      <c r="Y215"/>
      <c r="Z215"/>
      <c r="AA215"/>
    </row>
    <row r="216" spans="1:27" s="90" customFormat="1" x14ac:dyDescent="0.2">
      <c r="A216"/>
      <c r="B216"/>
      <c r="C216"/>
      <c r="D216"/>
      <c r="E216"/>
      <c r="F216"/>
      <c r="G216"/>
      <c r="H216"/>
      <c r="I216"/>
      <c r="J216"/>
      <c r="K216"/>
      <c r="L216"/>
      <c r="M216"/>
      <c r="N216"/>
      <c r="O216"/>
      <c r="P216"/>
      <c r="Q216"/>
      <c r="R216"/>
      <c r="S216"/>
      <c r="T216"/>
      <c r="U216"/>
      <c r="V216"/>
      <c r="W216"/>
      <c r="X216"/>
      <c r="Y216"/>
      <c r="Z216"/>
      <c r="AA216"/>
    </row>
    <row r="217" spans="1:27" s="90" customFormat="1" x14ac:dyDescent="0.2">
      <c r="A217"/>
      <c r="B217"/>
      <c r="C217"/>
      <c r="D217"/>
      <c r="E217"/>
      <c r="F217"/>
      <c r="G217"/>
      <c r="H217"/>
      <c r="I217"/>
      <c r="J217"/>
      <c r="K217"/>
      <c r="L217"/>
      <c r="M217"/>
      <c r="N217"/>
      <c r="O217"/>
      <c r="P217"/>
      <c r="Q217"/>
      <c r="R217"/>
      <c r="S217"/>
      <c r="T217"/>
      <c r="U217"/>
      <c r="V217"/>
      <c r="W217"/>
      <c r="X217"/>
      <c r="Y217"/>
      <c r="Z217"/>
      <c r="AA217"/>
    </row>
    <row r="218" spans="1:27" s="90" customFormat="1" x14ac:dyDescent="0.2">
      <c r="A218"/>
      <c r="B218"/>
      <c r="C218"/>
      <c r="D218"/>
      <c r="E218"/>
      <c r="F218"/>
      <c r="G218"/>
      <c r="H218"/>
      <c r="I218"/>
      <c r="J218"/>
      <c r="K218"/>
      <c r="L218"/>
      <c r="M218"/>
      <c r="N218"/>
      <c r="O218"/>
      <c r="P218"/>
      <c r="Q218"/>
      <c r="R218"/>
      <c r="S218"/>
      <c r="T218"/>
      <c r="U218"/>
      <c r="V218"/>
      <c r="W218"/>
      <c r="X218"/>
      <c r="Y218"/>
      <c r="Z218"/>
      <c r="AA218"/>
    </row>
    <row r="219" spans="1:27" s="90" customFormat="1" x14ac:dyDescent="0.2">
      <c r="A219"/>
      <c r="B219"/>
      <c r="C219"/>
      <c r="D219"/>
      <c r="E219"/>
      <c r="F219"/>
      <c r="G219"/>
      <c r="H219"/>
      <c r="I219"/>
      <c r="J219"/>
      <c r="K219"/>
      <c r="L219"/>
      <c r="M219"/>
      <c r="N219"/>
      <c r="O219"/>
      <c r="P219"/>
      <c r="Q219"/>
      <c r="R219"/>
      <c r="S219"/>
      <c r="T219"/>
      <c r="U219"/>
      <c r="V219"/>
      <c r="W219"/>
      <c r="X219"/>
      <c r="Y219"/>
      <c r="Z219"/>
      <c r="AA219"/>
    </row>
    <row r="220" spans="1:27" s="90" customFormat="1" x14ac:dyDescent="0.2">
      <c r="A220"/>
      <c r="B220"/>
      <c r="C220"/>
      <c r="D220"/>
      <c r="E220"/>
      <c r="F220"/>
      <c r="G220"/>
      <c r="H220"/>
      <c r="I220"/>
      <c r="J220"/>
      <c r="K220"/>
      <c r="L220"/>
      <c r="M220"/>
      <c r="N220"/>
      <c r="O220"/>
      <c r="P220"/>
      <c r="Q220"/>
      <c r="R220"/>
      <c r="S220"/>
      <c r="T220"/>
      <c r="U220"/>
      <c r="V220"/>
      <c r="W220"/>
      <c r="X220"/>
      <c r="Y220"/>
      <c r="Z220"/>
      <c r="AA220"/>
    </row>
    <row r="221" spans="1:27" s="90" customFormat="1" x14ac:dyDescent="0.2">
      <c r="A221"/>
      <c r="B221"/>
      <c r="C221"/>
      <c r="D221"/>
      <c r="E221"/>
      <c r="F221"/>
      <c r="G221"/>
      <c r="H221"/>
      <c r="I221"/>
      <c r="J221"/>
      <c r="K221"/>
      <c r="L221"/>
      <c r="M221"/>
      <c r="N221"/>
      <c r="O221"/>
      <c r="P221"/>
      <c r="Q221"/>
      <c r="R221"/>
      <c r="S221"/>
      <c r="T221"/>
      <c r="U221"/>
      <c r="V221"/>
      <c r="W221"/>
      <c r="X221"/>
      <c r="Y221"/>
      <c r="Z221"/>
      <c r="AA221"/>
    </row>
    <row r="222" spans="1:27" s="90" customFormat="1" x14ac:dyDescent="0.2">
      <c r="A222"/>
      <c r="B222"/>
      <c r="C222"/>
      <c r="D222"/>
      <c r="E222"/>
      <c r="F222"/>
      <c r="G222"/>
      <c r="H222"/>
      <c r="I222"/>
      <c r="J222"/>
      <c r="K222"/>
      <c r="L222"/>
      <c r="M222"/>
      <c r="N222"/>
      <c r="O222"/>
      <c r="P222"/>
      <c r="Q222"/>
      <c r="R222"/>
      <c r="S222"/>
      <c r="T222"/>
      <c r="U222"/>
      <c r="V222"/>
      <c r="W222"/>
      <c r="X222"/>
      <c r="Y222"/>
      <c r="Z222"/>
      <c r="AA222"/>
    </row>
    <row r="223" spans="1:27" s="90" customFormat="1" x14ac:dyDescent="0.2">
      <c r="A223"/>
      <c r="B223"/>
      <c r="C223"/>
      <c r="D223"/>
      <c r="E223"/>
      <c r="F223"/>
      <c r="G223"/>
      <c r="H223"/>
      <c r="I223"/>
      <c r="J223"/>
      <c r="K223"/>
      <c r="L223"/>
      <c r="M223"/>
      <c r="N223"/>
      <c r="O223"/>
      <c r="P223"/>
      <c r="Q223"/>
      <c r="R223"/>
      <c r="S223"/>
      <c r="T223"/>
      <c r="U223"/>
      <c r="V223"/>
      <c r="W223"/>
      <c r="X223"/>
      <c r="Y223"/>
      <c r="Z223"/>
      <c r="AA223"/>
    </row>
    <row r="224" spans="1:27" s="90" customFormat="1" x14ac:dyDescent="0.2">
      <c r="A224"/>
      <c r="B224"/>
      <c r="C224"/>
      <c r="D224"/>
      <c r="E224"/>
      <c r="F224"/>
      <c r="G224"/>
      <c r="H224"/>
      <c r="I224"/>
      <c r="J224"/>
      <c r="K224"/>
      <c r="L224"/>
      <c r="M224"/>
      <c r="N224"/>
      <c r="O224"/>
      <c r="P224"/>
      <c r="Q224"/>
      <c r="R224"/>
      <c r="S224"/>
      <c r="T224"/>
      <c r="U224"/>
      <c r="V224"/>
      <c r="W224"/>
      <c r="X224"/>
      <c r="Y224"/>
      <c r="Z224"/>
      <c r="AA224"/>
    </row>
    <row r="225" spans="1:27" s="90" customFormat="1" x14ac:dyDescent="0.2">
      <c r="A225"/>
      <c r="B225"/>
      <c r="C225"/>
      <c r="D225"/>
      <c r="E225"/>
      <c r="F225"/>
      <c r="G225"/>
      <c r="H225"/>
      <c r="I225"/>
      <c r="J225"/>
      <c r="K225"/>
      <c r="L225"/>
      <c r="M225"/>
      <c r="N225"/>
      <c r="O225"/>
      <c r="P225"/>
      <c r="Q225"/>
      <c r="R225"/>
      <c r="S225"/>
      <c r="T225"/>
      <c r="U225"/>
      <c r="V225"/>
      <c r="W225"/>
      <c r="X225"/>
      <c r="Y225"/>
      <c r="Z225"/>
      <c r="AA225"/>
    </row>
    <row r="226" spans="1:27" s="90" customFormat="1" x14ac:dyDescent="0.2">
      <c r="A226"/>
      <c r="B226"/>
      <c r="C226"/>
      <c r="D226"/>
      <c r="E226"/>
      <c r="F226"/>
      <c r="G226"/>
      <c r="H226"/>
      <c r="I226"/>
      <c r="J226"/>
      <c r="K226"/>
      <c r="L226"/>
      <c r="M226"/>
      <c r="N226"/>
      <c r="O226"/>
      <c r="P226"/>
      <c r="Q226"/>
      <c r="R226"/>
      <c r="S226"/>
      <c r="T226"/>
      <c r="U226"/>
      <c r="V226"/>
      <c r="W226"/>
      <c r="X226"/>
      <c r="Y226"/>
      <c r="Z226"/>
      <c r="AA226"/>
    </row>
    <row r="227" spans="1:27" s="90" customFormat="1" x14ac:dyDescent="0.2">
      <c r="A227"/>
      <c r="B227"/>
      <c r="C227"/>
      <c r="D227"/>
      <c r="E227"/>
      <c r="F227"/>
      <c r="G227"/>
      <c r="H227"/>
      <c r="I227"/>
      <c r="J227"/>
      <c r="K227"/>
      <c r="L227"/>
      <c r="M227"/>
      <c r="N227"/>
      <c r="O227"/>
      <c r="P227"/>
      <c r="Q227"/>
      <c r="R227"/>
      <c r="S227"/>
      <c r="T227"/>
      <c r="U227"/>
      <c r="V227"/>
      <c r="W227"/>
      <c r="X227"/>
      <c r="Y227"/>
      <c r="Z227"/>
      <c r="AA227"/>
    </row>
    <row r="228" spans="1:27" s="90" customFormat="1" x14ac:dyDescent="0.2">
      <c r="A228"/>
      <c r="B228"/>
      <c r="C228"/>
      <c r="D228"/>
      <c r="E228"/>
      <c r="F228"/>
      <c r="G228"/>
      <c r="H228"/>
      <c r="I228"/>
      <c r="J228"/>
      <c r="K228"/>
      <c r="L228"/>
      <c r="M228"/>
      <c r="N228"/>
      <c r="O228"/>
      <c r="P228"/>
      <c r="Q228"/>
      <c r="R228"/>
      <c r="S228"/>
      <c r="T228"/>
      <c r="U228"/>
      <c r="V228"/>
      <c r="W228"/>
      <c r="X228"/>
      <c r="Y228"/>
      <c r="Z228"/>
      <c r="AA228"/>
    </row>
    <row r="229" spans="1:27" s="90" customFormat="1" x14ac:dyDescent="0.2">
      <c r="A229"/>
      <c r="B229"/>
      <c r="C229"/>
      <c r="D229"/>
      <c r="E229"/>
      <c r="F229"/>
      <c r="G229"/>
      <c r="H229"/>
      <c r="I229"/>
      <c r="J229"/>
      <c r="K229"/>
      <c r="L229"/>
      <c r="M229"/>
      <c r="N229"/>
      <c r="O229"/>
      <c r="P229"/>
      <c r="Q229"/>
      <c r="R229"/>
      <c r="S229"/>
      <c r="T229"/>
      <c r="U229"/>
      <c r="V229"/>
      <c r="W229"/>
      <c r="X229"/>
      <c r="Y229"/>
      <c r="Z229"/>
      <c r="AA229"/>
    </row>
    <row r="230" spans="1:27" s="90" customFormat="1" x14ac:dyDescent="0.2">
      <c r="A230"/>
      <c r="B230"/>
      <c r="C230"/>
      <c r="D230"/>
      <c r="E230"/>
      <c r="F230"/>
      <c r="G230"/>
      <c r="H230"/>
      <c r="I230"/>
      <c r="J230"/>
      <c r="K230"/>
      <c r="L230"/>
      <c r="M230"/>
      <c r="N230"/>
      <c r="O230"/>
      <c r="P230"/>
      <c r="Q230"/>
      <c r="R230"/>
      <c r="S230"/>
      <c r="T230"/>
      <c r="U230"/>
      <c r="V230"/>
      <c r="W230"/>
      <c r="X230"/>
      <c r="Y230"/>
      <c r="Z230"/>
      <c r="AA230"/>
    </row>
    <row r="231" spans="1:27" s="90" customFormat="1" x14ac:dyDescent="0.2">
      <c r="A231"/>
      <c r="B231"/>
      <c r="C231"/>
      <c r="D231"/>
      <c r="E231"/>
      <c r="F231"/>
      <c r="G231"/>
      <c r="H231"/>
      <c r="I231"/>
      <c r="J231"/>
      <c r="K231"/>
      <c r="L231"/>
      <c r="M231"/>
      <c r="N231"/>
      <c r="O231"/>
      <c r="P231"/>
      <c r="Q231"/>
      <c r="R231"/>
      <c r="S231"/>
      <c r="T231"/>
      <c r="U231"/>
      <c r="V231"/>
      <c r="W231"/>
      <c r="X231"/>
      <c r="Y231"/>
      <c r="Z231"/>
      <c r="AA231"/>
    </row>
    <row r="232" spans="1:27" s="90" customFormat="1" x14ac:dyDescent="0.2">
      <c r="A232"/>
      <c r="B232"/>
      <c r="C232"/>
      <c r="D232"/>
      <c r="E232"/>
      <c r="F232"/>
      <c r="G232"/>
      <c r="H232"/>
      <c r="I232"/>
      <c r="J232"/>
      <c r="K232"/>
      <c r="L232"/>
      <c r="M232"/>
      <c r="N232"/>
      <c r="O232"/>
      <c r="P232"/>
      <c r="Q232"/>
      <c r="R232"/>
      <c r="S232"/>
      <c r="T232"/>
      <c r="U232"/>
      <c r="V232"/>
      <c r="W232"/>
      <c r="X232"/>
      <c r="Y232"/>
      <c r="Z232"/>
      <c r="AA232"/>
    </row>
    <row r="233" spans="1:27" s="90" customFormat="1" x14ac:dyDescent="0.2">
      <c r="A233"/>
      <c r="B233"/>
      <c r="C233"/>
      <c r="D233"/>
      <c r="E233"/>
      <c r="F233"/>
      <c r="G233"/>
      <c r="H233"/>
      <c r="I233"/>
      <c r="J233"/>
      <c r="K233"/>
      <c r="L233"/>
      <c r="M233"/>
      <c r="N233"/>
      <c r="O233"/>
      <c r="P233"/>
      <c r="Q233"/>
      <c r="R233"/>
      <c r="S233"/>
      <c r="T233"/>
      <c r="U233"/>
      <c r="V233"/>
      <c r="W233"/>
      <c r="X233"/>
      <c r="Y233"/>
      <c r="Z233"/>
      <c r="AA233"/>
    </row>
    <row r="234" spans="1:27" s="90" customFormat="1" x14ac:dyDescent="0.2">
      <c r="A234"/>
      <c r="B234"/>
      <c r="C234"/>
      <c r="D234"/>
      <c r="E234"/>
      <c r="F234"/>
      <c r="G234"/>
      <c r="H234"/>
      <c r="I234"/>
      <c r="J234"/>
      <c r="K234"/>
      <c r="L234"/>
      <c r="M234"/>
      <c r="N234"/>
      <c r="O234"/>
      <c r="P234"/>
      <c r="Q234"/>
      <c r="R234"/>
      <c r="S234"/>
      <c r="T234"/>
      <c r="U234"/>
      <c r="V234"/>
      <c r="W234"/>
      <c r="X234"/>
      <c r="Y234"/>
      <c r="Z234"/>
      <c r="AA234"/>
    </row>
    <row r="235" spans="1:27" s="90" customFormat="1" x14ac:dyDescent="0.2">
      <c r="A235"/>
      <c r="B235"/>
      <c r="C235"/>
      <c r="D235"/>
      <c r="E235"/>
      <c r="F235"/>
      <c r="G235"/>
      <c r="H235"/>
      <c r="I235"/>
      <c r="J235"/>
      <c r="K235"/>
      <c r="L235"/>
      <c r="M235"/>
      <c r="N235"/>
      <c r="O235"/>
      <c r="P235"/>
      <c r="Q235"/>
      <c r="R235"/>
      <c r="S235"/>
      <c r="T235"/>
      <c r="U235"/>
      <c r="V235"/>
      <c r="W235"/>
      <c r="X235"/>
      <c r="Y235"/>
      <c r="Z235"/>
      <c r="AA235"/>
    </row>
    <row r="236" spans="1:27" s="90" customFormat="1" x14ac:dyDescent="0.2">
      <c r="A236"/>
      <c r="B236"/>
      <c r="C236"/>
      <c r="D236"/>
      <c r="E236"/>
      <c r="F236"/>
      <c r="G236"/>
      <c r="H236"/>
      <c r="I236"/>
      <c r="J236"/>
      <c r="K236"/>
      <c r="L236"/>
      <c r="M236"/>
      <c r="N236"/>
      <c r="O236"/>
      <c r="P236"/>
      <c r="Q236"/>
      <c r="R236"/>
      <c r="S236"/>
      <c r="T236"/>
      <c r="U236"/>
      <c r="V236"/>
      <c r="W236"/>
      <c r="X236"/>
      <c r="Y236"/>
      <c r="Z236"/>
      <c r="AA236"/>
    </row>
    <row r="237" spans="1:27" s="90" customFormat="1" x14ac:dyDescent="0.2">
      <c r="A237"/>
      <c r="B237"/>
      <c r="C237"/>
      <c r="D237"/>
      <c r="E237"/>
      <c r="F237"/>
      <c r="G237"/>
      <c r="H237"/>
      <c r="I237"/>
      <c r="J237"/>
      <c r="K237"/>
      <c r="L237"/>
      <c r="M237"/>
      <c r="N237"/>
      <c r="O237"/>
      <c r="P237"/>
      <c r="Q237"/>
      <c r="R237"/>
      <c r="S237"/>
      <c r="T237"/>
      <c r="U237"/>
      <c r="V237"/>
      <c r="W237"/>
      <c r="X237"/>
      <c r="Y237"/>
      <c r="Z237"/>
      <c r="AA237"/>
    </row>
    <row r="238" spans="1:27" s="90" customFormat="1" x14ac:dyDescent="0.2">
      <c r="A238"/>
      <c r="B238"/>
      <c r="C238"/>
      <c r="D238"/>
      <c r="E238"/>
      <c r="F238"/>
      <c r="G238"/>
      <c r="H238"/>
      <c r="I238"/>
      <c r="J238"/>
      <c r="K238"/>
      <c r="L238"/>
      <c r="M238"/>
      <c r="N238"/>
      <c r="O238"/>
      <c r="P238"/>
      <c r="Q238"/>
      <c r="R238"/>
      <c r="S238"/>
      <c r="T238"/>
      <c r="U238"/>
      <c r="V238"/>
      <c r="W238"/>
      <c r="X238"/>
      <c r="Y238"/>
      <c r="Z238"/>
      <c r="AA238"/>
    </row>
    <row r="239" spans="1:27" s="90" customFormat="1" x14ac:dyDescent="0.2">
      <c r="A239"/>
      <c r="B239"/>
      <c r="C239"/>
      <c r="D239"/>
      <c r="E239"/>
      <c r="F239"/>
      <c r="G239"/>
      <c r="H239"/>
      <c r="I239"/>
      <c r="J239"/>
      <c r="K239"/>
      <c r="L239"/>
      <c r="M239"/>
      <c r="N239"/>
      <c r="O239"/>
      <c r="P239"/>
      <c r="Q239"/>
      <c r="R239"/>
      <c r="S239"/>
      <c r="T239"/>
      <c r="U239"/>
      <c r="V239"/>
      <c r="W239"/>
      <c r="X239"/>
      <c r="Y239"/>
      <c r="Z239"/>
      <c r="AA239"/>
    </row>
    <row r="240" spans="1:27" s="90" customFormat="1" x14ac:dyDescent="0.2">
      <c r="A240"/>
      <c r="B240"/>
      <c r="C240"/>
      <c r="D240"/>
      <c r="E240"/>
      <c r="F240"/>
      <c r="G240"/>
      <c r="H240"/>
      <c r="I240"/>
      <c r="J240"/>
      <c r="K240"/>
      <c r="L240"/>
      <c r="M240"/>
      <c r="N240"/>
      <c r="O240"/>
      <c r="P240"/>
      <c r="Q240"/>
      <c r="R240"/>
      <c r="S240"/>
      <c r="T240"/>
      <c r="U240"/>
      <c r="V240"/>
      <c r="W240"/>
      <c r="X240"/>
      <c r="Y240"/>
      <c r="Z240"/>
      <c r="AA240"/>
    </row>
    <row r="241" spans="1:27" s="90" customFormat="1" x14ac:dyDescent="0.2">
      <c r="A241"/>
      <c r="B241"/>
      <c r="C241"/>
      <c r="D241"/>
      <c r="E241"/>
      <c r="F241"/>
      <c r="G241"/>
      <c r="H241"/>
      <c r="I241"/>
      <c r="J241"/>
      <c r="K241"/>
      <c r="L241"/>
      <c r="M241"/>
      <c r="N241"/>
      <c r="O241"/>
      <c r="P241"/>
      <c r="Q241"/>
      <c r="R241"/>
      <c r="S241"/>
      <c r="T241"/>
      <c r="U241"/>
      <c r="V241"/>
      <c r="W241"/>
      <c r="X241"/>
      <c r="Y241"/>
      <c r="Z241"/>
      <c r="AA241"/>
    </row>
    <row r="242" spans="1:27" s="90" customFormat="1" x14ac:dyDescent="0.2">
      <c r="A242"/>
      <c r="B242"/>
      <c r="C242"/>
      <c r="D242"/>
      <c r="E242"/>
      <c r="F242"/>
      <c r="G242"/>
      <c r="H242"/>
      <c r="I242"/>
      <c r="J242"/>
      <c r="K242"/>
      <c r="L242"/>
      <c r="M242"/>
      <c r="N242"/>
      <c r="O242"/>
      <c r="P242"/>
      <c r="Q242"/>
      <c r="R242"/>
      <c r="S242"/>
      <c r="T242"/>
      <c r="U242"/>
      <c r="V242"/>
      <c r="W242"/>
      <c r="X242"/>
      <c r="Y242"/>
      <c r="Z242"/>
      <c r="AA242"/>
    </row>
    <row r="243" spans="1:27" s="90" customFormat="1" x14ac:dyDescent="0.2">
      <c r="A243"/>
      <c r="B243"/>
      <c r="C243"/>
      <c r="D243"/>
      <c r="E243"/>
      <c r="F243"/>
      <c r="G243"/>
      <c r="H243"/>
      <c r="I243"/>
      <c r="J243"/>
      <c r="K243"/>
      <c r="L243"/>
      <c r="M243"/>
      <c r="N243"/>
      <c r="O243"/>
      <c r="P243"/>
      <c r="Q243"/>
      <c r="R243"/>
      <c r="S243"/>
      <c r="T243"/>
      <c r="U243"/>
      <c r="V243"/>
      <c r="W243"/>
      <c r="X243"/>
      <c r="Y243"/>
      <c r="Z243"/>
      <c r="AA243"/>
    </row>
    <row r="244" spans="1:27" s="90" customFormat="1" x14ac:dyDescent="0.2">
      <c r="A244"/>
      <c r="B244"/>
      <c r="C244"/>
      <c r="D244"/>
      <c r="E244"/>
      <c r="F244"/>
      <c r="G244"/>
      <c r="H244"/>
      <c r="I244"/>
      <c r="J244"/>
      <c r="K244"/>
      <c r="L244"/>
      <c r="M244"/>
      <c r="N244"/>
      <c r="O244"/>
      <c r="P244"/>
      <c r="Q244"/>
      <c r="R244"/>
      <c r="S244"/>
      <c r="T244"/>
      <c r="U244"/>
      <c r="V244"/>
      <c r="W244"/>
      <c r="X244"/>
      <c r="Y244"/>
      <c r="Z244"/>
      <c r="AA244"/>
    </row>
    <row r="245" spans="1:27" s="90" customFormat="1" x14ac:dyDescent="0.2">
      <c r="A245"/>
      <c r="B245"/>
      <c r="C245"/>
      <c r="D245"/>
      <c r="E245"/>
      <c r="F245"/>
      <c r="G245"/>
      <c r="H245"/>
      <c r="I245"/>
      <c r="J245"/>
      <c r="K245"/>
      <c r="L245"/>
      <c r="M245"/>
      <c r="N245"/>
      <c r="O245"/>
      <c r="P245"/>
      <c r="Q245"/>
      <c r="R245"/>
      <c r="S245"/>
      <c r="T245"/>
      <c r="U245"/>
      <c r="V245"/>
      <c r="W245"/>
      <c r="X245"/>
      <c r="Y245"/>
      <c r="Z245"/>
      <c r="AA245"/>
    </row>
    <row r="246" spans="1:27" s="90" customFormat="1" x14ac:dyDescent="0.2">
      <c r="A246"/>
      <c r="B246"/>
      <c r="C246"/>
      <c r="D246"/>
      <c r="E246"/>
      <c r="F246"/>
      <c r="G246"/>
      <c r="H246"/>
      <c r="I246"/>
      <c r="J246"/>
      <c r="K246"/>
      <c r="L246"/>
      <c r="M246"/>
      <c r="N246"/>
      <c r="O246"/>
      <c r="P246"/>
      <c r="Q246"/>
      <c r="R246"/>
      <c r="S246"/>
      <c r="T246"/>
      <c r="U246"/>
      <c r="V246"/>
      <c r="W246"/>
      <c r="X246"/>
      <c r="Y246"/>
      <c r="Z246"/>
      <c r="AA246"/>
    </row>
    <row r="247" spans="1:27" s="90" customFormat="1" x14ac:dyDescent="0.2">
      <c r="A247"/>
      <c r="B247"/>
      <c r="C247"/>
      <c r="D247"/>
      <c r="E247"/>
      <c r="F247"/>
      <c r="G247"/>
      <c r="H247"/>
      <c r="I247"/>
      <c r="J247"/>
      <c r="K247"/>
      <c r="L247"/>
      <c r="M247"/>
      <c r="N247"/>
      <c r="O247"/>
      <c r="P247"/>
      <c r="Q247"/>
      <c r="R247"/>
      <c r="S247"/>
      <c r="T247"/>
      <c r="U247"/>
      <c r="V247"/>
      <c r="W247"/>
      <c r="X247"/>
      <c r="Y247"/>
      <c r="Z247"/>
      <c r="AA247"/>
    </row>
    <row r="248" spans="1:27" s="90" customFormat="1" x14ac:dyDescent="0.2">
      <c r="A248"/>
      <c r="B248"/>
      <c r="C248"/>
      <c r="D248"/>
      <c r="E248"/>
      <c r="F248"/>
      <c r="G248"/>
      <c r="H248"/>
      <c r="I248"/>
      <c r="J248"/>
      <c r="K248"/>
      <c r="L248"/>
      <c r="M248"/>
      <c r="N248"/>
      <c r="O248"/>
      <c r="P248"/>
      <c r="Q248"/>
      <c r="R248"/>
      <c r="S248"/>
      <c r="T248"/>
      <c r="U248"/>
      <c r="V248"/>
      <c r="W248"/>
      <c r="X248"/>
      <c r="Y248"/>
      <c r="Z248"/>
      <c r="AA248"/>
    </row>
    <row r="249" spans="1:27" s="90" customFormat="1" x14ac:dyDescent="0.2">
      <c r="A249"/>
      <c r="B249"/>
      <c r="C249"/>
      <c r="D249"/>
      <c r="E249"/>
      <c r="F249"/>
      <c r="G249"/>
      <c r="H249"/>
      <c r="I249"/>
      <c r="J249"/>
      <c r="K249"/>
      <c r="L249"/>
      <c r="M249"/>
      <c r="N249"/>
      <c r="O249"/>
      <c r="P249"/>
      <c r="Q249"/>
      <c r="R249"/>
      <c r="S249"/>
      <c r="T249"/>
      <c r="U249"/>
      <c r="V249"/>
      <c r="W249"/>
      <c r="X249"/>
      <c r="Y249"/>
      <c r="Z249"/>
      <c r="AA249"/>
    </row>
    <row r="250" spans="1:27" s="90" customFormat="1" x14ac:dyDescent="0.2">
      <c r="A250"/>
      <c r="B250"/>
      <c r="C250"/>
      <c r="D250"/>
      <c r="E250"/>
      <c r="F250"/>
      <c r="G250"/>
      <c r="H250"/>
      <c r="I250"/>
      <c r="J250"/>
      <c r="K250"/>
      <c r="L250"/>
      <c r="M250"/>
      <c r="N250"/>
      <c r="O250"/>
      <c r="P250"/>
      <c r="Q250"/>
      <c r="R250"/>
      <c r="S250"/>
      <c r="T250"/>
      <c r="U250"/>
      <c r="V250"/>
      <c r="W250"/>
      <c r="X250"/>
      <c r="Y250"/>
      <c r="Z250"/>
      <c r="AA250"/>
    </row>
    <row r="251" spans="1:27" s="90" customFormat="1" x14ac:dyDescent="0.2">
      <c r="A251"/>
      <c r="B251"/>
      <c r="C251"/>
      <c r="D251"/>
      <c r="E251"/>
      <c r="F251"/>
      <c r="G251"/>
      <c r="H251"/>
      <c r="I251"/>
      <c r="J251"/>
      <c r="K251"/>
      <c r="L251"/>
      <c r="M251"/>
      <c r="N251"/>
      <c r="O251"/>
      <c r="P251"/>
      <c r="Q251"/>
      <c r="R251"/>
      <c r="S251"/>
      <c r="T251"/>
      <c r="U251"/>
      <c r="V251"/>
      <c r="W251"/>
      <c r="X251"/>
      <c r="Y251"/>
      <c r="Z251"/>
      <c r="AA251"/>
    </row>
    <row r="252" spans="1:27" s="90" customFormat="1" x14ac:dyDescent="0.2">
      <c r="A252"/>
      <c r="B252"/>
      <c r="C252"/>
      <c r="D252"/>
      <c r="E252"/>
      <c r="F252"/>
      <c r="G252"/>
      <c r="H252"/>
      <c r="I252"/>
      <c r="J252"/>
      <c r="K252"/>
      <c r="L252"/>
      <c r="M252"/>
      <c r="N252"/>
      <c r="O252"/>
      <c r="P252"/>
      <c r="Q252"/>
      <c r="R252"/>
      <c r="S252"/>
      <c r="T252"/>
      <c r="U252"/>
      <c r="V252"/>
      <c r="W252"/>
      <c r="X252"/>
      <c r="Y252"/>
      <c r="Z252"/>
      <c r="AA252"/>
    </row>
    <row r="253" spans="1:27" s="90" customFormat="1" x14ac:dyDescent="0.2">
      <c r="A253"/>
      <c r="B253"/>
      <c r="C253"/>
      <c r="D253"/>
      <c r="E253"/>
      <c r="F253"/>
      <c r="G253"/>
      <c r="H253"/>
      <c r="I253"/>
      <c r="J253"/>
      <c r="K253"/>
      <c r="L253"/>
      <c r="M253"/>
      <c r="N253"/>
      <c r="O253"/>
      <c r="P253"/>
      <c r="Q253"/>
      <c r="R253"/>
      <c r="S253"/>
      <c r="T253"/>
      <c r="U253"/>
      <c r="V253"/>
      <c r="W253"/>
      <c r="X253"/>
      <c r="Y253"/>
      <c r="Z253"/>
      <c r="AA253"/>
    </row>
    <row r="254" spans="1:27" s="90" customFormat="1" x14ac:dyDescent="0.2">
      <c r="A254"/>
      <c r="B254"/>
      <c r="C254"/>
      <c r="D254"/>
      <c r="E254"/>
      <c r="F254"/>
      <c r="G254"/>
      <c r="H254"/>
      <c r="I254"/>
      <c r="J254"/>
      <c r="K254"/>
      <c r="L254"/>
      <c r="M254"/>
      <c r="N254"/>
      <c r="O254"/>
      <c r="P254"/>
      <c r="Q254"/>
      <c r="R254"/>
      <c r="S254"/>
      <c r="T254"/>
      <c r="U254"/>
      <c r="V254"/>
      <c r="W254"/>
      <c r="X254"/>
      <c r="Y254"/>
      <c r="Z254"/>
      <c r="AA254"/>
    </row>
    <row r="255" spans="1:27" s="90" customFormat="1" x14ac:dyDescent="0.2">
      <c r="A255"/>
      <c r="B255"/>
      <c r="C255"/>
      <c r="D255"/>
      <c r="E255"/>
      <c r="F255"/>
      <c r="G255"/>
      <c r="H255"/>
      <c r="I255"/>
      <c r="J255"/>
      <c r="K255"/>
      <c r="L255"/>
      <c r="M255"/>
      <c r="N255"/>
      <c r="O255"/>
      <c r="P255"/>
      <c r="Q255"/>
      <c r="R255"/>
      <c r="S255"/>
      <c r="T255"/>
      <c r="U255"/>
      <c r="V255"/>
      <c r="W255"/>
      <c r="X255"/>
      <c r="Y255"/>
      <c r="Z255"/>
      <c r="AA255"/>
    </row>
    <row r="256" spans="1:27" s="90" customFormat="1" x14ac:dyDescent="0.2">
      <c r="A256"/>
      <c r="B256"/>
      <c r="C256"/>
      <c r="D256"/>
      <c r="E256"/>
      <c r="F256"/>
      <c r="G256"/>
      <c r="H256"/>
      <c r="I256"/>
      <c r="J256"/>
      <c r="K256"/>
      <c r="L256"/>
      <c r="M256"/>
      <c r="N256"/>
      <c r="O256"/>
      <c r="P256"/>
      <c r="Q256"/>
      <c r="R256"/>
      <c r="S256"/>
      <c r="T256"/>
      <c r="U256"/>
      <c r="V256"/>
      <c r="W256"/>
      <c r="X256"/>
      <c r="Y256"/>
      <c r="Z256"/>
      <c r="AA256"/>
    </row>
    <row r="257" spans="1:27" s="90" customFormat="1" x14ac:dyDescent="0.2">
      <c r="A257"/>
      <c r="B257"/>
      <c r="C257"/>
      <c r="D257"/>
      <c r="E257"/>
      <c r="F257"/>
      <c r="G257"/>
      <c r="H257"/>
      <c r="I257"/>
      <c r="J257"/>
      <c r="K257"/>
      <c r="L257"/>
      <c r="M257"/>
      <c r="N257"/>
      <c r="O257"/>
      <c r="P257"/>
      <c r="Q257"/>
      <c r="R257"/>
      <c r="S257"/>
      <c r="T257"/>
      <c r="U257"/>
      <c r="V257"/>
      <c r="W257"/>
      <c r="X257"/>
      <c r="Y257"/>
      <c r="Z257"/>
      <c r="AA257"/>
    </row>
    <row r="258" spans="1:27" s="90" customFormat="1" x14ac:dyDescent="0.2">
      <c r="A258"/>
      <c r="B258"/>
      <c r="C258"/>
      <c r="D258"/>
      <c r="E258"/>
      <c r="F258"/>
      <c r="G258"/>
      <c r="H258"/>
      <c r="I258"/>
      <c r="J258"/>
      <c r="K258"/>
      <c r="L258"/>
      <c r="M258"/>
      <c r="N258"/>
      <c r="O258"/>
      <c r="P258"/>
      <c r="Q258"/>
      <c r="R258"/>
      <c r="S258"/>
      <c r="T258"/>
      <c r="U258"/>
      <c r="V258"/>
      <c r="W258"/>
      <c r="X258"/>
      <c r="Y258"/>
      <c r="Z258"/>
      <c r="AA258"/>
    </row>
    <row r="259" spans="1:27" s="90" customFormat="1" x14ac:dyDescent="0.2">
      <c r="A259"/>
      <c r="B259"/>
      <c r="C259"/>
      <c r="D259"/>
      <c r="E259"/>
      <c r="F259"/>
      <c r="G259"/>
      <c r="H259"/>
      <c r="I259"/>
      <c r="J259"/>
      <c r="K259"/>
      <c r="L259"/>
      <c r="M259"/>
      <c r="N259"/>
      <c r="O259"/>
      <c r="P259"/>
      <c r="Q259"/>
      <c r="R259"/>
      <c r="S259"/>
      <c r="T259"/>
      <c r="U259"/>
      <c r="V259"/>
      <c r="W259"/>
      <c r="X259"/>
      <c r="Y259"/>
      <c r="Z259"/>
      <c r="AA259"/>
    </row>
    <row r="260" spans="1:27" s="90" customFormat="1" x14ac:dyDescent="0.2">
      <c r="A260"/>
      <c r="B260"/>
      <c r="C260"/>
      <c r="D260"/>
      <c r="E260"/>
      <c r="F260"/>
      <c r="G260"/>
      <c r="H260"/>
      <c r="I260"/>
      <c r="J260"/>
      <c r="K260"/>
      <c r="L260"/>
      <c r="M260"/>
      <c r="N260"/>
      <c r="O260"/>
      <c r="P260"/>
      <c r="Q260"/>
      <c r="R260"/>
      <c r="S260"/>
      <c r="T260"/>
      <c r="U260"/>
      <c r="V260"/>
      <c r="W260"/>
      <c r="X260"/>
      <c r="Y260"/>
      <c r="Z260"/>
      <c r="AA260"/>
    </row>
    <row r="261" spans="1:27" s="90" customFormat="1" x14ac:dyDescent="0.2">
      <c r="A261"/>
      <c r="B261"/>
      <c r="C261"/>
      <c r="D261"/>
      <c r="E261"/>
      <c r="F261"/>
      <c r="G261"/>
      <c r="H261"/>
      <c r="I261"/>
      <c r="J261"/>
      <c r="K261"/>
      <c r="L261"/>
      <c r="M261"/>
      <c r="N261"/>
      <c r="O261"/>
      <c r="P261"/>
      <c r="Q261"/>
      <c r="R261"/>
      <c r="S261"/>
      <c r="T261"/>
      <c r="U261"/>
      <c r="V261"/>
      <c r="W261"/>
      <c r="X261"/>
      <c r="Y261"/>
      <c r="Z261"/>
      <c r="AA261"/>
    </row>
    <row r="262" spans="1:27" s="90" customFormat="1" x14ac:dyDescent="0.2">
      <c r="A262"/>
      <c r="B262"/>
      <c r="C262"/>
      <c r="D262"/>
      <c r="E262"/>
      <c r="F262"/>
      <c r="G262"/>
      <c r="H262"/>
      <c r="I262"/>
      <c r="J262"/>
      <c r="K262"/>
      <c r="L262"/>
      <c r="M262"/>
      <c r="N262"/>
      <c r="O262"/>
      <c r="P262"/>
      <c r="Q262"/>
      <c r="R262"/>
      <c r="S262"/>
      <c r="T262"/>
      <c r="U262"/>
      <c r="V262"/>
      <c r="W262"/>
      <c r="X262"/>
      <c r="Y262"/>
      <c r="Z262"/>
      <c r="AA262"/>
    </row>
    <row r="263" spans="1:27" s="90" customFormat="1" x14ac:dyDescent="0.2">
      <c r="A263"/>
      <c r="B263"/>
      <c r="C263"/>
      <c r="D263"/>
      <c r="E263"/>
      <c r="F263"/>
      <c r="G263"/>
      <c r="H263"/>
      <c r="I263"/>
      <c r="J263"/>
      <c r="K263"/>
      <c r="L263"/>
      <c r="M263"/>
      <c r="N263"/>
      <c r="O263"/>
      <c r="P263"/>
      <c r="Q263"/>
      <c r="R263"/>
      <c r="S263"/>
      <c r="T263"/>
      <c r="U263"/>
      <c r="V263"/>
      <c r="W263"/>
      <c r="X263"/>
      <c r="Y263"/>
      <c r="Z263"/>
      <c r="AA263"/>
    </row>
    <row r="264" spans="1:27" s="90" customFormat="1" x14ac:dyDescent="0.2">
      <c r="A264"/>
      <c r="B264"/>
      <c r="C264"/>
      <c r="D264"/>
      <c r="E264"/>
      <c r="F264"/>
      <c r="G264"/>
      <c r="H264"/>
      <c r="I264"/>
      <c r="J264"/>
      <c r="K264"/>
      <c r="L264"/>
      <c r="M264"/>
      <c r="N264"/>
      <c r="O264"/>
      <c r="P264"/>
      <c r="Q264"/>
      <c r="R264"/>
      <c r="S264"/>
      <c r="T264"/>
      <c r="U264"/>
      <c r="V264"/>
      <c r="W264"/>
      <c r="X264"/>
      <c r="Y264"/>
      <c r="Z264"/>
      <c r="AA264"/>
    </row>
    <row r="265" spans="1:27" s="90" customFormat="1" x14ac:dyDescent="0.2">
      <c r="A265"/>
      <c r="B265"/>
      <c r="C265"/>
      <c r="D265"/>
      <c r="E265"/>
      <c r="F265"/>
      <c r="G265"/>
      <c r="H265"/>
      <c r="I265"/>
      <c r="J265"/>
      <c r="K265"/>
      <c r="L265"/>
      <c r="M265"/>
      <c r="N265"/>
      <c r="O265"/>
      <c r="P265"/>
      <c r="Q265"/>
      <c r="R265"/>
      <c r="S265"/>
      <c r="T265"/>
      <c r="U265"/>
      <c r="V265"/>
      <c r="W265"/>
      <c r="X265"/>
      <c r="Y265"/>
      <c r="Z265"/>
      <c r="AA265"/>
    </row>
    <row r="266" spans="1:27" s="90" customFormat="1" x14ac:dyDescent="0.2">
      <c r="A266"/>
      <c r="B266"/>
      <c r="C266"/>
      <c r="D266"/>
      <c r="E266"/>
      <c r="F266"/>
      <c r="G266"/>
      <c r="H266"/>
      <c r="I266"/>
      <c r="J266"/>
      <c r="K266"/>
      <c r="L266"/>
      <c r="M266"/>
      <c r="N266"/>
      <c r="O266"/>
      <c r="P266"/>
      <c r="Q266"/>
      <c r="R266"/>
      <c r="S266"/>
      <c r="T266"/>
      <c r="U266"/>
      <c r="V266"/>
      <c r="W266"/>
      <c r="X266"/>
      <c r="Y266"/>
      <c r="Z266"/>
      <c r="AA266"/>
    </row>
    <row r="267" spans="1:27" s="90" customFormat="1" x14ac:dyDescent="0.2">
      <c r="A267"/>
      <c r="B267"/>
      <c r="C267"/>
      <c r="D267"/>
      <c r="E267"/>
      <c r="F267"/>
      <c r="G267"/>
      <c r="H267"/>
      <c r="I267"/>
      <c r="J267"/>
      <c r="K267"/>
      <c r="L267"/>
      <c r="M267"/>
      <c r="N267"/>
      <c r="O267"/>
      <c r="P267"/>
      <c r="Q267"/>
      <c r="R267"/>
      <c r="S267"/>
      <c r="T267"/>
      <c r="U267"/>
      <c r="V267"/>
      <c r="W267"/>
      <c r="X267"/>
      <c r="Y267"/>
      <c r="Z267"/>
      <c r="AA267"/>
    </row>
    <row r="268" spans="1:27" s="90" customFormat="1" x14ac:dyDescent="0.2">
      <c r="A268"/>
      <c r="B268"/>
      <c r="C268"/>
      <c r="D268"/>
      <c r="E268"/>
      <c r="F268"/>
      <c r="G268"/>
      <c r="H268"/>
      <c r="I268"/>
      <c r="J268"/>
      <c r="K268"/>
      <c r="L268"/>
      <c r="M268"/>
      <c r="N268"/>
      <c r="O268"/>
      <c r="P268"/>
      <c r="Q268"/>
      <c r="R268"/>
      <c r="S268"/>
      <c r="T268"/>
      <c r="U268"/>
      <c r="V268"/>
      <c r="W268"/>
      <c r="X268"/>
      <c r="Y268"/>
      <c r="Z268"/>
      <c r="AA268"/>
    </row>
    <row r="269" spans="1:27" s="90" customFormat="1" x14ac:dyDescent="0.2">
      <c r="A269"/>
      <c r="B269"/>
      <c r="C269"/>
      <c r="D269"/>
      <c r="E269"/>
      <c r="F269"/>
      <c r="G269"/>
      <c r="H269"/>
      <c r="I269"/>
      <c r="J269"/>
      <c r="K269"/>
      <c r="L269"/>
      <c r="M269"/>
      <c r="N269"/>
      <c r="O269"/>
      <c r="P269"/>
      <c r="Q269"/>
      <c r="R269"/>
      <c r="S269"/>
      <c r="T269"/>
      <c r="U269"/>
      <c r="V269"/>
      <c r="W269"/>
      <c r="X269"/>
      <c r="Y269"/>
      <c r="Z269"/>
      <c r="AA269"/>
    </row>
    <row r="270" spans="1:27" s="90" customFormat="1" x14ac:dyDescent="0.2">
      <c r="A270"/>
      <c r="B270"/>
      <c r="C270"/>
      <c r="D270"/>
      <c r="E270"/>
      <c r="F270"/>
      <c r="G270"/>
      <c r="H270"/>
      <c r="I270"/>
      <c r="J270"/>
      <c r="K270"/>
      <c r="L270"/>
      <c r="M270"/>
      <c r="N270"/>
      <c r="O270"/>
      <c r="P270"/>
      <c r="Q270"/>
      <c r="R270"/>
      <c r="S270"/>
      <c r="T270"/>
      <c r="U270"/>
      <c r="V270"/>
      <c r="W270"/>
      <c r="X270"/>
      <c r="Y270"/>
      <c r="Z270"/>
      <c r="AA270"/>
    </row>
    <row r="271" spans="1:27" s="90" customFormat="1" x14ac:dyDescent="0.2">
      <c r="A271"/>
      <c r="B271"/>
      <c r="C271"/>
      <c r="D271"/>
      <c r="E271"/>
      <c r="F271"/>
      <c r="G271"/>
      <c r="H271"/>
      <c r="I271"/>
      <c r="J271"/>
      <c r="K271"/>
      <c r="L271"/>
      <c r="M271"/>
      <c r="N271"/>
      <c r="O271"/>
      <c r="P271"/>
      <c r="Q271"/>
      <c r="R271"/>
      <c r="S271"/>
      <c r="T271"/>
      <c r="U271"/>
      <c r="V271"/>
      <c r="W271"/>
      <c r="X271"/>
      <c r="Y271"/>
      <c r="Z271"/>
      <c r="AA271"/>
    </row>
    <row r="272" spans="1:27" s="90" customFormat="1" x14ac:dyDescent="0.2">
      <c r="A272"/>
      <c r="B272"/>
      <c r="C272"/>
      <c r="D272"/>
      <c r="E272"/>
      <c r="F272"/>
      <c r="G272"/>
      <c r="H272"/>
      <c r="I272"/>
      <c r="J272"/>
      <c r="K272"/>
      <c r="L272"/>
      <c r="M272"/>
      <c r="N272"/>
      <c r="O272"/>
      <c r="P272"/>
      <c r="Q272"/>
      <c r="R272"/>
      <c r="S272"/>
      <c r="T272"/>
      <c r="U272"/>
      <c r="V272"/>
      <c r="W272"/>
      <c r="X272"/>
      <c r="Y272"/>
      <c r="Z272"/>
      <c r="AA272"/>
    </row>
    <row r="273" spans="1:27" s="90" customFormat="1" x14ac:dyDescent="0.2">
      <c r="A273"/>
      <c r="B273"/>
      <c r="C273"/>
      <c r="D273"/>
      <c r="E273"/>
      <c r="F273"/>
      <c r="G273"/>
      <c r="H273"/>
      <c r="I273"/>
      <c r="J273"/>
      <c r="K273"/>
      <c r="L273"/>
      <c r="M273"/>
      <c r="N273"/>
      <c r="O273"/>
      <c r="P273"/>
      <c r="Q273"/>
      <c r="R273"/>
      <c r="S273"/>
      <c r="T273"/>
      <c r="U273"/>
      <c r="V273"/>
      <c r="W273"/>
      <c r="X273"/>
      <c r="Y273"/>
      <c r="Z273"/>
      <c r="AA273"/>
    </row>
    <row r="274" spans="1:27" s="90" customFormat="1" x14ac:dyDescent="0.2">
      <c r="A274"/>
      <c r="B274"/>
      <c r="C274"/>
      <c r="D274"/>
      <c r="E274"/>
      <c r="F274"/>
      <c r="G274"/>
      <c r="H274"/>
      <c r="I274"/>
      <c r="J274"/>
      <c r="K274"/>
      <c r="L274"/>
      <c r="M274"/>
      <c r="N274"/>
      <c r="O274"/>
      <c r="P274"/>
      <c r="Q274"/>
      <c r="R274"/>
      <c r="S274"/>
      <c r="T274"/>
      <c r="U274"/>
      <c r="V274"/>
      <c r="W274"/>
      <c r="X274"/>
      <c r="Y274"/>
      <c r="Z274"/>
      <c r="AA274"/>
    </row>
    <row r="275" spans="1:27" s="90" customFormat="1" x14ac:dyDescent="0.2">
      <c r="A275"/>
      <c r="B275"/>
      <c r="C275"/>
      <c r="D275"/>
      <c r="E275"/>
      <c r="F275"/>
      <c r="G275"/>
      <c r="H275"/>
      <c r="I275"/>
      <c r="J275"/>
      <c r="K275"/>
      <c r="L275"/>
      <c r="M275"/>
      <c r="N275"/>
      <c r="O275"/>
      <c r="P275"/>
      <c r="Q275"/>
      <c r="R275"/>
      <c r="S275"/>
      <c r="T275"/>
      <c r="U275"/>
      <c r="V275"/>
      <c r="W275"/>
      <c r="X275"/>
      <c r="Y275"/>
      <c r="Z275"/>
      <c r="AA275"/>
    </row>
    <row r="276" spans="1:27" s="90" customFormat="1" x14ac:dyDescent="0.2">
      <c r="A276"/>
      <c r="B276"/>
      <c r="C276"/>
      <c r="D276"/>
      <c r="E276"/>
      <c r="F276"/>
      <c r="G276"/>
      <c r="H276"/>
      <c r="I276"/>
      <c r="J276"/>
      <c r="K276"/>
      <c r="L276"/>
      <c r="M276"/>
      <c r="N276"/>
      <c r="O276"/>
      <c r="P276"/>
      <c r="Q276"/>
      <c r="R276"/>
      <c r="S276"/>
      <c r="T276"/>
      <c r="U276"/>
      <c r="V276"/>
      <c r="W276"/>
      <c r="X276"/>
      <c r="Y276"/>
      <c r="Z276"/>
      <c r="AA276"/>
    </row>
    <row r="277" spans="1:27" s="90" customFormat="1" x14ac:dyDescent="0.2">
      <c r="A277"/>
      <c r="B277"/>
      <c r="C277"/>
      <c r="D277"/>
      <c r="E277"/>
      <c r="F277"/>
      <c r="G277"/>
      <c r="H277"/>
      <c r="I277"/>
      <c r="J277"/>
      <c r="K277"/>
      <c r="L277"/>
      <c r="M277"/>
      <c r="N277"/>
      <c r="O277"/>
      <c r="P277"/>
      <c r="Q277"/>
      <c r="R277"/>
      <c r="S277"/>
      <c r="T277"/>
      <c r="U277"/>
      <c r="V277"/>
      <c r="W277"/>
      <c r="X277"/>
      <c r="Y277"/>
      <c r="Z277"/>
      <c r="AA277"/>
    </row>
    <row r="278" spans="1:27" s="90" customFormat="1" x14ac:dyDescent="0.2">
      <c r="A278"/>
      <c r="B278"/>
      <c r="C278"/>
      <c r="D278"/>
      <c r="E278"/>
      <c r="F278"/>
      <c r="G278"/>
      <c r="H278"/>
      <c r="I278"/>
      <c r="J278"/>
      <c r="K278"/>
      <c r="L278"/>
      <c r="M278"/>
      <c r="N278"/>
      <c r="O278"/>
      <c r="P278"/>
      <c r="Q278"/>
      <c r="R278"/>
      <c r="S278"/>
      <c r="T278"/>
      <c r="U278"/>
      <c r="V278"/>
      <c r="W278"/>
      <c r="X278"/>
      <c r="Y278"/>
      <c r="Z278"/>
      <c r="AA278"/>
    </row>
    <row r="279" spans="1:27" s="90" customFormat="1" x14ac:dyDescent="0.2">
      <c r="A279"/>
      <c r="B279"/>
      <c r="C279"/>
      <c r="D279"/>
      <c r="E279"/>
      <c r="F279"/>
      <c r="G279"/>
      <c r="H279"/>
      <c r="I279"/>
      <c r="J279"/>
      <c r="K279"/>
      <c r="L279"/>
      <c r="M279"/>
      <c r="N279"/>
      <c r="O279"/>
      <c r="P279"/>
      <c r="Q279"/>
      <c r="R279"/>
      <c r="S279"/>
      <c r="T279"/>
      <c r="U279"/>
      <c r="V279"/>
      <c r="W279"/>
      <c r="X279"/>
      <c r="Y279"/>
      <c r="Z279"/>
      <c r="AA279"/>
    </row>
    <row r="280" spans="1:27" s="90" customFormat="1" x14ac:dyDescent="0.2">
      <c r="A280"/>
      <c r="B280"/>
      <c r="C280"/>
      <c r="D280"/>
      <c r="E280"/>
      <c r="F280"/>
      <c r="G280"/>
      <c r="H280"/>
      <c r="I280"/>
      <c r="J280"/>
      <c r="K280"/>
      <c r="L280"/>
      <c r="M280"/>
      <c r="N280"/>
      <c r="O280"/>
      <c r="P280"/>
      <c r="Q280"/>
      <c r="R280"/>
      <c r="S280"/>
      <c r="T280"/>
      <c r="U280"/>
      <c r="V280"/>
      <c r="W280"/>
      <c r="X280"/>
      <c r="Y280"/>
      <c r="Z280"/>
      <c r="AA280"/>
    </row>
    <row r="281" spans="1:27" s="90" customFormat="1" x14ac:dyDescent="0.2">
      <c r="A281"/>
      <c r="B281"/>
      <c r="C281"/>
      <c r="D281"/>
      <c r="E281"/>
      <c r="F281"/>
      <c r="G281"/>
      <c r="H281"/>
      <c r="I281"/>
      <c r="J281"/>
      <c r="K281"/>
      <c r="L281"/>
      <c r="M281"/>
      <c r="N281"/>
      <c r="O281"/>
      <c r="P281"/>
      <c r="Q281"/>
      <c r="R281"/>
      <c r="S281"/>
      <c r="T281"/>
      <c r="U281"/>
      <c r="V281"/>
      <c r="W281"/>
      <c r="X281"/>
      <c r="Y281"/>
      <c r="Z281"/>
      <c r="AA281"/>
    </row>
    <row r="282" spans="1:27" s="90" customFormat="1" x14ac:dyDescent="0.2">
      <c r="A282"/>
      <c r="B282"/>
      <c r="C282"/>
      <c r="D282"/>
      <c r="E282"/>
      <c r="F282"/>
      <c r="G282"/>
      <c r="H282"/>
      <c r="I282"/>
      <c r="J282"/>
      <c r="K282"/>
      <c r="L282"/>
      <c r="M282"/>
      <c r="N282"/>
      <c r="O282"/>
      <c r="P282"/>
      <c r="Q282"/>
      <c r="R282"/>
      <c r="S282"/>
      <c r="T282"/>
      <c r="U282"/>
      <c r="V282"/>
      <c r="W282"/>
      <c r="X282"/>
      <c r="Y282"/>
      <c r="Z282"/>
      <c r="AA282"/>
    </row>
    <row r="283" spans="1:27" s="90" customFormat="1" x14ac:dyDescent="0.2">
      <c r="A283"/>
      <c r="B283"/>
      <c r="C283"/>
      <c r="D283"/>
      <c r="E283"/>
      <c r="F283"/>
      <c r="G283"/>
      <c r="H283"/>
      <c r="I283"/>
      <c r="J283"/>
      <c r="K283"/>
      <c r="L283"/>
      <c r="M283"/>
      <c r="N283"/>
      <c r="O283"/>
      <c r="P283"/>
      <c r="Q283"/>
      <c r="R283"/>
      <c r="S283"/>
      <c r="T283"/>
      <c r="U283"/>
      <c r="V283"/>
      <c r="W283"/>
      <c r="X283"/>
      <c r="Y283"/>
      <c r="Z283"/>
      <c r="AA283"/>
    </row>
    <row r="284" spans="1:27" s="90" customFormat="1" x14ac:dyDescent="0.2">
      <c r="A284"/>
      <c r="B284"/>
      <c r="C284"/>
      <c r="D284"/>
      <c r="E284"/>
      <c r="F284"/>
      <c r="G284"/>
      <c r="H284"/>
      <c r="I284"/>
      <c r="J284"/>
      <c r="K284"/>
      <c r="L284"/>
      <c r="M284"/>
      <c r="N284"/>
      <c r="O284"/>
      <c r="P284"/>
      <c r="Q284"/>
      <c r="R284"/>
      <c r="S284"/>
      <c r="T284"/>
      <c r="U284"/>
      <c r="V284"/>
      <c r="W284"/>
      <c r="X284"/>
      <c r="Y284"/>
      <c r="Z284"/>
      <c r="AA284"/>
    </row>
    <row r="285" spans="1:27" s="90" customFormat="1" x14ac:dyDescent="0.2">
      <c r="A285"/>
      <c r="B285"/>
      <c r="C285"/>
      <c r="D285"/>
      <c r="E285"/>
      <c r="F285"/>
      <c r="G285"/>
      <c r="H285"/>
      <c r="I285"/>
      <c r="J285"/>
      <c r="K285"/>
      <c r="L285"/>
      <c r="M285"/>
      <c r="N285"/>
      <c r="O285"/>
      <c r="P285"/>
      <c r="Q285"/>
      <c r="R285"/>
      <c r="S285"/>
      <c r="T285"/>
      <c r="U285"/>
      <c r="V285"/>
      <c r="W285"/>
      <c r="X285"/>
      <c r="Y285"/>
      <c r="Z285"/>
      <c r="AA285"/>
    </row>
    <row r="286" spans="1:27" s="90" customFormat="1" x14ac:dyDescent="0.2">
      <c r="A286"/>
      <c r="B286"/>
      <c r="C286"/>
      <c r="D286"/>
      <c r="E286"/>
      <c r="F286"/>
      <c r="G286"/>
      <c r="H286"/>
      <c r="I286"/>
      <c r="J286"/>
      <c r="K286"/>
      <c r="L286"/>
      <c r="M286"/>
      <c r="N286"/>
      <c r="O286"/>
      <c r="P286"/>
      <c r="Q286"/>
      <c r="R286"/>
      <c r="S286"/>
      <c r="T286"/>
      <c r="U286"/>
      <c r="V286"/>
      <c r="W286"/>
      <c r="X286"/>
      <c r="Y286"/>
      <c r="Z286"/>
      <c r="AA286"/>
    </row>
    <row r="287" spans="1:27" s="90" customFormat="1" x14ac:dyDescent="0.2">
      <c r="A287"/>
      <c r="B287"/>
      <c r="C287"/>
      <c r="D287"/>
      <c r="E287"/>
      <c r="F287"/>
      <c r="G287"/>
      <c r="H287"/>
      <c r="I287"/>
      <c r="J287"/>
      <c r="K287"/>
      <c r="L287"/>
      <c r="M287"/>
      <c r="N287"/>
      <c r="O287"/>
      <c r="P287"/>
      <c r="Q287"/>
      <c r="R287"/>
      <c r="S287"/>
      <c r="T287"/>
      <c r="U287"/>
      <c r="V287"/>
      <c r="W287"/>
      <c r="X287"/>
      <c r="Y287"/>
      <c r="Z287"/>
      <c r="AA287"/>
    </row>
    <row r="288" spans="1:27" s="90" customFormat="1" x14ac:dyDescent="0.2">
      <c r="A288"/>
      <c r="B288"/>
      <c r="C288"/>
      <c r="D288"/>
      <c r="E288"/>
      <c r="F288"/>
      <c r="G288"/>
      <c r="H288"/>
      <c r="I288"/>
      <c r="J288"/>
      <c r="K288"/>
      <c r="L288"/>
      <c r="M288"/>
      <c r="N288"/>
      <c r="O288"/>
      <c r="P288"/>
      <c r="Q288"/>
      <c r="R288"/>
      <c r="S288"/>
      <c r="T288"/>
      <c r="U288"/>
      <c r="V288"/>
      <c r="W288"/>
      <c r="X288"/>
      <c r="Y288"/>
      <c r="Z288"/>
      <c r="AA288"/>
    </row>
    <row r="289" spans="1:27" s="90" customFormat="1" x14ac:dyDescent="0.2">
      <c r="A289"/>
      <c r="B289"/>
      <c r="C289"/>
      <c r="D289"/>
      <c r="E289"/>
      <c r="F289"/>
      <c r="G289"/>
      <c r="H289"/>
      <c r="I289"/>
      <c r="J289"/>
      <c r="K289"/>
      <c r="L289"/>
      <c r="M289"/>
      <c r="N289"/>
      <c r="O289"/>
      <c r="P289"/>
      <c r="Q289"/>
      <c r="R289"/>
      <c r="S289"/>
      <c r="T289"/>
      <c r="U289"/>
      <c r="V289"/>
      <c r="W289"/>
      <c r="X289"/>
      <c r="Y289"/>
      <c r="Z289"/>
      <c r="AA289"/>
    </row>
    <row r="290" spans="1:27" s="90" customFormat="1" x14ac:dyDescent="0.2">
      <c r="A290"/>
      <c r="B290"/>
      <c r="C290"/>
      <c r="D290"/>
      <c r="E290"/>
      <c r="F290"/>
      <c r="G290"/>
      <c r="H290"/>
      <c r="I290"/>
      <c r="J290"/>
      <c r="K290"/>
      <c r="L290"/>
      <c r="M290"/>
      <c r="N290"/>
      <c r="O290"/>
      <c r="P290"/>
      <c r="Q290"/>
      <c r="R290"/>
      <c r="S290"/>
      <c r="T290"/>
      <c r="U290"/>
      <c r="V290"/>
      <c r="W290"/>
      <c r="X290"/>
      <c r="Y290"/>
      <c r="Z290"/>
      <c r="AA290"/>
    </row>
    <row r="291" spans="1:27" s="90" customFormat="1" x14ac:dyDescent="0.2">
      <c r="A291"/>
      <c r="B291"/>
      <c r="C291"/>
      <c r="D291"/>
      <c r="E291"/>
      <c r="F291"/>
      <c r="G291"/>
      <c r="H291"/>
      <c r="I291"/>
      <c r="J291"/>
      <c r="K291"/>
      <c r="L291"/>
      <c r="M291"/>
      <c r="N291"/>
      <c r="O291"/>
      <c r="P291"/>
      <c r="Q291"/>
      <c r="R291"/>
      <c r="S291"/>
      <c r="T291"/>
      <c r="U291"/>
      <c r="V291"/>
      <c r="W291"/>
      <c r="X291"/>
      <c r="Y291"/>
      <c r="Z291"/>
      <c r="AA291"/>
    </row>
    <row r="292" spans="1:27" s="90" customFormat="1" x14ac:dyDescent="0.2">
      <c r="A292"/>
      <c r="B292"/>
      <c r="C292"/>
      <c r="D292"/>
      <c r="E292"/>
      <c r="F292"/>
      <c r="G292"/>
      <c r="H292"/>
      <c r="I292"/>
      <c r="J292"/>
      <c r="K292"/>
      <c r="L292"/>
      <c r="M292"/>
      <c r="N292"/>
      <c r="O292"/>
      <c r="P292"/>
      <c r="Q292"/>
      <c r="R292"/>
      <c r="S292"/>
      <c r="T292"/>
      <c r="U292"/>
      <c r="V292"/>
      <c r="W292"/>
      <c r="X292"/>
      <c r="Y292"/>
      <c r="Z292"/>
      <c r="AA292"/>
    </row>
    <row r="293" spans="1:27" s="90" customFormat="1" x14ac:dyDescent="0.2">
      <c r="A293"/>
      <c r="B293"/>
      <c r="C293"/>
      <c r="D293"/>
      <c r="E293"/>
      <c r="F293"/>
      <c r="G293"/>
      <c r="H293"/>
      <c r="I293"/>
      <c r="J293"/>
      <c r="K293"/>
      <c r="L293"/>
      <c r="M293"/>
      <c r="N293"/>
      <c r="O293"/>
      <c r="P293"/>
      <c r="Q293"/>
      <c r="R293"/>
      <c r="S293"/>
      <c r="T293"/>
      <c r="U293"/>
      <c r="V293"/>
      <c r="W293"/>
      <c r="X293"/>
      <c r="Y293"/>
      <c r="Z293"/>
      <c r="AA293"/>
    </row>
    <row r="294" spans="1:27" s="90" customFormat="1" x14ac:dyDescent="0.2">
      <c r="A294"/>
      <c r="B294"/>
      <c r="C294"/>
      <c r="D294"/>
      <c r="E294"/>
      <c r="F294"/>
      <c r="G294"/>
      <c r="H294"/>
      <c r="I294"/>
      <c r="J294"/>
      <c r="K294"/>
      <c r="L294"/>
      <c r="M294"/>
      <c r="N294"/>
      <c r="O294"/>
      <c r="P294"/>
      <c r="Q294"/>
      <c r="R294"/>
      <c r="S294"/>
      <c r="T294"/>
      <c r="U294"/>
      <c r="V294"/>
      <c r="W294"/>
      <c r="X294"/>
      <c r="Y294"/>
      <c r="Z294"/>
      <c r="AA294"/>
    </row>
    <row r="295" spans="1:27" s="90" customFormat="1" x14ac:dyDescent="0.2">
      <c r="A295"/>
      <c r="B295"/>
      <c r="C295"/>
      <c r="D295"/>
      <c r="E295"/>
      <c r="F295"/>
      <c r="G295"/>
      <c r="H295"/>
      <c r="I295"/>
      <c r="J295"/>
      <c r="K295"/>
      <c r="L295"/>
      <c r="M295"/>
      <c r="N295"/>
      <c r="O295"/>
      <c r="P295"/>
      <c r="Q295"/>
      <c r="R295"/>
      <c r="S295"/>
      <c r="T295"/>
      <c r="U295"/>
      <c r="V295"/>
      <c r="W295"/>
      <c r="X295"/>
      <c r="Y295"/>
      <c r="Z295"/>
      <c r="AA295"/>
    </row>
    <row r="296" spans="1:27" s="90" customFormat="1" x14ac:dyDescent="0.2">
      <c r="A296"/>
      <c r="B296"/>
      <c r="C296"/>
      <c r="D296"/>
      <c r="E296"/>
      <c r="F296"/>
      <c r="G296"/>
      <c r="H296"/>
      <c r="I296"/>
      <c r="J296"/>
      <c r="K296"/>
      <c r="L296"/>
      <c r="M296"/>
      <c r="N296"/>
      <c r="O296"/>
      <c r="P296"/>
      <c r="Q296"/>
      <c r="R296"/>
      <c r="S296"/>
      <c r="T296"/>
      <c r="U296"/>
      <c r="V296"/>
      <c r="W296"/>
      <c r="X296"/>
      <c r="Y296"/>
      <c r="Z296"/>
      <c r="AA296"/>
    </row>
    <row r="297" spans="1:27" s="90" customFormat="1" x14ac:dyDescent="0.2">
      <c r="A297"/>
      <c r="B297"/>
      <c r="C297"/>
      <c r="D297"/>
      <c r="E297"/>
      <c r="F297"/>
      <c r="G297"/>
      <c r="H297"/>
      <c r="I297"/>
      <c r="J297"/>
      <c r="K297"/>
      <c r="L297"/>
      <c r="M297"/>
      <c r="N297"/>
      <c r="O297"/>
      <c r="P297"/>
      <c r="Q297"/>
      <c r="R297"/>
      <c r="S297"/>
      <c r="T297"/>
      <c r="U297"/>
      <c r="V297"/>
      <c r="W297"/>
      <c r="X297"/>
      <c r="Y297"/>
      <c r="Z297"/>
      <c r="AA297"/>
    </row>
    <row r="298" spans="1:27" s="90" customFormat="1" x14ac:dyDescent="0.2">
      <c r="A298"/>
      <c r="B298"/>
      <c r="C298"/>
      <c r="D298"/>
      <c r="E298"/>
      <c r="F298"/>
      <c r="G298"/>
      <c r="H298"/>
      <c r="I298"/>
      <c r="J298"/>
      <c r="K298"/>
      <c r="L298"/>
      <c r="M298"/>
      <c r="N298"/>
      <c r="O298"/>
      <c r="P298"/>
      <c r="Q298"/>
      <c r="R298"/>
      <c r="S298"/>
      <c r="T298"/>
      <c r="U298"/>
      <c r="V298"/>
      <c r="W298"/>
      <c r="X298"/>
      <c r="Y298"/>
      <c r="Z298"/>
      <c r="AA298"/>
    </row>
    <row r="299" spans="1:27" s="90" customFormat="1" x14ac:dyDescent="0.2">
      <c r="A299"/>
      <c r="B299"/>
      <c r="C299"/>
      <c r="D299"/>
      <c r="E299"/>
      <c r="F299"/>
      <c r="G299"/>
      <c r="H299"/>
      <c r="I299"/>
      <c r="J299"/>
      <c r="K299"/>
      <c r="L299"/>
      <c r="M299"/>
      <c r="N299"/>
      <c r="O299"/>
      <c r="P299"/>
      <c r="Q299"/>
      <c r="R299"/>
      <c r="S299"/>
      <c r="T299"/>
      <c r="U299"/>
      <c r="V299"/>
      <c r="W299"/>
      <c r="X299"/>
      <c r="Y299"/>
      <c r="Z299"/>
      <c r="AA299"/>
    </row>
    <row r="300" spans="1:27" s="90" customFormat="1" x14ac:dyDescent="0.2">
      <c r="A300"/>
      <c r="B300"/>
      <c r="C300"/>
      <c r="D300"/>
      <c r="E300"/>
      <c r="F300"/>
      <c r="G300"/>
      <c r="H300"/>
      <c r="I300"/>
      <c r="J300"/>
      <c r="K300"/>
      <c r="L300"/>
      <c r="M300"/>
      <c r="N300"/>
      <c r="O300"/>
      <c r="P300"/>
      <c r="Q300"/>
      <c r="R300"/>
      <c r="S300"/>
      <c r="T300"/>
      <c r="U300"/>
      <c r="V300"/>
      <c r="W300"/>
      <c r="X300"/>
      <c r="Y300"/>
      <c r="Z300"/>
      <c r="AA300"/>
    </row>
    <row r="301" spans="1:27" s="90" customFormat="1" x14ac:dyDescent="0.2">
      <c r="A301"/>
      <c r="B301"/>
      <c r="C301"/>
      <c r="D301"/>
      <c r="E301"/>
      <c r="F301"/>
      <c r="G301"/>
      <c r="H301"/>
      <c r="I301"/>
      <c r="J301"/>
      <c r="K301"/>
      <c r="L301"/>
      <c r="M301"/>
      <c r="N301"/>
      <c r="O301"/>
      <c r="P301"/>
      <c r="Q301"/>
      <c r="R301"/>
      <c r="S301"/>
      <c r="T301"/>
      <c r="U301"/>
      <c r="V301"/>
      <c r="W301"/>
      <c r="X301"/>
      <c r="Y301"/>
      <c r="Z301"/>
      <c r="AA301"/>
    </row>
    <row r="302" spans="1:27" s="90" customFormat="1" x14ac:dyDescent="0.2">
      <c r="A302"/>
      <c r="B302"/>
      <c r="C302"/>
      <c r="D302"/>
      <c r="E302"/>
      <c r="F302"/>
      <c r="G302"/>
      <c r="H302"/>
      <c r="I302"/>
      <c r="J302"/>
      <c r="K302"/>
      <c r="L302"/>
      <c r="M302"/>
      <c r="N302"/>
      <c r="O302"/>
      <c r="P302"/>
      <c r="Q302"/>
      <c r="R302"/>
      <c r="S302"/>
      <c r="T302"/>
      <c r="U302"/>
      <c r="V302"/>
      <c r="W302"/>
      <c r="X302"/>
      <c r="Y302"/>
      <c r="Z302"/>
      <c r="AA302"/>
    </row>
    <row r="303" spans="1:27" s="90" customFormat="1" x14ac:dyDescent="0.2">
      <c r="A303"/>
      <c r="B303"/>
      <c r="C303"/>
      <c r="D303"/>
      <c r="E303"/>
      <c r="F303"/>
      <c r="G303"/>
      <c r="H303"/>
      <c r="I303"/>
      <c r="J303"/>
      <c r="K303"/>
      <c r="L303"/>
      <c r="M303"/>
      <c r="N303"/>
      <c r="O303"/>
      <c r="P303"/>
      <c r="Q303"/>
      <c r="R303"/>
      <c r="S303"/>
      <c r="T303"/>
      <c r="U303"/>
      <c r="V303"/>
      <c r="W303"/>
      <c r="X303"/>
      <c r="Y303"/>
      <c r="Z303"/>
      <c r="AA303"/>
    </row>
    <row r="304" spans="1:27" s="90" customFormat="1" x14ac:dyDescent="0.2">
      <c r="A304"/>
      <c r="B304"/>
      <c r="C304"/>
      <c r="D304"/>
      <c r="E304"/>
      <c r="F304"/>
      <c r="G304"/>
      <c r="H304"/>
      <c r="I304"/>
      <c r="J304"/>
      <c r="K304"/>
      <c r="L304"/>
      <c r="M304"/>
      <c r="N304"/>
      <c r="O304"/>
      <c r="P304"/>
      <c r="Q304"/>
      <c r="R304"/>
      <c r="S304"/>
      <c r="T304"/>
      <c r="U304"/>
      <c r="V304"/>
      <c r="W304"/>
      <c r="X304"/>
      <c r="Y304"/>
      <c r="Z304"/>
      <c r="AA304"/>
    </row>
    <row r="305" spans="1:27" s="90" customFormat="1" x14ac:dyDescent="0.2">
      <c r="A305"/>
      <c r="B305"/>
      <c r="C305"/>
      <c r="D305"/>
      <c r="E305"/>
      <c r="F305"/>
      <c r="G305"/>
      <c r="H305"/>
      <c r="I305"/>
      <c r="J305"/>
      <c r="K305"/>
      <c r="L305"/>
      <c r="M305"/>
      <c r="N305"/>
      <c r="O305"/>
      <c r="P305"/>
      <c r="Q305"/>
      <c r="R305"/>
      <c r="S305"/>
      <c r="T305"/>
      <c r="U305"/>
      <c r="V305"/>
      <c r="W305"/>
      <c r="X305"/>
      <c r="Y305"/>
      <c r="Z305"/>
      <c r="AA305"/>
    </row>
    <row r="306" spans="1:27" s="90" customFormat="1" x14ac:dyDescent="0.2">
      <c r="A306"/>
      <c r="B306"/>
      <c r="C306"/>
      <c r="D306"/>
      <c r="E306"/>
      <c r="F306"/>
      <c r="G306"/>
      <c r="H306"/>
      <c r="I306"/>
      <c r="J306"/>
      <c r="K306"/>
      <c r="L306"/>
      <c r="M306"/>
      <c r="N306"/>
      <c r="O306"/>
      <c r="P306"/>
      <c r="Q306"/>
      <c r="R306"/>
      <c r="S306"/>
      <c r="T306"/>
      <c r="U306"/>
      <c r="V306"/>
      <c r="W306"/>
      <c r="X306"/>
      <c r="Y306"/>
      <c r="Z306"/>
      <c r="AA306"/>
    </row>
    <row r="307" spans="1:27" s="90" customFormat="1" x14ac:dyDescent="0.2">
      <c r="A307"/>
      <c r="B307"/>
      <c r="C307"/>
      <c r="D307"/>
      <c r="E307"/>
      <c r="F307"/>
      <c r="G307"/>
      <c r="H307"/>
      <c r="I307"/>
      <c r="J307"/>
      <c r="K307"/>
      <c r="L307"/>
      <c r="M307"/>
      <c r="N307"/>
      <c r="O307"/>
      <c r="P307"/>
      <c r="Q307"/>
      <c r="R307"/>
      <c r="S307"/>
      <c r="T307"/>
      <c r="U307"/>
      <c r="V307"/>
      <c r="W307"/>
      <c r="X307"/>
      <c r="Y307"/>
      <c r="Z307"/>
      <c r="AA307"/>
    </row>
    <row r="308" spans="1:27" s="90" customFormat="1" x14ac:dyDescent="0.2">
      <c r="A308"/>
      <c r="B308"/>
      <c r="C308"/>
      <c r="D308"/>
      <c r="E308"/>
      <c r="F308"/>
      <c r="G308"/>
      <c r="H308"/>
      <c r="I308"/>
      <c r="J308"/>
      <c r="K308"/>
      <c r="L308"/>
      <c r="M308"/>
      <c r="N308"/>
      <c r="O308"/>
      <c r="P308"/>
      <c r="Q308"/>
      <c r="R308"/>
      <c r="S308"/>
      <c r="T308"/>
      <c r="U308"/>
      <c r="V308"/>
      <c r="W308"/>
      <c r="X308"/>
      <c r="Y308"/>
      <c r="Z308"/>
      <c r="AA308"/>
    </row>
    <row r="309" spans="1:27" s="90" customFormat="1" x14ac:dyDescent="0.2">
      <c r="A309"/>
      <c r="B309"/>
      <c r="C309"/>
      <c r="D309"/>
      <c r="E309"/>
      <c r="F309"/>
      <c r="G309"/>
      <c r="H309"/>
      <c r="I309"/>
      <c r="J309"/>
      <c r="K309"/>
      <c r="L309"/>
      <c r="M309"/>
      <c r="N309"/>
      <c r="O309"/>
      <c r="P309"/>
      <c r="Q309"/>
      <c r="R309"/>
      <c r="S309"/>
      <c r="T309"/>
      <c r="U309"/>
      <c r="V309"/>
      <c r="W309"/>
      <c r="X309"/>
      <c r="Y309"/>
      <c r="Z309"/>
      <c r="AA309"/>
    </row>
    <row r="310" spans="1:27" s="90" customFormat="1" x14ac:dyDescent="0.2">
      <c r="A310"/>
      <c r="B310"/>
      <c r="C310"/>
      <c r="D310"/>
      <c r="E310"/>
      <c r="F310"/>
      <c r="G310"/>
      <c r="H310"/>
      <c r="I310"/>
      <c r="J310"/>
      <c r="K310"/>
      <c r="L310"/>
      <c r="M310"/>
      <c r="N310"/>
      <c r="O310"/>
      <c r="P310"/>
      <c r="Q310"/>
      <c r="R310"/>
      <c r="S310"/>
      <c r="T310"/>
      <c r="U310"/>
      <c r="V310"/>
      <c r="W310"/>
      <c r="X310"/>
      <c r="Y310"/>
      <c r="Z310"/>
      <c r="AA310"/>
    </row>
    <row r="311" spans="1:27" x14ac:dyDescent="0.2">
      <c r="A311"/>
      <c r="B311"/>
      <c r="C311"/>
      <c r="D311"/>
      <c r="E311"/>
      <c r="F311"/>
      <c r="G311"/>
      <c r="H311"/>
      <c r="I311"/>
      <c r="J311"/>
      <c r="K311"/>
      <c r="L311"/>
      <c r="M311"/>
      <c r="N311"/>
      <c r="O311"/>
      <c r="P311"/>
      <c r="Q311"/>
      <c r="R311"/>
      <c r="S311"/>
      <c r="T311"/>
      <c r="U311"/>
      <c r="V311"/>
      <c r="W311"/>
      <c r="X311"/>
      <c r="Y311"/>
      <c r="Z311"/>
      <c r="AA311"/>
    </row>
    <row r="312" spans="1:27" x14ac:dyDescent="0.2">
      <c r="A312"/>
      <c r="B312"/>
      <c r="C312"/>
      <c r="D312"/>
      <c r="E312"/>
      <c r="F312"/>
      <c r="G312"/>
      <c r="H312"/>
      <c r="I312"/>
      <c r="J312"/>
      <c r="K312"/>
      <c r="L312"/>
      <c r="M312"/>
      <c r="N312"/>
      <c r="O312"/>
      <c r="P312"/>
      <c r="Q312"/>
      <c r="R312"/>
      <c r="S312"/>
      <c r="T312"/>
      <c r="U312"/>
      <c r="V312"/>
      <c r="W312"/>
      <c r="X312"/>
      <c r="Y312"/>
      <c r="Z312"/>
      <c r="AA312"/>
    </row>
    <row r="313" spans="1:27" x14ac:dyDescent="0.2">
      <c r="A313"/>
      <c r="B313"/>
      <c r="C313"/>
      <c r="D313"/>
      <c r="E313"/>
      <c r="F313"/>
      <c r="G313"/>
      <c r="H313"/>
      <c r="I313"/>
      <c r="J313"/>
      <c r="K313"/>
      <c r="L313"/>
      <c r="M313"/>
      <c r="N313"/>
      <c r="O313"/>
      <c r="P313"/>
      <c r="Q313"/>
      <c r="R313"/>
      <c r="S313"/>
      <c r="T313"/>
      <c r="U313"/>
      <c r="V313"/>
      <c r="W313"/>
      <c r="X313"/>
      <c r="Y313"/>
      <c r="Z313"/>
      <c r="AA313"/>
    </row>
    <row r="314" spans="1:27" x14ac:dyDescent="0.2">
      <c r="A314"/>
      <c r="B314"/>
      <c r="C314"/>
      <c r="D314"/>
      <c r="E314"/>
      <c r="F314"/>
      <c r="G314"/>
      <c r="H314"/>
      <c r="I314"/>
      <c r="J314"/>
      <c r="K314"/>
      <c r="L314"/>
      <c r="M314"/>
      <c r="N314"/>
      <c r="O314"/>
      <c r="P314"/>
      <c r="Q314"/>
      <c r="R314"/>
      <c r="S314"/>
      <c r="T314"/>
      <c r="U314"/>
      <c r="V314"/>
      <c r="W314"/>
      <c r="X314"/>
      <c r="Y314"/>
      <c r="Z314"/>
      <c r="AA314"/>
    </row>
    <row r="315" spans="1:27" x14ac:dyDescent="0.2">
      <c r="A315"/>
      <c r="B315"/>
      <c r="C315"/>
      <c r="D315"/>
      <c r="E315"/>
      <c r="F315"/>
      <c r="G315"/>
      <c r="H315"/>
      <c r="I315"/>
      <c r="J315"/>
      <c r="K315"/>
      <c r="L315"/>
      <c r="M315"/>
      <c r="N315"/>
      <c r="O315"/>
      <c r="P315"/>
      <c r="Q315"/>
      <c r="R315"/>
      <c r="S315"/>
      <c r="T315"/>
      <c r="U315"/>
      <c r="V315"/>
      <c r="W315"/>
      <c r="X315"/>
      <c r="Y315"/>
      <c r="Z315"/>
      <c r="AA315"/>
    </row>
    <row r="316" spans="1:27" x14ac:dyDescent="0.2">
      <c r="A316"/>
      <c r="B316"/>
      <c r="C316"/>
      <c r="D316"/>
      <c r="E316"/>
      <c r="F316"/>
      <c r="G316"/>
      <c r="H316"/>
      <c r="I316"/>
      <c r="J316"/>
      <c r="K316"/>
      <c r="L316"/>
      <c r="M316"/>
      <c r="N316"/>
      <c r="O316"/>
      <c r="P316"/>
      <c r="Q316"/>
      <c r="R316"/>
      <c r="S316"/>
      <c r="T316"/>
      <c r="U316"/>
      <c r="V316"/>
      <c r="W316"/>
      <c r="X316"/>
      <c r="Y316"/>
      <c r="Z316"/>
      <c r="AA316"/>
    </row>
    <row r="317" spans="1:27" x14ac:dyDescent="0.2">
      <c r="A317"/>
      <c r="B317"/>
      <c r="C317"/>
      <c r="D317"/>
      <c r="E317"/>
      <c r="F317"/>
      <c r="G317"/>
      <c r="H317"/>
      <c r="I317"/>
      <c r="J317"/>
      <c r="K317"/>
      <c r="L317"/>
      <c r="M317"/>
      <c r="N317"/>
      <c r="O317"/>
      <c r="P317"/>
      <c r="Q317"/>
      <c r="R317"/>
      <c r="S317"/>
      <c r="T317"/>
      <c r="U317"/>
      <c r="V317"/>
      <c r="W317"/>
      <c r="X317"/>
      <c r="Y317"/>
      <c r="Z317"/>
      <c r="AA317"/>
    </row>
    <row r="318" spans="1:27" x14ac:dyDescent="0.2">
      <c r="A318"/>
      <c r="B318"/>
      <c r="C318"/>
      <c r="D318"/>
      <c r="E318"/>
      <c r="F318"/>
      <c r="G318"/>
      <c r="H318"/>
      <c r="I318"/>
      <c r="J318"/>
      <c r="K318"/>
      <c r="L318"/>
      <c r="M318"/>
      <c r="N318"/>
      <c r="O318"/>
      <c r="P318"/>
      <c r="Q318"/>
      <c r="R318"/>
      <c r="S318"/>
      <c r="T318"/>
      <c r="U318"/>
      <c r="V318"/>
      <c r="W318"/>
      <c r="X318"/>
      <c r="Y318"/>
      <c r="Z318"/>
      <c r="AA318"/>
    </row>
    <row r="319" spans="1:27" x14ac:dyDescent="0.2">
      <c r="A319"/>
      <c r="B319"/>
      <c r="C319"/>
      <c r="D319"/>
      <c r="E319"/>
      <c r="F319"/>
      <c r="G319"/>
      <c r="H319"/>
      <c r="I319"/>
      <c r="J319"/>
      <c r="K319"/>
      <c r="L319"/>
      <c r="M319"/>
      <c r="N319"/>
      <c r="O319"/>
      <c r="P319"/>
      <c r="Q319"/>
      <c r="R319"/>
      <c r="S319"/>
      <c r="T319"/>
      <c r="U319"/>
      <c r="V319"/>
      <c r="W319"/>
      <c r="X319"/>
      <c r="Y319"/>
      <c r="Z319"/>
      <c r="AA319"/>
    </row>
    <row r="320" spans="1:27" x14ac:dyDescent="0.2">
      <c r="A320"/>
      <c r="B320"/>
      <c r="C320"/>
      <c r="D320"/>
      <c r="E320"/>
      <c r="F320"/>
      <c r="G320"/>
      <c r="H320"/>
      <c r="I320"/>
      <c r="J320"/>
      <c r="K320"/>
      <c r="L320"/>
      <c r="M320"/>
      <c r="N320"/>
      <c r="O320"/>
      <c r="P320"/>
      <c r="Q320"/>
      <c r="R320"/>
      <c r="S320"/>
      <c r="T320"/>
      <c r="U320"/>
      <c r="V320"/>
      <c r="W320"/>
      <c r="X320"/>
      <c r="Y320"/>
      <c r="Z320"/>
      <c r="AA320"/>
    </row>
    <row r="321" spans="1:27" x14ac:dyDescent="0.2">
      <c r="A321"/>
      <c r="B321"/>
      <c r="C321"/>
      <c r="D321"/>
      <c r="E321"/>
      <c r="F321"/>
      <c r="G321"/>
      <c r="H321"/>
      <c r="I321"/>
      <c r="J321"/>
      <c r="K321"/>
      <c r="L321"/>
      <c r="M321"/>
      <c r="N321"/>
      <c r="O321"/>
      <c r="P321"/>
      <c r="Q321"/>
      <c r="R321"/>
      <c r="S321"/>
      <c r="T321"/>
      <c r="U321"/>
      <c r="V321"/>
      <c r="W321"/>
      <c r="X321"/>
      <c r="Y321"/>
      <c r="Z321"/>
      <c r="AA321"/>
    </row>
    <row r="322" spans="1:27" x14ac:dyDescent="0.2">
      <c r="A322"/>
      <c r="B322"/>
      <c r="C322"/>
      <c r="D322"/>
      <c r="E322"/>
      <c r="F322"/>
      <c r="G322"/>
      <c r="H322"/>
      <c r="I322"/>
      <c r="J322"/>
      <c r="K322"/>
      <c r="L322"/>
      <c r="M322"/>
      <c r="N322"/>
      <c r="O322"/>
      <c r="P322"/>
      <c r="Q322"/>
      <c r="R322"/>
      <c r="S322"/>
      <c r="T322"/>
      <c r="U322"/>
      <c r="V322"/>
      <c r="W322"/>
      <c r="X322"/>
      <c r="Y322"/>
      <c r="Z322"/>
      <c r="AA322"/>
    </row>
    <row r="323" spans="1:27" x14ac:dyDescent="0.2">
      <c r="A323"/>
      <c r="B323"/>
      <c r="C323"/>
      <c r="D323"/>
      <c r="E323"/>
      <c r="F323"/>
      <c r="G323"/>
      <c r="H323"/>
      <c r="I323"/>
      <c r="J323"/>
      <c r="K323"/>
      <c r="L323"/>
      <c r="M323"/>
      <c r="N323"/>
      <c r="O323"/>
      <c r="P323"/>
      <c r="Q323"/>
      <c r="R323"/>
      <c r="S323"/>
      <c r="T323"/>
      <c r="U323"/>
      <c r="V323"/>
      <c r="W323"/>
      <c r="X323"/>
      <c r="Y323"/>
      <c r="Z323"/>
      <c r="AA323"/>
    </row>
    <row r="324" spans="1:27" x14ac:dyDescent="0.2">
      <c r="A324"/>
      <c r="B324"/>
      <c r="C324"/>
      <c r="D324"/>
      <c r="E324"/>
      <c r="F324"/>
      <c r="G324"/>
      <c r="H324"/>
      <c r="I324"/>
      <c r="J324"/>
      <c r="K324"/>
      <c r="L324"/>
      <c r="M324"/>
      <c r="N324"/>
      <c r="O324"/>
      <c r="P324"/>
      <c r="Q324"/>
      <c r="R324"/>
      <c r="S324"/>
      <c r="T324"/>
      <c r="U324"/>
      <c r="V324"/>
      <c r="W324"/>
      <c r="X324"/>
      <c r="Y324"/>
      <c r="Z324"/>
      <c r="AA324"/>
    </row>
    <row r="325" spans="1:27" x14ac:dyDescent="0.2">
      <c r="A325"/>
      <c r="B325"/>
      <c r="C325"/>
      <c r="D325"/>
      <c r="E325"/>
      <c r="F325"/>
      <c r="G325"/>
      <c r="H325"/>
      <c r="I325"/>
      <c r="J325"/>
      <c r="K325"/>
      <c r="L325"/>
      <c r="M325"/>
      <c r="N325"/>
      <c r="O325"/>
      <c r="P325"/>
      <c r="Q325"/>
      <c r="R325"/>
      <c r="S325"/>
      <c r="T325"/>
      <c r="U325"/>
      <c r="V325"/>
      <c r="W325"/>
      <c r="X325"/>
      <c r="Y325"/>
      <c r="Z325"/>
      <c r="AA325"/>
    </row>
    <row r="326" spans="1:27" x14ac:dyDescent="0.2">
      <c r="A326"/>
      <c r="B326"/>
      <c r="C326"/>
      <c r="D326"/>
      <c r="E326"/>
      <c r="F326"/>
      <c r="G326"/>
      <c r="H326"/>
      <c r="I326"/>
      <c r="J326"/>
      <c r="K326"/>
      <c r="L326"/>
      <c r="M326"/>
      <c r="N326"/>
      <c r="O326"/>
      <c r="P326"/>
      <c r="Q326"/>
      <c r="R326"/>
      <c r="S326"/>
      <c r="T326"/>
      <c r="U326"/>
      <c r="V326"/>
      <c r="W326"/>
      <c r="X326"/>
      <c r="Y326"/>
      <c r="Z326"/>
      <c r="AA326"/>
    </row>
    <row r="327" spans="1:27" x14ac:dyDescent="0.2">
      <c r="A327"/>
      <c r="B327"/>
      <c r="C327"/>
      <c r="D327"/>
      <c r="E327"/>
      <c r="F327"/>
      <c r="G327"/>
      <c r="H327"/>
      <c r="I327"/>
      <c r="J327"/>
      <c r="K327"/>
      <c r="L327"/>
      <c r="M327"/>
      <c r="N327"/>
      <c r="O327"/>
      <c r="P327"/>
      <c r="Q327"/>
      <c r="R327"/>
      <c r="S327"/>
      <c r="T327"/>
      <c r="U327"/>
      <c r="V327"/>
      <c r="W327"/>
      <c r="X327"/>
      <c r="Y327"/>
      <c r="Z327"/>
      <c r="AA327"/>
    </row>
    <row r="328" spans="1:27" x14ac:dyDescent="0.2">
      <c r="A328"/>
      <c r="B328"/>
      <c r="C328"/>
      <c r="D328"/>
      <c r="E328"/>
      <c r="F328"/>
      <c r="G328"/>
      <c r="H328"/>
      <c r="I328"/>
      <c r="J328"/>
      <c r="K328"/>
      <c r="L328"/>
      <c r="M328"/>
      <c r="N328"/>
      <c r="O328"/>
      <c r="P328"/>
      <c r="Q328"/>
      <c r="R328"/>
      <c r="S328"/>
      <c r="T328"/>
      <c r="U328"/>
      <c r="V328"/>
      <c r="W328"/>
      <c r="X328"/>
      <c r="Y328"/>
      <c r="Z328"/>
      <c r="AA328"/>
    </row>
    <row r="329" spans="1:27" x14ac:dyDescent="0.2">
      <c r="A329"/>
      <c r="B329"/>
      <c r="C329"/>
      <c r="D329"/>
      <c r="E329"/>
      <c r="F329"/>
      <c r="G329"/>
      <c r="H329"/>
      <c r="I329"/>
      <c r="J329"/>
      <c r="K329"/>
      <c r="L329"/>
      <c r="M329"/>
      <c r="N329"/>
      <c r="O329"/>
      <c r="P329"/>
      <c r="Q329"/>
      <c r="R329"/>
      <c r="S329"/>
      <c r="T329"/>
      <c r="U329"/>
      <c r="V329"/>
      <c r="W329"/>
      <c r="X329"/>
      <c r="Y329"/>
      <c r="Z329"/>
      <c r="AA329"/>
    </row>
    <row r="330" spans="1:27" x14ac:dyDescent="0.2">
      <c r="A330"/>
      <c r="B330"/>
      <c r="C330"/>
      <c r="D330"/>
      <c r="E330"/>
      <c r="F330"/>
      <c r="G330"/>
      <c r="H330"/>
      <c r="I330"/>
      <c r="J330"/>
      <c r="K330"/>
      <c r="L330"/>
      <c r="M330"/>
      <c r="N330"/>
      <c r="O330"/>
      <c r="P330"/>
      <c r="Q330"/>
      <c r="R330"/>
      <c r="S330"/>
      <c r="T330"/>
      <c r="U330"/>
      <c r="V330"/>
      <c r="W330"/>
      <c r="X330"/>
      <c r="Y330"/>
      <c r="Z330"/>
      <c r="AA330"/>
    </row>
    <row r="331" spans="1:27" x14ac:dyDescent="0.2">
      <c r="A331"/>
      <c r="B331"/>
      <c r="C331"/>
      <c r="D331"/>
      <c r="E331"/>
      <c r="F331"/>
      <c r="G331"/>
      <c r="H331"/>
      <c r="I331"/>
      <c r="J331"/>
      <c r="K331"/>
      <c r="L331"/>
      <c r="M331"/>
      <c r="N331"/>
      <c r="O331"/>
      <c r="P331"/>
      <c r="Q331"/>
      <c r="R331"/>
      <c r="S331"/>
      <c r="T331"/>
      <c r="U331"/>
      <c r="V331"/>
      <c r="W331"/>
      <c r="X331"/>
      <c r="Y331"/>
      <c r="Z331"/>
      <c r="AA331"/>
    </row>
    <row r="332" spans="1:27" x14ac:dyDescent="0.2">
      <c r="A332"/>
      <c r="B332"/>
      <c r="C332"/>
      <c r="D332"/>
      <c r="E332"/>
      <c r="F332"/>
      <c r="G332"/>
      <c r="H332"/>
      <c r="I332"/>
      <c r="J332"/>
      <c r="K332"/>
      <c r="L332"/>
      <c r="M332"/>
      <c r="N332"/>
      <c r="O332"/>
      <c r="P332"/>
      <c r="Q332"/>
      <c r="R332"/>
      <c r="S332"/>
      <c r="T332"/>
      <c r="U332"/>
      <c r="V332"/>
      <c r="W332"/>
      <c r="X332"/>
      <c r="Y332"/>
      <c r="Z332"/>
      <c r="AA332"/>
    </row>
    <row r="333" spans="1:27" x14ac:dyDescent="0.2">
      <c r="A333"/>
      <c r="B333"/>
      <c r="C333"/>
      <c r="D333"/>
      <c r="E333"/>
      <c r="F333"/>
      <c r="G333"/>
      <c r="H333"/>
      <c r="I333"/>
      <c r="J333"/>
      <c r="K333"/>
      <c r="L333"/>
      <c r="M333"/>
      <c r="N333"/>
      <c r="O333"/>
      <c r="P333"/>
      <c r="Q333"/>
      <c r="R333"/>
      <c r="S333"/>
      <c r="T333"/>
      <c r="U333"/>
      <c r="V333"/>
      <c r="W333"/>
      <c r="X333"/>
      <c r="Y333"/>
      <c r="Z333"/>
      <c r="AA333"/>
    </row>
    <row r="334" spans="1:27" x14ac:dyDescent="0.2">
      <c r="A334"/>
      <c r="B334"/>
      <c r="C334"/>
      <c r="D334"/>
      <c r="E334"/>
      <c r="F334"/>
      <c r="G334"/>
      <c r="H334"/>
      <c r="I334"/>
      <c r="J334"/>
      <c r="K334"/>
      <c r="L334"/>
      <c r="M334"/>
      <c r="N334"/>
      <c r="O334"/>
      <c r="P334"/>
      <c r="Q334"/>
      <c r="R334"/>
      <c r="S334"/>
      <c r="T334"/>
      <c r="U334"/>
      <c r="V334"/>
      <c r="W334"/>
      <c r="X334"/>
      <c r="Y334"/>
      <c r="Z334"/>
      <c r="AA334"/>
    </row>
    <row r="335" spans="1:27" x14ac:dyDescent="0.2">
      <c r="A335"/>
      <c r="B335"/>
      <c r="C335"/>
      <c r="D335"/>
      <c r="E335"/>
      <c r="F335"/>
      <c r="G335"/>
      <c r="H335"/>
      <c r="I335"/>
      <c r="J335"/>
      <c r="K335"/>
      <c r="L335"/>
      <c r="M335"/>
      <c r="N335"/>
      <c r="O335"/>
      <c r="P335"/>
      <c r="Q335"/>
      <c r="R335"/>
      <c r="S335"/>
      <c r="T335"/>
      <c r="U335"/>
      <c r="V335"/>
      <c r="W335"/>
      <c r="X335"/>
      <c r="Y335"/>
      <c r="Z335"/>
      <c r="AA335"/>
    </row>
    <row r="336" spans="1:27" x14ac:dyDescent="0.2">
      <c r="A336"/>
      <c r="B336"/>
      <c r="C336"/>
      <c r="D336"/>
      <c r="E336"/>
      <c r="F336"/>
      <c r="G336"/>
      <c r="H336"/>
      <c r="I336"/>
      <c r="J336"/>
      <c r="K336"/>
      <c r="L336"/>
      <c r="M336"/>
      <c r="N336"/>
      <c r="O336"/>
      <c r="P336"/>
      <c r="Q336"/>
      <c r="R336"/>
      <c r="S336"/>
      <c r="T336"/>
      <c r="U336"/>
      <c r="V336"/>
      <c r="W336"/>
      <c r="X336"/>
      <c r="Y336"/>
      <c r="Z336"/>
      <c r="AA336"/>
    </row>
    <row r="337" spans="1:27" x14ac:dyDescent="0.2">
      <c r="A337"/>
      <c r="B337"/>
      <c r="C337"/>
      <c r="D337"/>
      <c r="E337"/>
      <c r="F337"/>
      <c r="G337"/>
      <c r="H337"/>
      <c r="I337"/>
      <c r="J337"/>
      <c r="K337"/>
      <c r="L337"/>
      <c r="M337"/>
      <c r="N337"/>
      <c r="O337"/>
      <c r="P337"/>
      <c r="Q337"/>
      <c r="R337"/>
      <c r="S337"/>
      <c r="T337"/>
      <c r="U337"/>
      <c r="V337"/>
      <c r="W337"/>
      <c r="X337"/>
      <c r="Y337"/>
      <c r="Z337"/>
      <c r="AA337"/>
    </row>
    <row r="338" spans="1:27" x14ac:dyDescent="0.2">
      <c r="A338"/>
      <c r="B338"/>
      <c r="C338"/>
      <c r="D338"/>
      <c r="E338"/>
      <c r="F338"/>
      <c r="G338"/>
      <c r="H338"/>
      <c r="I338"/>
      <c r="J338"/>
      <c r="K338"/>
      <c r="L338"/>
      <c r="M338"/>
      <c r="N338"/>
      <c r="O338"/>
      <c r="P338"/>
      <c r="Q338"/>
      <c r="R338"/>
      <c r="S338"/>
      <c r="T338"/>
      <c r="U338"/>
      <c r="V338"/>
      <c r="W338"/>
      <c r="X338"/>
      <c r="Y338"/>
      <c r="Z338"/>
      <c r="AA338"/>
    </row>
    <row r="339" spans="1:27" x14ac:dyDescent="0.2">
      <c r="A339"/>
      <c r="B339"/>
      <c r="C339"/>
      <c r="D339"/>
      <c r="E339"/>
      <c r="F339"/>
      <c r="G339"/>
      <c r="H339"/>
      <c r="I339"/>
      <c r="J339"/>
      <c r="K339"/>
      <c r="L339"/>
      <c r="M339"/>
      <c r="N339"/>
      <c r="O339"/>
      <c r="P339"/>
      <c r="Q339"/>
      <c r="R339"/>
      <c r="S339"/>
      <c r="T339"/>
      <c r="U339"/>
      <c r="V339"/>
      <c r="W339"/>
      <c r="X339"/>
      <c r="Y339"/>
      <c r="Z339"/>
      <c r="AA339"/>
    </row>
    <row r="340" spans="1:27" x14ac:dyDescent="0.2">
      <c r="A340"/>
      <c r="B340"/>
      <c r="C340"/>
      <c r="D340"/>
      <c r="E340"/>
      <c r="F340"/>
      <c r="G340"/>
      <c r="H340"/>
      <c r="I340"/>
      <c r="J340"/>
      <c r="K340"/>
      <c r="L340"/>
      <c r="M340"/>
      <c r="N340"/>
      <c r="O340"/>
      <c r="P340"/>
      <c r="Q340"/>
      <c r="R340"/>
      <c r="S340"/>
      <c r="T340"/>
      <c r="U340"/>
      <c r="V340"/>
      <c r="W340"/>
      <c r="X340"/>
      <c r="Y340"/>
      <c r="Z340"/>
      <c r="AA340"/>
    </row>
    <row r="341" spans="1:27" x14ac:dyDescent="0.2">
      <c r="A341"/>
      <c r="B341"/>
      <c r="C341"/>
      <c r="D341"/>
      <c r="E341"/>
      <c r="F341"/>
      <c r="G341"/>
      <c r="H341"/>
      <c r="I341"/>
      <c r="J341"/>
      <c r="K341"/>
      <c r="L341"/>
      <c r="M341"/>
      <c r="N341"/>
      <c r="O341"/>
      <c r="P341"/>
      <c r="Q341"/>
      <c r="R341"/>
      <c r="S341"/>
      <c r="T341"/>
      <c r="U341"/>
      <c r="V341"/>
      <c r="W341"/>
      <c r="X341"/>
      <c r="Y341"/>
      <c r="Z341"/>
      <c r="AA341"/>
    </row>
  </sheetData>
  <mergeCells count="24">
    <mergeCell ref="T3:W3"/>
    <mergeCell ref="Y3:Y5"/>
    <mergeCell ref="A4:A5"/>
    <mergeCell ref="B4:B5"/>
    <mergeCell ref="C4:C5"/>
    <mergeCell ref="D4:D5"/>
    <mergeCell ref="K4:K5"/>
    <mergeCell ref="A3:C3"/>
    <mergeCell ref="D3:F3"/>
    <mergeCell ref="H3:N3"/>
    <mergeCell ref="O3:R3"/>
    <mergeCell ref="E4:E5"/>
    <mergeCell ref="F4:F5"/>
    <mergeCell ref="H4:H5"/>
    <mergeCell ref="I4:I5"/>
    <mergeCell ref="J4:J5"/>
    <mergeCell ref="U4:U5"/>
    <mergeCell ref="V4:W4"/>
    <mergeCell ref="L4:L5"/>
    <mergeCell ref="M4:M5"/>
    <mergeCell ref="O4:O5"/>
    <mergeCell ref="P4:P5"/>
    <mergeCell ref="Q4:R4"/>
    <mergeCell ref="T4:T5"/>
  </mergeCells>
  <pageMargins left="0.75" right="0.75" top="1" bottom="1" header="0.5" footer="0.5"/>
  <pageSetup scale="67" fitToHeight="0" orientation="landscape"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M6" sqref="M6:Q6"/>
    </sheetView>
  </sheetViews>
  <sheetFormatPr defaultRowHeight="12.75" x14ac:dyDescent="0.2"/>
  <cols>
    <col min="1" max="1" width="20" style="41" customWidth="1"/>
    <col min="2" max="2" width="0.7109375" style="41" customWidth="1"/>
    <col min="3" max="3" width="101.140625" style="41" customWidth="1"/>
    <col min="4" max="16384" width="9.140625" style="38"/>
  </cols>
  <sheetData>
    <row r="1" spans="1:3" ht="15.75" x14ac:dyDescent="0.25">
      <c r="A1" s="113" t="s">
        <v>82</v>
      </c>
      <c r="B1" s="113"/>
      <c r="C1" s="113" t="s">
        <v>83</v>
      </c>
    </row>
    <row r="2" spans="1:3" ht="2.25" customHeight="1" x14ac:dyDescent="0.2">
      <c r="A2" s="1"/>
      <c r="B2" s="1"/>
      <c r="C2" s="1"/>
    </row>
    <row r="3" spans="1:3" s="92" customFormat="1" ht="12.75" customHeight="1" x14ac:dyDescent="0.2">
      <c r="A3" s="36" t="s">
        <v>12</v>
      </c>
      <c r="B3"/>
      <c r="C3" s="23" t="s">
        <v>37</v>
      </c>
    </row>
    <row r="4" spans="1:3" ht="2.25" customHeight="1" x14ac:dyDescent="0.2">
      <c r="A4" s="7"/>
      <c r="B4" s="7"/>
      <c r="C4" s="7"/>
    </row>
    <row r="5" spans="1:3" x14ac:dyDescent="0.2">
      <c r="A5" s="7"/>
      <c r="B5" s="7"/>
      <c r="C5" s="7"/>
    </row>
    <row r="6" spans="1:3" x14ac:dyDescent="0.2">
      <c r="A6" s="7"/>
      <c r="B6" s="7"/>
      <c r="C6" s="7"/>
    </row>
    <row r="7" spans="1:3" x14ac:dyDescent="0.2">
      <c r="A7" s="7"/>
      <c r="B7" s="7"/>
      <c r="C7" s="7"/>
    </row>
    <row r="8" spans="1:3" x14ac:dyDescent="0.2">
      <c r="A8" s="7"/>
      <c r="B8" s="7"/>
      <c r="C8" s="7"/>
    </row>
    <row r="9" spans="1:3" x14ac:dyDescent="0.2">
      <c r="A9" s="7"/>
      <c r="B9" s="7"/>
      <c r="C9" s="7"/>
    </row>
    <row r="10" spans="1:3" x14ac:dyDescent="0.2">
      <c r="A10" s="7"/>
      <c r="B10" s="7"/>
      <c r="C10" s="7"/>
    </row>
    <row r="11" spans="1:3" x14ac:dyDescent="0.2">
      <c r="A11" s="7"/>
      <c r="B11" s="7"/>
      <c r="C11" s="7"/>
    </row>
    <row r="12" spans="1:3" x14ac:dyDescent="0.2">
      <c r="A12" s="7"/>
      <c r="B12" s="7"/>
      <c r="C12" s="7"/>
    </row>
    <row r="13" spans="1:3" x14ac:dyDescent="0.2">
      <c r="A13" s="7"/>
      <c r="B13" s="7"/>
      <c r="C13" s="7"/>
    </row>
    <row r="14" spans="1:3" ht="12.75" customHeight="1" x14ac:dyDescent="0.2">
      <c r="A14" s="7"/>
      <c r="B14" s="7"/>
      <c r="C14" s="7"/>
    </row>
    <row r="15" spans="1:3" x14ac:dyDescent="0.2">
      <c r="A15" s="7"/>
      <c r="B15" s="7"/>
      <c r="C15" s="7"/>
    </row>
    <row r="16" spans="1:3" ht="12.75" customHeight="1" x14ac:dyDescent="0.2">
      <c r="A16" s="7"/>
      <c r="B16" s="7"/>
      <c r="C16" s="7"/>
    </row>
    <row r="17" spans="1:3" x14ac:dyDescent="0.2">
      <c r="A17" s="7"/>
      <c r="B17" s="7"/>
      <c r="C17" s="7"/>
    </row>
    <row r="18" spans="1:3" ht="12.75" customHeight="1" x14ac:dyDescent="0.2">
      <c r="A18" s="7"/>
      <c r="B18" s="7"/>
      <c r="C18" s="7"/>
    </row>
    <row r="19" spans="1:3" x14ac:dyDescent="0.2">
      <c r="A19" s="7"/>
      <c r="B19" s="7"/>
      <c r="C19" s="7"/>
    </row>
    <row r="20" spans="1:3" x14ac:dyDescent="0.2">
      <c r="A20" s="7"/>
      <c r="B20" s="7"/>
      <c r="C20" s="7"/>
    </row>
    <row r="21" spans="1:3" x14ac:dyDescent="0.2">
      <c r="A21" s="7"/>
      <c r="B21" s="7"/>
      <c r="C21" s="7"/>
    </row>
    <row r="22" spans="1:3" x14ac:dyDescent="0.2">
      <c r="A22" s="7"/>
      <c r="B22" s="7"/>
      <c r="C22" s="7"/>
    </row>
    <row r="23" spans="1:3" x14ac:dyDescent="0.2">
      <c r="A23" s="7"/>
      <c r="B23" s="7"/>
      <c r="C23" s="7"/>
    </row>
    <row r="24" spans="1:3" x14ac:dyDescent="0.2">
      <c r="A24" s="7"/>
      <c r="B24" s="7"/>
      <c r="C24" s="7"/>
    </row>
    <row r="25" spans="1:3" x14ac:dyDescent="0.2">
      <c r="A25" s="7"/>
      <c r="B25" s="7"/>
      <c r="C25" s="7"/>
    </row>
    <row r="26" spans="1:3" x14ac:dyDescent="0.2">
      <c r="A26" s="7"/>
      <c r="B26" s="7"/>
      <c r="C26" s="7"/>
    </row>
    <row r="27" spans="1:3" x14ac:dyDescent="0.2">
      <c r="A27" s="7"/>
      <c r="B27" s="7"/>
      <c r="C27" s="7"/>
    </row>
    <row r="28" spans="1:3" x14ac:dyDescent="0.2">
      <c r="A28" s="7"/>
      <c r="B28" s="7"/>
      <c r="C28" s="7"/>
    </row>
    <row r="29" spans="1:3" x14ac:dyDescent="0.2">
      <c r="A29" s="7"/>
      <c r="B29" s="7"/>
      <c r="C29" s="7"/>
    </row>
    <row r="30" spans="1:3" x14ac:dyDescent="0.2">
      <c r="A30" s="7"/>
      <c r="B30" s="7"/>
      <c r="C30" s="7"/>
    </row>
    <row r="31" spans="1:3" x14ac:dyDescent="0.2">
      <c r="A31" s="7"/>
      <c r="B31" s="7"/>
      <c r="C31" s="7"/>
    </row>
    <row r="32" spans="1:3" x14ac:dyDescent="0.2">
      <c r="A32" s="7"/>
      <c r="B32" s="7"/>
      <c r="C32" s="7"/>
    </row>
    <row r="33" spans="1:3" x14ac:dyDescent="0.2">
      <c r="A33" s="7"/>
      <c r="B33" s="7"/>
      <c r="C33" s="7"/>
    </row>
    <row r="34" spans="1:3" x14ac:dyDescent="0.2">
      <c r="A34" s="7"/>
      <c r="B34" s="7"/>
      <c r="C34" s="7"/>
    </row>
    <row r="35" spans="1:3" x14ac:dyDescent="0.2">
      <c r="A35" s="7"/>
      <c r="B35" s="7"/>
      <c r="C35" s="7"/>
    </row>
    <row r="36" spans="1:3" x14ac:dyDescent="0.2">
      <c r="A36" s="7"/>
      <c r="B36" s="7"/>
      <c r="C36" s="7"/>
    </row>
    <row r="37" spans="1:3" x14ac:dyDescent="0.2">
      <c r="A37" s="7"/>
      <c r="B37" s="7"/>
      <c r="C37" s="7"/>
    </row>
    <row r="38" spans="1:3" x14ac:dyDescent="0.2">
      <c r="A38" s="7"/>
      <c r="B38" s="7"/>
      <c r="C38" s="7"/>
    </row>
    <row r="39" spans="1:3" x14ac:dyDescent="0.2">
      <c r="A39" s="7"/>
      <c r="B39" s="7"/>
      <c r="C39" s="7"/>
    </row>
    <row r="40" spans="1:3" x14ac:dyDescent="0.2">
      <c r="A40" s="7"/>
      <c r="B40" s="7"/>
      <c r="C40" s="7"/>
    </row>
    <row r="41" spans="1:3" x14ac:dyDescent="0.2">
      <c r="A41" s="7"/>
      <c r="B41" s="7"/>
      <c r="C41" s="7"/>
    </row>
    <row r="42" spans="1:3" x14ac:dyDescent="0.2">
      <c r="A42" s="105"/>
      <c r="B42" s="105"/>
      <c r="C42" s="105"/>
    </row>
    <row r="43" spans="1:3" x14ac:dyDescent="0.2">
      <c r="A43" s="11"/>
      <c r="B43" s="11"/>
      <c r="C43" s="11"/>
    </row>
    <row r="44" spans="1:3" x14ac:dyDescent="0.2">
      <c r="A44" s="11"/>
      <c r="B44" s="11"/>
      <c r="C44" s="11"/>
    </row>
    <row r="45" spans="1:3" x14ac:dyDescent="0.2">
      <c r="A45" s="11"/>
      <c r="B45" s="11"/>
      <c r="C45" s="11"/>
    </row>
    <row r="46" spans="1:3" x14ac:dyDescent="0.2">
      <c r="A46" s="11"/>
      <c r="B46" s="11"/>
      <c r="C46" s="11"/>
    </row>
    <row r="47" spans="1:3" x14ac:dyDescent="0.2">
      <c r="A47" s="11"/>
      <c r="B47" s="11"/>
      <c r="C47" s="11"/>
    </row>
    <row r="48" spans="1:3" x14ac:dyDescent="0.2">
      <c r="A48" s="11"/>
      <c r="B48" s="11"/>
      <c r="C48" s="11"/>
    </row>
    <row r="49" spans="1:3" x14ac:dyDescent="0.2">
      <c r="A49" s="11"/>
      <c r="B49" s="11"/>
      <c r="C49" s="11"/>
    </row>
    <row r="50" spans="1:3" x14ac:dyDescent="0.2">
      <c r="A50" s="11"/>
      <c r="B50" s="11"/>
      <c r="C50" s="11"/>
    </row>
    <row r="51" spans="1:3" x14ac:dyDescent="0.2">
      <c r="A51" s="11"/>
      <c r="B51" s="11"/>
      <c r="C51" s="11"/>
    </row>
    <row r="52" spans="1:3" x14ac:dyDescent="0.2">
      <c r="A52" s="11"/>
      <c r="B52" s="11"/>
      <c r="C52" s="11"/>
    </row>
    <row r="53" spans="1:3" x14ac:dyDescent="0.2">
      <c r="A53" s="11"/>
      <c r="B53" s="11"/>
      <c r="C53" s="11"/>
    </row>
    <row r="54" spans="1:3" x14ac:dyDescent="0.2">
      <c r="A54" s="11"/>
      <c r="B54" s="11"/>
      <c r="C54" s="11"/>
    </row>
    <row r="55" spans="1:3" x14ac:dyDescent="0.2">
      <c r="A55" s="11"/>
      <c r="B55" s="11"/>
      <c r="C55" s="11"/>
    </row>
    <row r="56" spans="1:3" x14ac:dyDescent="0.2">
      <c r="A56" s="11"/>
      <c r="B56" s="11"/>
      <c r="C56" s="11"/>
    </row>
    <row r="57" spans="1:3" x14ac:dyDescent="0.2">
      <c r="A57" s="11"/>
      <c r="B57" s="11"/>
      <c r="C57" s="11"/>
    </row>
    <row r="58" spans="1:3" x14ac:dyDescent="0.2">
      <c r="A58" s="11"/>
      <c r="B58" s="11"/>
      <c r="C58" s="11"/>
    </row>
    <row r="59" spans="1:3" x14ac:dyDescent="0.2">
      <c r="A59" s="11"/>
      <c r="B59" s="11"/>
      <c r="C59" s="11"/>
    </row>
    <row r="60" spans="1:3" x14ac:dyDescent="0.2">
      <c r="A60" s="11"/>
      <c r="B60" s="11"/>
      <c r="C60" s="11"/>
    </row>
    <row r="61" spans="1:3" x14ac:dyDescent="0.2">
      <c r="A61" s="11"/>
      <c r="B61" s="11"/>
      <c r="C61" s="11"/>
    </row>
    <row r="62" spans="1:3" x14ac:dyDescent="0.2">
      <c r="A62" s="11"/>
      <c r="B62" s="11"/>
      <c r="C62" s="11"/>
    </row>
    <row r="63" spans="1:3" x14ac:dyDescent="0.2">
      <c r="A63" s="11"/>
      <c r="B63" s="11"/>
      <c r="C63" s="11"/>
    </row>
    <row r="64" spans="1:3" x14ac:dyDescent="0.2">
      <c r="A64" s="11"/>
      <c r="B64" s="11"/>
      <c r="C64" s="11"/>
    </row>
    <row r="65" spans="1:3" x14ac:dyDescent="0.2">
      <c r="A65" s="11"/>
      <c r="B65" s="11"/>
      <c r="C65" s="11"/>
    </row>
    <row r="66" spans="1:3" x14ac:dyDescent="0.2">
      <c r="A66" s="11"/>
      <c r="B66" s="11"/>
      <c r="C66" s="11"/>
    </row>
    <row r="67" spans="1:3" x14ac:dyDescent="0.2">
      <c r="A67" s="11"/>
      <c r="B67" s="11"/>
      <c r="C67" s="11"/>
    </row>
    <row r="68" spans="1:3" x14ac:dyDescent="0.2">
      <c r="A68" s="11"/>
      <c r="B68" s="11"/>
      <c r="C68" s="11"/>
    </row>
    <row r="69" spans="1:3" x14ac:dyDescent="0.2">
      <c r="A69" s="11"/>
      <c r="B69" s="11"/>
      <c r="C69" s="11"/>
    </row>
    <row r="70" spans="1:3" x14ac:dyDescent="0.2">
      <c r="A70" s="11"/>
      <c r="B70" s="11"/>
      <c r="C70" s="11"/>
    </row>
    <row r="71" spans="1:3" x14ac:dyDescent="0.2">
      <c r="A71" s="11"/>
      <c r="B71" s="11"/>
      <c r="C71" s="11"/>
    </row>
    <row r="72" spans="1:3" x14ac:dyDescent="0.2">
      <c r="A72" s="11"/>
      <c r="B72" s="11"/>
      <c r="C72" s="11"/>
    </row>
    <row r="73" spans="1:3" x14ac:dyDescent="0.2">
      <c r="A73" s="11"/>
      <c r="B73" s="11"/>
      <c r="C73" s="11"/>
    </row>
    <row r="74" spans="1:3" x14ac:dyDescent="0.2">
      <c r="A74" s="11"/>
      <c r="B74" s="11"/>
      <c r="C74" s="11"/>
    </row>
    <row r="75" spans="1:3" x14ac:dyDescent="0.2">
      <c r="A75" s="11"/>
      <c r="B75" s="11"/>
      <c r="C75" s="11"/>
    </row>
    <row r="76" spans="1:3" x14ac:dyDescent="0.2">
      <c r="A76" s="11"/>
      <c r="B76" s="11"/>
      <c r="C76" s="11"/>
    </row>
    <row r="77" spans="1:3" x14ac:dyDescent="0.2">
      <c r="A77" s="11"/>
      <c r="B77" s="11"/>
      <c r="C77" s="11"/>
    </row>
    <row r="78" spans="1:3" x14ac:dyDescent="0.2">
      <c r="A78" s="11"/>
      <c r="B78" s="11"/>
      <c r="C78" s="11"/>
    </row>
    <row r="79" spans="1:3" x14ac:dyDescent="0.2">
      <c r="A79" s="11"/>
      <c r="B79" s="11"/>
      <c r="C79" s="11"/>
    </row>
    <row r="80" spans="1:3" x14ac:dyDescent="0.2">
      <c r="A80" s="11"/>
      <c r="B80" s="11"/>
      <c r="C80" s="11"/>
    </row>
    <row r="81" spans="1:3" x14ac:dyDescent="0.2">
      <c r="A81" s="11"/>
      <c r="B81" s="11"/>
      <c r="C81" s="11"/>
    </row>
    <row r="82" spans="1:3" x14ac:dyDescent="0.2">
      <c r="A82" s="11"/>
      <c r="B82" s="11"/>
      <c r="C82" s="11"/>
    </row>
    <row r="83" spans="1:3" x14ac:dyDescent="0.2">
      <c r="A83" s="11"/>
      <c r="B83" s="11"/>
      <c r="C83" s="11"/>
    </row>
    <row r="84" spans="1:3" x14ac:dyDescent="0.2">
      <c r="A84" s="11"/>
      <c r="B84" s="11"/>
      <c r="C84" s="11"/>
    </row>
    <row r="85" spans="1:3" x14ac:dyDescent="0.2">
      <c r="A85" s="11"/>
      <c r="B85" s="11"/>
      <c r="C85" s="11"/>
    </row>
    <row r="86" spans="1:3" x14ac:dyDescent="0.2">
      <c r="A86" s="11"/>
      <c r="B86" s="11"/>
      <c r="C86" s="11"/>
    </row>
    <row r="87" spans="1:3" x14ac:dyDescent="0.2">
      <c r="A87" s="11"/>
      <c r="B87" s="11"/>
      <c r="C87" s="11"/>
    </row>
    <row r="88" spans="1:3" x14ac:dyDescent="0.2">
      <c r="A88" s="11"/>
      <c r="B88" s="11"/>
      <c r="C88" s="11"/>
    </row>
    <row r="89" spans="1:3" x14ac:dyDescent="0.2">
      <c r="A89" s="11"/>
      <c r="B89" s="11"/>
      <c r="C89" s="11"/>
    </row>
    <row r="90" spans="1:3" x14ac:dyDescent="0.2">
      <c r="A90" s="11"/>
      <c r="B90" s="11"/>
      <c r="C90" s="11"/>
    </row>
    <row r="91" spans="1:3" x14ac:dyDescent="0.2">
      <c r="A91" s="11"/>
      <c r="B91" s="11"/>
      <c r="C91" s="11"/>
    </row>
    <row r="92" spans="1:3" x14ac:dyDescent="0.2">
      <c r="A92" s="11"/>
      <c r="B92" s="11"/>
      <c r="C92" s="11"/>
    </row>
    <row r="93" spans="1:3" x14ac:dyDescent="0.2">
      <c r="A93" s="11"/>
      <c r="B93" s="11"/>
      <c r="C93" s="11"/>
    </row>
    <row r="94" spans="1:3" x14ac:dyDescent="0.2">
      <c r="A94" s="11"/>
      <c r="B94" s="11"/>
      <c r="C94" s="11"/>
    </row>
    <row r="95" spans="1:3" x14ac:dyDescent="0.2">
      <c r="A95" s="11"/>
      <c r="B95" s="11"/>
      <c r="C95" s="11"/>
    </row>
    <row r="96" spans="1:3" x14ac:dyDescent="0.2">
      <c r="A96" s="11"/>
      <c r="B96" s="11"/>
      <c r="C96" s="11"/>
    </row>
    <row r="97" spans="1:3" x14ac:dyDescent="0.2">
      <c r="A97" s="11"/>
      <c r="B97" s="11"/>
      <c r="C97" s="11"/>
    </row>
    <row r="98" spans="1:3" x14ac:dyDescent="0.2">
      <c r="A98" s="11"/>
      <c r="B98" s="11"/>
      <c r="C98" s="11"/>
    </row>
    <row r="99" spans="1:3" x14ac:dyDescent="0.2">
      <c r="A99" s="11"/>
      <c r="B99" s="11"/>
      <c r="C99" s="11"/>
    </row>
    <row r="100" spans="1:3" x14ac:dyDescent="0.2">
      <c r="A100" s="11"/>
      <c r="B100" s="11"/>
      <c r="C100" s="11"/>
    </row>
    <row r="101" spans="1:3" x14ac:dyDescent="0.2">
      <c r="A101" s="11"/>
      <c r="B101" s="11"/>
      <c r="C101" s="11"/>
    </row>
    <row r="102" spans="1:3" x14ac:dyDescent="0.2">
      <c r="A102" s="11"/>
      <c r="B102" s="11"/>
      <c r="C102" s="11"/>
    </row>
    <row r="103" spans="1:3" x14ac:dyDescent="0.2">
      <c r="A103" s="11"/>
      <c r="B103" s="11"/>
      <c r="C103" s="11"/>
    </row>
    <row r="104" spans="1:3" x14ac:dyDescent="0.2">
      <c r="A104" s="11"/>
      <c r="B104" s="11"/>
      <c r="C104" s="11"/>
    </row>
    <row r="105" spans="1:3" x14ac:dyDescent="0.2">
      <c r="A105" s="11"/>
      <c r="B105" s="11"/>
      <c r="C105" s="11"/>
    </row>
    <row r="106" spans="1:3" x14ac:dyDescent="0.2">
      <c r="A106" s="11"/>
      <c r="B106" s="11"/>
      <c r="C106" s="11"/>
    </row>
    <row r="107" spans="1:3" x14ac:dyDescent="0.2">
      <c r="A107" s="11"/>
      <c r="B107" s="11"/>
      <c r="C107" s="11"/>
    </row>
    <row r="108" spans="1:3" x14ac:dyDescent="0.2">
      <c r="A108" s="11"/>
      <c r="B108" s="11"/>
      <c r="C108" s="11"/>
    </row>
    <row r="109" spans="1:3" x14ac:dyDescent="0.2">
      <c r="A109" s="11"/>
      <c r="B109" s="11"/>
      <c r="C109" s="11"/>
    </row>
    <row r="110" spans="1:3" x14ac:dyDescent="0.2">
      <c r="A110" s="11"/>
      <c r="B110" s="11"/>
      <c r="C110" s="11"/>
    </row>
    <row r="111" spans="1:3" x14ac:dyDescent="0.2">
      <c r="A111" s="11"/>
      <c r="B111" s="11"/>
      <c r="C111" s="11"/>
    </row>
    <row r="112" spans="1:3" x14ac:dyDescent="0.2">
      <c r="A112" s="11"/>
      <c r="B112" s="11"/>
      <c r="C112" s="11"/>
    </row>
    <row r="113" spans="1:3" x14ac:dyDescent="0.2">
      <c r="A113" s="11"/>
      <c r="B113" s="11"/>
      <c r="C113" s="11"/>
    </row>
    <row r="114" spans="1:3" x14ac:dyDescent="0.2">
      <c r="A114" s="11"/>
      <c r="B114" s="11"/>
      <c r="C114" s="11"/>
    </row>
    <row r="115" spans="1:3" x14ac:dyDescent="0.2">
      <c r="A115" s="11"/>
      <c r="B115" s="11"/>
      <c r="C115" s="11"/>
    </row>
    <row r="116" spans="1:3" x14ac:dyDescent="0.2">
      <c r="A116" s="11"/>
      <c r="B116" s="11"/>
      <c r="C116" s="11"/>
    </row>
    <row r="117" spans="1:3" x14ac:dyDescent="0.2">
      <c r="A117" s="11"/>
      <c r="B117" s="11"/>
      <c r="C117" s="11"/>
    </row>
    <row r="118" spans="1:3" x14ac:dyDescent="0.2">
      <c r="A118" s="11"/>
      <c r="B118" s="11"/>
      <c r="C118" s="11"/>
    </row>
    <row r="119" spans="1:3" x14ac:dyDescent="0.2">
      <c r="A119" s="11"/>
      <c r="B119" s="11"/>
      <c r="C119" s="11"/>
    </row>
    <row r="120" spans="1:3" x14ac:dyDescent="0.2">
      <c r="A120" s="11"/>
      <c r="B120" s="11"/>
      <c r="C120" s="11"/>
    </row>
    <row r="121" spans="1:3" x14ac:dyDescent="0.2">
      <c r="A121" s="11"/>
      <c r="B121" s="11"/>
      <c r="C121" s="11"/>
    </row>
    <row r="122" spans="1:3" x14ac:dyDescent="0.2">
      <c r="A122" s="11"/>
      <c r="B122" s="11"/>
      <c r="C122" s="11"/>
    </row>
    <row r="123" spans="1:3" x14ac:dyDescent="0.2">
      <c r="A123" s="11"/>
      <c r="B123" s="11"/>
      <c r="C123" s="11"/>
    </row>
    <row r="124" spans="1:3" x14ac:dyDescent="0.2">
      <c r="A124" s="11"/>
      <c r="B124" s="11"/>
      <c r="C124" s="11"/>
    </row>
    <row r="125" spans="1:3" x14ac:dyDescent="0.2">
      <c r="A125" s="11"/>
      <c r="B125" s="11"/>
      <c r="C125" s="11"/>
    </row>
    <row r="126" spans="1:3" x14ac:dyDescent="0.2">
      <c r="A126" s="11"/>
      <c r="B126" s="11"/>
      <c r="C126" s="11"/>
    </row>
    <row r="127" spans="1:3" x14ac:dyDescent="0.2">
      <c r="A127" s="11"/>
      <c r="B127" s="11"/>
      <c r="C127" s="11"/>
    </row>
    <row r="128" spans="1:3" x14ac:dyDescent="0.2">
      <c r="A128" s="11"/>
      <c r="B128" s="11"/>
      <c r="C128" s="11"/>
    </row>
    <row r="129" spans="1:3" x14ac:dyDescent="0.2">
      <c r="A129" s="11"/>
      <c r="B129" s="11"/>
      <c r="C129" s="11"/>
    </row>
    <row r="130" spans="1:3" x14ac:dyDescent="0.2">
      <c r="A130" s="11"/>
      <c r="B130" s="11"/>
      <c r="C130" s="11"/>
    </row>
    <row r="131" spans="1:3" x14ac:dyDescent="0.2">
      <c r="A131" s="11"/>
      <c r="B131" s="11"/>
      <c r="C131" s="11"/>
    </row>
    <row r="132" spans="1:3" x14ac:dyDescent="0.2">
      <c r="A132" s="11"/>
      <c r="B132" s="11"/>
      <c r="C132" s="11"/>
    </row>
    <row r="133" spans="1:3" x14ac:dyDescent="0.2">
      <c r="A133" s="11"/>
      <c r="B133" s="11"/>
      <c r="C133" s="11"/>
    </row>
    <row r="134" spans="1:3" x14ac:dyDescent="0.2">
      <c r="A134" s="11"/>
      <c r="B134" s="11"/>
      <c r="C134" s="11"/>
    </row>
    <row r="135" spans="1:3" x14ac:dyDescent="0.2">
      <c r="A135" s="11"/>
      <c r="B135" s="11"/>
      <c r="C135" s="11"/>
    </row>
    <row r="136" spans="1:3" x14ac:dyDescent="0.2">
      <c r="A136" s="11"/>
      <c r="B136" s="11"/>
      <c r="C136" s="11"/>
    </row>
    <row r="137" spans="1:3" x14ac:dyDescent="0.2">
      <c r="A137" s="11"/>
      <c r="B137" s="11"/>
      <c r="C137" s="11"/>
    </row>
    <row r="138" spans="1:3" x14ac:dyDescent="0.2">
      <c r="A138" s="11"/>
      <c r="B138" s="11"/>
      <c r="C138" s="11"/>
    </row>
    <row r="139" spans="1:3" x14ac:dyDescent="0.2">
      <c r="A139" s="11"/>
      <c r="B139" s="11"/>
      <c r="C139" s="11"/>
    </row>
    <row r="140" spans="1:3" x14ac:dyDescent="0.2">
      <c r="A140" s="11"/>
      <c r="B140" s="11"/>
      <c r="C140" s="11"/>
    </row>
    <row r="141" spans="1:3" x14ac:dyDescent="0.2">
      <c r="A141" s="11"/>
      <c r="B141" s="11"/>
      <c r="C141" s="11"/>
    </row>
    <row r="142" spans="1:3" x14ac:dyDescent="0.2">
      <c r="A142" s="11"/>
      <c r="B142" s="11"/>
      <c r="C142" s="11"/>
    </row>
    <row r="143" spans="1:3" x14ac:dyDescent="0.2">
      <c r="A143" s="11"/>
      <c r="B143" s="11"/>
      <c r="C143" s="11"/>
    </row>
    <row r="144" spans="1:3" x14ac:dyDescent="0.2">
      <c r="A144" s="11"/>
      <c r="B144" s="11"/>
      <c r="C144" s="11"/>
    </row>
    <row r="145" spans="1:3" x14ac:dyDescent="0.2">
      <c r="A145" s="11"/>
      <c r="B145" s="11"/>
      <c r="C145" s="11"/>
    </row>
    <row r="146" spans="1:3" x14ac:dyDescent="0.2">
      <c r="A146" s="11"/>
      <c r="B146" s="11"/>
      <c r="C146" s="11"/>
    </row>
    <row r="147" spans="1:3" x14ac:dyDescent="0.2">
      <c r="A147" s="11"/>
      <c r="B147" s="11"/>
      <c r="C147" s="11"/>
    </row>
    <row r="148" spans="1:3" x14ac:dyDescent="0.2">
      <c r="A148" s="11"/>
      <c r="B148" s="11"/>
      <c r="C148" s="11"/>
    </row>
    <row r="149" spans="1:3" x14ac:dyDescent="0.2">
      <c r="A149" s="11"/>
      <c r="B149" s="11"/>
      <c r="C149" s="11"/>
    </row>
    <row r="150" spans="1:3" x14ac:dyDescent="0.2">
      <c r="A150" s="11"/>
      <c r="B150" s="11"/>
      <c r="C150" s="11"/>
    </row>
    <row r="151" spans="1:3" x14ac:dyDescent="0.2">
      <c r="A151" s="11"/>
      <c r="B151" s="11"/>
      <c r="C151" s="11"/>
    </row>
    <row r="152" spans="1:3" x14ac:dyDescent="0.2">
      <c r="A152" s="11"/>
      <c r="B152" s="11"/>
      <c r="C152" s="11"/>
    </row>
    <row r="153" spans="1:3" x14ac:dyDescent="0.2">
      <c r="A153" s="11"/>
      <c r="B153" s="11"/>
      <c r="C153" s="11"/>
    </row>
    <row r="154" spans="1:3" x14ac:dyDescent="0.2">
      <c r="A154" s="11"/>
      <c r="B154" s="11"/>
      <c r="C154" s="11"/>
    </row>
    <row r="155" spans="1:3" x14ac:dyDescent="0.2">
      <c r="A155" s="11"/>
      <c r="B155" s="11"/>
      <c r="C155" s="11"/>
    </row>
    <row r="156" spans="1:3" x14ac:dyDescent="0.2">
      <c r="A156" s="11"/>
      <c r="B156" s="11"/>
      <c r="C156" s="11"/>
    </row>
    <row r="157" spans="1:3" x14ac:dyDescent="0.2">
      <c r="A157" s="11"/>
      <c r="B157" s="11"/>
      <c r="C157" s="11"/>
    </row>
    <row r="158" spans="1:3" x14ac:dyDescent="0.2">
      <c r="A158" s="11"/>
      <c r="B158" s="11"/>
      <c r="C158" s="11"/>
    </row>
    <row r="159" spans="1:3" x14ac:dyDescent="0.2">
      <c r="A159" s="11"/>
      <c r="B159" s="11"/>
      <c r="C159" s="11"/>
    </row>
    <row r="160" spans="1:3" x14ac:dyDescent="0.2">
      <c r="A160" s="11"/>
      <c r="B160" s="11"/>
      <c r="C160" s="11"/>
    </row>
    <row r="161" spans="1:3" x14ac:dyDescent="0.2">
      <c r="A161" s="11"/>
      <c r="B161" s="11"/>
      <c r="C161" s="11"/>
    </row>
    <row r="162" spans="1:3" x14ac:dyDescent="0.2">
      <c r="A162" s="11"/>
      <c r="B162" s="11"/>
      <c r="C162" s="11"/>
    </row>
    <row r="163" spans="1:3" x14ac:dyDescent="0.2">
      <c r="A163" s="11"/>
      <c r="B163" s="11"/>
      <c r="C163" s="11"/>
    </row>
    <row r="164" spans="1:3" x14ac:dyDescent="0.2">
      <c r="A164" s="11"/>
      <c r="B164" s="11"/>
      <c r="C164" s="11"/>
    </row>
    <row r="165" spans="1:3" x14ac:dyDescent="0.2">
      <c r="A165" s="11"/>
      <c r="B165" s="11"/>
      <c r="C165" s="11"/>
    </row>
    <row r="166" spans="1:3" x14ac:dyDescent="0.2">
      <c r="A166" s="11"/>
      <c r="B166" s="11"/>
      <c r="C166" s="11"/>
    </row>
    <row r="167" spans="1:3" x14ac:dyDescent="0.2">
      <c r="A167" s="11"/>
      <c r="B167" s="11"/>
      <c r="C167" s="11"/>
    </row>
    <row r="168" spans="1:3" x14ac:dyDescent="0.2">
      <c r="A168" s="11"/>
      <c r="B168" s="11"/>
      <c r="C168" s="11"/>
    </row>
    <row r="169" spans="1:3" x14ac:dyDescent="0.2">
      <c r="A169" s="11"/>
      <c r="B169" s="11"/>
      <c r="C169" s="11"/>
    </row>
    <row r="170" spans="1:3" x14ac:dyDescent="0.2">
      <c r="A170" s="11"/>
      <c r="B170" s="11"/>
      <c r="C170" s="11"/>
    </row>
    <row r="171" spans="1:3" x14ac:dyDescent="0.2">
      <c r="A171" s="11"/>
      <c r="B171" s="11"/>
      <c r="C171" s="11"/>
    </row>
    <row r="172" spans="1:3" x14ac:dyDescent="0.2">
      <c r="A172" s="11"/>
      <c r="B172" s="11"/>
      <c r="C172" s="11"/>
    </row>
    <row r="173" spans="1:3" x14ac:dyDescent="0.2">
      <c r="A173" s="11"/>
      <c r="B173" s="11"/>
      <c r="C173" s="11"/>
    </row>
    <row r="174" spans="1:3" x14ac:dyDescent="0.2">
      <c r="A174" s="11"/>
      <c r="B174" s="11"/>
      <c r="C174" s="11"/>
    </row>
    <row r="175" spans="1:3" x14ac:dyDescent="0.2">
      <c r="A175" s="11"/>
      <c r="B175" s="11"/>
      <c r="C175" s="11"/>
    </row>
    <row r="176" spans="1:3" x14ac:dyDescent="0.2">
      <c r="A176" s="11"/>
      <c r="B176" s="11"/>
      <c r="C176" s="11"/>
    </row>
    <row r="177" spans="1:3" x14ac:dyDescent="0.2">
      <c r="A177" s="11"/>
      <c r="B177" s="11"/>
      <c r="C177" s="11"/>
    </row>
    <row r="178" spans="1:3" x14ac:dyDescent="0.2">
      <c r="A178" s="11"/>
      <c r="B178" s="11"/>
      <c r="C178" s="11"/>
    </row>
    <row r="179" spans="1:3" x14ac:dyDescent="0.2">
      <c r="A179" s="11"/>
      <c r="B179" s="11"/>
      <c r="C179" s="11"/>
    </row>
    <row r="180" spans="1:3" x14ac:dyDescent="0.2">
      <c r="A180" s="11"/>
      <c r="B180" s="11"/>
      <c r="C180" s="11"/>
    </row>
    <row r="181" spans="1:3" x14ac:dyDescent="0.2">
      <c r="A181" s="11"/>
      <c r="B181" s="11"/>
      <c r="C181" s="11"/>
    </row>
    <row r="182" spans="1:3" x14ac:dyDescent="0.2">
      <c r="A182" s="11"/>
      <c r="B182" s="11"/>
      <c r="C182" s="11"/>
    </row>
    <row r="183" spans="1:3" x14ac:dyDescent="0.2">
      <c r="A183" s="11"/>
      <c r="B183" s="11"/>
      <c r="C183" s="11"/>
    </row>
    <row r="184" spans="1:3" x14ac:dyDescent="0.2">
      <c r="A184" s="11"/>
      <c r="B184" s="11"/>
      <c r="C184" s="11"/>
    </row>
    <row r="185" spans="1:3" x14ac:dyDescent="0.2">
      <c r="A185" s="11"/>
      <c r="B185" s="11"/>
      <c r="C185" s="11"/>
    </row>
    <row r="186" spans="1:3" x14ac:dyDescent="0.2">
      <c r="A186" s="11"/>
      <c r="B186" s="11"/>
      <c r="C186" s="11"/>
    </row>
    <row r="187" spans="1:3" x14ac:dyDescent="0.2">
      <c r="A187" s="11"/>
      <c r="B187" s="11"/>
      <c r="C187" s="11"/>
    </row>
    <row r="188" spans="1:3" x14ac:dyDescent="0.2">
      <c r="A188" s="11"/>
      <c r="B188" s="11"/>
      <c r="C188" s="11"/>
    </row>
    <row r="189" spans="1:3" x14ac:dyDescent="0.2">
      <c r="A189" s="11"/>
      <c r="B189" s="11"/>
      <c r="C189" s="11"/>
    </row>
    <row r="190" spans="1:3" x14ac:dyDescent="0.2">
      <c r="A190" s="11"/>
      <c r="B190" s="11"/>
      <c r="C190" s="11"/>
    </row>
    <row r="191" spans="1:3" x14ac:dyDescent="0.2">
      <c r="A191" s="11"/>
      <c r="B191" s="11"/>
      <c r="C191" s="11"/>
    </row>
    <row r="192" spans="1:3" x14ac:dyDescent="0.2">
      <c r="A192" s="11"/>
      <c r="B192" s="11"/>
      <c r="C192" s="11"/>
    </row>
    <row r="193" spans="1:3" x14ac:dyDescent="0.2">
      <c r="A193" s="11"/>
      <c r="B193" s="11"/>
      <c r="C193" s="11"/>
    </row>
    <row r="194" spans="1:3" x14ac:dyDescent="0.2">
      <c r="A194" s="11"/>
      <c r="B194" s="11"/>
      <c r="C194" s="11"/>
    </row>
    <row r="195" spans="1:3" x14ac:dyDescent="0.2">
      <c r="A195" s="11"/>
      <c r="B195" s="11"/>
      <c r="C195" s="11"/>
    </row>
    <row r="196" spans="1:3" x14ac:dyDescent="0.2">
      <c r="A196" s="11"/>
      <c r="B196" s="11"/>
      <c r="C196" s="11"/>
    </row>
    <row r="197" spans="1:3" x14ac:dyDescent="0.2">
      <c r="A197" s="11"/>
      <c r="B197" s="11"/>
      <c r="C197" s="11"/>
    </row>
    <row r="198" spans="1:3" x14ac:dyDescent="0.2">
      <c r="A198" s="11"/>
      <c r="B198" s="11"/>
      <c r="C198" s="11"/>
    </row>
    <row r="199" spans="1:3" x14ac:dyDescent="0.2">
      <c r="A199" s="11"/>
      <c r="B199" s="11"/>
      <c r="C199" s="11"/>
    </row>
    <row r="200" spans="1:3" x14ac:dyDescent="0.2">
      <c r="A200" s="11"/>
      <c r="B200" s="11"/>
      <c r="C200" s="11"/>
    </row>
    <row r="201" spans="1:3" x14ac:dyDescent="0.2">
      <c r="A201" s="11"/>
      <c r="B201" s="11"/>
      <c r="C201" s="11"/>
    </row>
    <row r="202" spans="1:3" x14ac:dyDescent="0.2">
      <c r="A202" s="11"/>
      <c r="B202" s="11"/>
      <c r="C202" s="11"/>
    </row>
    <row r="203" spans="1:3" x14ac:dyDescent="0.2">
      <c r="A203" s="11"/>
      <c r="B203" s="11"/>
      <c r="C203" s="11"/>
    </row>
    <row r="204" spans="1:3" x14ac:dyDescent="0.2">
      <c r="A204" s="11"/>
      <c r="B204" s="11"/>
      <c r="C204" s="11"/>
    </row>
    <row r="205" spans="1:3" x14ac:dyDescent="0.2">
      <c r="A205" s="11"/>
      <c r="B205" s="11"/>
      <c r="C205" s="11"/>
    </row>
    <row r="206" spans="1:3" x14ac:dyDescent="0.2">
      <c r="A206" s="11"/>
      <c r="B206" s="11"/>
      <c r="C206" s="11"/>
    </row>
    <row r="207" spans="1:3" x14ac:dyDescent="0.2">
      <c r="A207" s="11"/>
      <c r="B207" s="11"/>
      <c r="C207" s="11"/>
    </row>
    <row r="208" spans="1:3" x14ac:dyDescent="0.2">
      <c r="A208" s="11"/>
      <c r="B208" s="11"/>
      <c r="C208" s="11"/>
    </row>
    <row r="209" spans="1:3" x14ac:dyDescent="0.2">
      <c r="A209" s="11"/>
      <c r="B209" s="11"/>
      <c r="C209" s="11"/>
    </row>
    <row r="210" spans="1:3" x14ac:dyDescent="0.2">
      <c r="A210" s="11"/>
      <c r="B210" s="11"/>
      <c r="C210" s="11"/>
    </row>
    <row r="211" spans="1:3" x14ac:dyDescent="0.2">
      <c r="A211" s="11"/>
      <c r="B211" s="11"/>
      <c r="C211" s="11"/>
    </row>
    <row r="212" spans="1:3" x14ac:dyDescent="0.2">
      <c r="A212" s="11"/>
      <c r="B212" s="11"/>
      <c r="C212" s="11"/>
    </row>
    <row r="213" spans="1:3" x14ac:dyDescent="0.2">
      <c r="A213" s="11"/>
      <c r="B213" s="11"/>
      <c r="C213" s="11"/>
    </row>
    <row r="214" spans="1:3" x14ac:dyDescent="0.2">
      <c r="A214" s="11"/>
      <c r="B214" s="11"/>
      <c r="C214" s="11"/>
    </row>
    <row r="215" spans="1:3" x14ac:dyDescent="0.2">
      <c r="A215" s="11"/>
      <c r="B215" s="11"/>
      <c r="C215" s="11"/>
    </row>
    <row r="216" spans="1:3" x14ac:dyDescent="0.2">
      <c r="A216" s="11"/>
      <c r="B216" s="11"/>
      <c r="C216" s="11"/>
    </row>
    <row r="217" spans="1:3" x14ac:dyDescent="0.2">
      <c r="A217" s="11"/>
      <c r="B217" s="11"/>
      <c r="C217" s="11"/>
    </row>
    <row r="218" spans="1:3" x14ac:dyDescent="0.2">
      <c r="A218" s="11"/>
      <c r="B218" s="11"/>
      <c r="C218" s="11"/>
    </row>
    <row r="219" spans="1:3" x14ac:dyDescent="0.2">
      <c r="A219" s="11"/>
      <c r="B219" s="11"/>
      <c r="C219" s="11"/>
    </row>
    <row r="220" spans="1:3" x14ac:dyDescent="0.2">
      <c r="A220" s="11"/>
      <c r="B220" s="11"/>
      <c r="C220" s="11"/>
    </row>
    <row r="221" spans="1:3" x14ac:dyDescent="0.2">
      <c r="A221" s="11"/>
      <c r="B221" s="11"/>
      <c r="C221" s="11"/>
    </row>
    <row r="222" spans="1:3" x14ac:dyDescent="0.2">
      <c r="A222" s="11"/>
      <c r="B222" s="11"/>
      <c r="C222" s="11"/>
    </row>
    <row r="223" spans="1:3" x14ac:dyDescent="0.2">
      <c r="A223" s="11"/>
      <c r="B223" s="11"/>
      <c r="C223" s="11"/>
    </row>
    <row r="224" spans="1:3" x14ac:dyDescent="0.2">
      <c r="A224" s="11"/>
      <c r="B224" s="11"/>
      <c r="C224" s="11"/>
    </row>
    <row r="225" spans="1:3" x14ac:dyDescent="0.2">
      <c r="A225" s="11"/>
      <c r="B225" s="11"/>
      <c r="C225" s="11"/>
    </row>
    <row r="226" spans="1:3" x14ac:dyDescent="0.2">
      <c r="A226" s="11"/>
      <c r="B226" s="11"/>
      <c r="C226" s="11"/>
    </row>
    <row r="227" spans="1:3" x14ac:dyDescent="0.2">
      <c r="A227" s="11"/>
      <c r="B227" s="11"/>
      <c r="C227" s="11"/>
    </row>
    <row r="228" spans="1:3" x14ac:dyDescent="0.2">
      <c r="A228" s="11"/>
      <c r="B228" s="11"/>
      <c r="C228" s="11"/>
    </row>
    <row r="229" spans="1:3" x14ac:dyDescent="0.2">
      <c r="A229" s="11"/>
      <c r="B229" s="11"/>
      <c r="C229" s="11"/>
    </row>
    <row r="230" spans="1:3" x14ac:dyDescent="0.2">
      <c r="A230" s="11"/>
      <c r="B230" s="11"/>
      <c r="C230" s="11"/>
    </row>
    <row r="231" spans="1:3" x14ac:dyDescent="0.2">
      <c r="A231" s="11"/>
      <c r="B231" s="11"/>
      <c r="C231" s="11"/>
    </row>
    <row r="232" spans="1:3" x14ac:dyDescent="0.2">
      <c r="A232" s="11"/>
      <c r="B232" s="11"/>
      <c r="C232" s="11"/>
    </row>
    <row r="233" spans="1:3" x14ac:dyDescent="0.2">
      <c r="A233" s="11"/>
      <c r="B233" s="11"/>
      <c r="C233" s="11"/>
    </row>
    <row r="234" spans="1:3" x14ac:dyDescent="0.2">
      <c r="A234" s="11"/>
      <c r="B234" s="11"/>
      <c r="C234" s="11"/>
    </row>
    <row r="235" spans="1:3" x14ac:dyDescent="0.2">
      <c r="A235" s="11"/>
      <c r="B235" s="11"/>
      <c r="C235" s="11"/>
    </row>
    <row r="236" spans="1:3" x14ac:dyDescent="0.2">
      <c r="A236" s="11"/>
      <c r="B236" s="11"/>
      <c r="C236" s="11"/>
    </row>
    <row r="237" spans="1:3" x14ac:dyDescent="0.2">
      <c r="A237" s="11"/>
      <c r="B237" s="11"/>
      <c r="C237" s="11"/>
    </row>
    <row r="238" spans="1:3" x14ac:dyDescent="0.2">
      <c r="A238" s="11"/>
      <c r="B238" s="11"/>
      <c r="C238" s="11"/>
    </row>
    <row r="239" spans="1:3" x14ac:dyDescent="0.2">
      <c r="A239" s="11"/>
      <c r="B239" s="11"/>
      <c r="C239" s="11"/>
    </row>
    <row r="240" spans="1:3" x14ac:dyDescent="0.2">
      <c r="A240" s="11"/>
      <c r="B240" s="11"/>
      <c r="C240" s="11"/>
    </row>
    <row r="241" spans="1:3" x14ac:dyDescent="0.2">
      <c r="A241" s="11"/>
      <c r="B241" s="11"/>
      <c r="C241" s="11"/>
    </row>
    <row r="242" spans="1:3" x14ac:dyDescent="0.2">
      <c r="A242" s="11"/>
      <c r="B242" s="11"/>
      <c r="C242" s="11"/>
    </row>
    <row r="243" spans="1:3" x14ac:dyDescent="0.2">
      <c r="A243" s="11"/>
      <c r="B243" s="11"/>
      <c r="C243" s="11"/>
    </row>
    <row r="244" spans="1:3" x14ac:dyDescent="0.2">
      <c r="A244" s="11"/>
      <c r="B244" s="11"/>
      <c r="C244" s="11"/>
    </row>
    <row r="245" spans="1:3" x14ac:dyDescent="0.2">
      <c r="A245" s="11"/>
      <c r="B245" s="11"/>
      <c r="C245" s="11"/>
    </row>
    <row r="246" spans="1:3" x14ac:dyDescent="0.2">
      <c r="A246" s="11"/>
      <c r="B246" s="11"/>
      <c r="C246" s="11"/>
    </row>
    <row r="247" spans="1:3" x14ac:dyDescent="0.2">
      <c r="A247" s="11"/>
      <c r="B247" s="11"/>
      <c r="C247" s="11"/>
    </row>
    <row r="248" spans="1:3" x14ac:dyDescent="0.2">
      <c r="A248" s="11"/>
      <c r="B248" s="11"/>
      <c r="C248" s="11"/>
    </row>
    <row r="249" spans="1:3" x14ac:dyDescent="0.2">
      <c r="A249" s="11"/>
      <c r="B249" s="11"/>
      <c r="C249" s="11"/>
    </row>
    <row r="250" spans="1:3" x14ac:dyDescent="0.2">
      <c r="A250" s="11"/>
      <c r="B250" s="11"/>
      <c r="C250" s="11"/>
    </row>
    <row r="251" spans="1:3" x14ac:dyDescent="0.2">
      <c r="A251" s="11"/>
      <c r="B251" s="11"/>
      <c r="C251" s="11"/>
    </row>
    <row r="252" spans="1:3" x14ac:dyDescent="0.2">
      <c r="A252" s="11"/>
      <c r="B252" s="11"/>
      <c r="C252" s="11"/>
    </row>
    <row r="253" spans="1:3" x14ac:dyDescent="0.2">
      <c r="A253" s="11"/>
      <c r="B253" s="11"/>
      <c r="C253" s="11"/>
    </row>
    <row r="254" spans="1:3" x14ac:dyDescent="0.2">
      <c r="A254" s="11"/>
      <c r="B254" s="11"/>
      <c r="C254" s="11"/>
    </row>
    <row r="255" spans="1:3" x14ac:dyDescent="0.2">
      <c r="A255" s="11"/>
      <c r="B255" s="11"/>
      <c r="C255" s="11"/>
    </row>
    <row r="256" spans="1:3" x14ac:dyDescent="0.2">
      <c r="A256" s="11"/>
      <c r="B256" s="11"/>
      <c r="C256" s="11"/>
    </row>
    <row r="257" spans="1:3" x14ac:dyDescent="0.2">
      <c r="A257" s="11"/>
      <c r="B257" s="11"/>
      <c r="C257" s="11"/>
    </row>
    <row r="258" spans="1:3" x14ac:dyDescent="0.2">
      <c r="A258" s="11"/>
      <c r="B258" s="11"/>
      <c r="C258" s="11"/>
    </row>
    <row r="259" spans="1:3" x14ac:dyDescent="0.2">
      <c r="A259" s="11"/>
      <c r="B259" s="11"/>
      <c r="C259" s="11"/>
    </row>
    <row r="260" spans="1:3" x14ac:dyDescent="0.2">
      <c r="A260" s="11"/>
      <c r="B260" s="11"/>
      <c r="C260" s="11"/>
    </row>
    <row r="261" spans="1:3" x14ac:dyDescent="0.2">
      <c r="A261" s="11"/>
      <c r="B261" s="11"/>
      <c r="C261" s="11"/>
    </row>
    <row r="262" spans="1:3" x14ac:dyDescent="0.2">
      <c r="A262" s="11"/>
      <c r="B262" s="11"/>
      <c r="C262" s="11"/>
    </row>
    <row r="263" spans="1:3" x14ac:dyDescent="0.2">
      <c r="A263" s="11"/>
      <c r="B263" s="11"/>
      <c r="C263" s="11"/>
    </row>
    <row r="264" spans="1:3" x14ac:dyDescent="0.2">
      <c r="A264" s="11"/>
      <c r="B264" s="11"/>
      <c r="C264" s="11"/>
    </row>
    <row r="265" spans="1:3" x14ac:dyDescent="0.2">
      <c r="A265" s="11"/>
      <c r="B265" s="11"/>
      <c r="C265" s="11"/>
    </row>
    <row r="266" spans="1:3" x14ac:dyDescent="0.2">
      <c r="A266" s="11"/>
      <c r="B266" s="11"/>
      <c r="C266" s="11"/>
    </row>
    <row r="267" spans="1:3" x14ac:dyDescent="0.2">
      <c r="A267" s="11"/>
      <c r="B267" s="11"/>
      <c r="C267" s="11"/>
    </row>
    <row r="268" spans="1:3" x14ac:dyDescent="0.2">
      <c r="A268" s="11"/>
      <c r="B268" s="11"/>
      <c r="C268" s="11"/>
    </row>
    <row r="269" spans="1:3" x14ac:dyDescent="0.2">
      <c r="A269" s="11"/>
      <c r="B269" s="11"/>
      <c r="C269" s="11"/>
    </row>
    <row r="270" spans="1:3" x14ac:dyDescent="0.2">
      <c r="A270" s="11"/>
      <c r="B270" s="11"/>
      <c r="C270" s="11"/>
    </row>
    <row r="271" spans="1:3" x14ac:dyDescent="0.2">
      <c r="A271" s="11"/>
      <c r="B271" s="11"/>
      <c r="C271" s="11"/>
    </row>
    <row r="272" spans="1:3" x14ac:dyDescent="0.2">
      <c r="A272" s="11"/>
      <c r="B272" s="11"/>
      <c r="C272" s="11"/>
    </row>
    <row r="273" spans="1:3" x14ac:dyDescent="0.2">
      <c r="A273" s="11"/>
      <c r="B273" s="11"/>
      <c r="C273" s="11"/>
    </row>
    <row r="274" spans="1:3" x14ac:dyDescent="0.2">
      <c r="A274" s="11"/>
      <c r="B274" s="11"/>
      <c r="C274" s="11"/>
    </row>
    <row r="275" spans="1:3" x14ac:dyDescent="0.2">
      <c r="A275" s="11"/>
      <c r="B275" s="11"/>
      <c r="C275" s="11"/>
    </row>
    <row r="276" spans="1:3" x14ac:dyDescent="0.2">
      <c r="A276" s="11"/>
      <c r="B276" s="11"/>
      <c r="C276" s="11"/>
    </row>
    <row r="277" spans="1:3" x14ac:dyDescent="0.2">
      <c r="A277" s="11"/>
      <c r="B277" s="11"/>
      <c r="C277" s="11"/>
    </row>
    <row r="278" spans="1:3" x14ac:dyDescent="0.2">
      <c r="A278" s="11"/>
      <c r="B278" s="11"/>
      <c r="C278" s="11"/>
    </row>
    <row r="279" spans="1:3" x14ac:dyDescent="0.2">
      <c r="A279" s="11"/>
      <c r="B279" s="11"/>
      <c r="C279" s="11"/>
    </row>
    <row r="280" spans="1:3" x14ac:dyDescent="0.2">
      <c r="A280" s="11"/>
      <c r="B280" s="11"/>
      <c r="C280" s="11"/>
    </row>
    <row r="281" spans="1:3" x14ac:dyDescent="0.2">
      <c r="A281" s="11"/>
      <c r="B281" s="11"/>
      <c r="C281" s="11"/>
    </row>
    <row r="282" spans="1:3" x14ac:dyDescent="0.2">
      <c r="A282" s="11"/>
      <c r="B282" s="11"/>
      <c r="C282" s="11"/>
    </row>
    <row r="283" spans="1:3" x14ac:dyDescent="0.2">
      <c r="A283" s="11"/>
      <c r="B283" s="11"/>
      <c r="C283" s="11"/>
    </row>
    <row r="284" spans="1:3" x14ac:dyDescent="0.2">
      <c r="A284" s="11"/>
      <c r="B284" s="11"/>
      <c r="C284" s="11"/>
    </row>
    <row r="285" spans="1:3" x14ac:dyDescent="0.2">
      <c r="A285" s="11"/>
      <c r="B285" s="11"/>
      <c r="C285" s="11"/>
    </row>
    <row r="286" spans="1:3" x14ac:dyDescent="0.2">
      <c r="A286" s="11"/>
      <c r="B286" s="11"/>
      <c r="C286" s="11"/>
    </row>
    <row r="287" spans="1:3" x14ac:dyDescent="0.2">
      <c r="A287" s="11"/>
      <c r="B287" s="11"/>
      <c r="C287" s="11"/>
    </row>
    <row r="288" spans="1:3" x14ac:dyDescent="0.2">
      <c r="A288" s="11"/>
      <c r="B288" s="11"/>
      <c r="C288" s="11"/>
    </row>
    <row r="289" spans="1:3" x14ac:dyDescent="0.2">
      <c r="A289" s="11"/>
      <c r="B289" s="11"/>
      <c r="C289" s="11"/>
    </row>
    <row r="290" spans="1:3" x14ac:dyDescent="0.2">
      <c r="A290" s="11"/>
      <c r="B290" s="11"/>
      <c r="C290" s="11"/>
    </row>
    <row r="291" spans="1:3" x14ac:dyDescent="0.2">
      <c r="A291" s="11"/>
      <c r="B291" s="11"/>
      <c r="C291" s="11"/>
    </row>
    <row r="292" spans="1:3" x14ac:dyDescent="0.2">
      <c r="A292" s="11"/>
      <c r="B292" s="11"/>
      <c r="C292" s="11"/>
    </row>
    <row r="293" spans="1:3" x14ac:dyDescent="0.2">
      <c r="A293" s="11"/>
      <c r="B293" s="11"/>
      <c r="C293" s="11"/>
    </row>
    <row r="294" spans="1:3" x14ac:dyDescent="0.2">
      <c r="A294" s="11"/>
      <c r="B294" s="11"/>
      <c r="C294" s="11"/>
    </row>
    <row r="295" spans="1:3" x14ac:dyDescent="0.2">
      <c r="A295" s="11"/>
      <c r="B295" s="11"/>
      <c r="C295" s="11"/>
    </row>
    <row r="296" spans="1:3" x14ac:dyDescent="0.2">
      <c r="A296" s="11"/>
      <c r="B296" s="11"/>
      <c r="C296" s="11"/>
    </row>
    <row r="297" spans="1:3" x14ac:dyDescent="0.2">
      <c r="A297" s="11"/>
      <c r="B297" s="11"/>
      <c r="C297" s="11"/>
    </row>
    <row r="298" spans="1:3" x14ac:dyDescent="0.2">
      <c r="A298" s="11"/>
      <c r="B298" s="11"/>
      <c r="C298" s="11"/>
    </row>
    <row r="299" spans="1:3" x14ac:dyDescent="0.2">
      <c r="A299" s="11"/>
      <c r="B299" s="11"/>
      <c r="C299" s="11"/>
    </row>
    <row r="300" spans="1:3" x14ac:dyDescent="0.2">
      <c r="A300" s="11"/>
      <c r="B300" s="11"/>
      <c r="C300" s="11"/>
    </row>
    <row r="301" spans="1:3" x14ac:dyDescent="0.2">
      <c r="A301" s="11"/>
      <c r="B301" s="11"/>
      <c r="C301" s="11"/>
    </row>
    <row r="302" spans="1:3" x14ac:dyDescent="0.2">
      <c r="A302" s="11"/>
      <c r="B302" s="11"/>
      <c r="C302" s="11"/>
    </row>
    <row r="303" spans="1:3" x14ac:dyDescent="0.2">
      <c r="A303" s="11"/>
      <c r="B303" s="11"/>
      <c r="C303" s="11"/>
    </row>
    <row r="304" spans="1:3" x14ac:dyDescent="0.2">
      <c r="A304" s="11"/>
      <c r="B304" s="11"/>
      <c r="C304" s="11"/>
    </row>
    <row r="305" spans="1:3" x14ac:dyDescent="0.2">
      <c r="A305" s="11"/>
      <c r="B305" s="11"/>
      <c r="C305" s="11"/>
    </row>
    <row r="306" spans="1:3" x14ac:dyDescent="0.2">
      <c r="A306" s="11"/>
      <c r="B306" s="11"/>
      <c r="C306" s="11"/>
    </row>
    <row r="307" spans="1:3" x14ac:dyDescent="0.2">
      <c r="A307" s="11"/>
      <c r="B307" s="11"/>
      <c r="C307" s="11"/>
    </row>
    <row r="308" spans="1:3" x14ac:dyDescent="0.2">
      <c r="A308" s="11"/>
      <c r="B308" s="11"/>
      <c r="C308" s="11"/>
    </row>
    <row r="309" spans="1:3" x14ac:dyDescent="0.2">
      <c r="A309" s="11"/>
      <c r="B309" s="11"/>
      <c r="C309" s="11"/>
    </row>
    <row r="310" spans="1:3" x14ac:dyDescent="0.2">
      <c r="A310" s="11"/>
      <c r="B310" s="11"/>
      <c r="C310" s="11"/>
    </row>
    <row r="311" spans="1:3" x14ac:dyDescent="0.2">
      <c r="A311" s="11"/>
      <c r="B311" s="11"/>
      <c r="C311" s="11"/>
    </row>
    <row r="312" spans="1:3" x14ac:dyDescent="0.2">
      <c r="A312" s="11"/>
      <c r="B312" s="11"/>
      <c r="C312" s="11"/>
    </row>
    <row r="313" spans="1:3" x14ac:dyDescent="0.2">
      <c r="A313" s="11"/>
      <c r="B313" s="11"/>
      <c r="C313" s="11"/>
    </row>
    <row r="314" spans="1:3" x14ac:dyDescent="0.2">
      <c r="A314" s="106"/>
      <c r="B314" s="106"/>
      <c r="C314" s="106"/>
    </row>
    <row r="315" spans="1:3" x14ac:dyDescent="0.2">
      <c r="A315" s="106"/>
      <c r="B315" s="106"/>
      <c r="C315" s="106"/>
    </row>
  </sheetData>
  <pageMargins left="0.75" right="0.75" top="1" bottom="1" header="0.5" footer="0.5"/>
  <pageSetup firstPageNumber="0" fitToHeight="0" orientation="landscape"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M7" sqref="M7"/>
    </sheetView>
  </sheetViews>
  <sheetFormatPr defaultRowHeight="12.75" x14ac:dyDescent="0.2"/>
  <cols>
    <col min="1" max="1" width="9.28515625" customWidth="1"/>
    <col min="2" max="2" width="0.7109375" style="10" customWidth="1"/>
    <col min="3" max="3" width="11.28515625" style="3" customWidth="1"/>
    <col min="4" max="4" width="11.140625" style="3" customWidth="1"/>
    <col min="5" max="5" width="0.7109375" style="10" customWidth="1"/>
    <col min="6" max="6" width="9.28515625" customWidth="1"/>
    <col min="7" max="7" width="9" customWidth="1"/>
    <col min="8" max="8" width="0.7109375" style="10" customWidth="1"/>
    <col min="9" max="9" width="9.28515625" style="3" customWidth="1"/>
    <col min="10" max="10" width="0.7109375" style="10" customWidth="1"/>
    <col min="11" max="11" width="9.28515625" customWidth="1"/>
    <col min="12" max="12" width="6" customWidth="1"/>
    <col min="13" max="13" width="0.7109375" style="10" customWidth="1"/>
    <col min="14" max="14" width="100.7109375" customWidth="1"/>
    <col min="15" max="15" width="0.7109375" style="10" customWidth="1"/>
    <col min="16" max="16" width="2.85546875" customWidth="1"/>
  </cols>
  <sheetData>
    <row r="1" spans="1:16" ht="18" x14ac:dyDescent="0.25">
      <c r="A1" s="146" t="s">
        <v>185</v>
      </c>
      <c r="B1" s="111"/>
      <c r="C1" s="42"/>
      <c r="D1" s="112"/>
      <c r="E1" s="42"/>
      <c r="F1" s="48" t="s">
        <v>430</v>
      </c>
      <c r="G1" s="42"/>
      <c r="H1" s="42"/>
      <c r="I1" s="42"/>
      <c r="J1" s="42"/>
      <c r="K1" s="42"/>
      <c r="L1" s="42"/>
      <c r="M1" s="42"/>
      <c r="N1" s="48" t="s">
        <v>432</v>
      </c>
      <c r="O1" s="42"/>
      <c r="P1" s="42"/>
    </row>
    <row r="2" spans="1:16" ht="3.75" customHeight="1" x14ac:dyDescent="0.2">
      <c r="C2" s="4"/>
    </row>
    <row r="3" spans="1:16" ht="12" customHeight="1" x14ac:dyDescent="0.2">
      <c r="A3" s="279" t="s">
        <v>36</v>
      </c>
      <c r="B3" s="29"/>
      <c r="C3" s="281" t="s">
        <v>7</v>
      </c>
      <c r="D3" s="281" t="s">
        <v>8</v>
      </c>
      <c r="E3" s="29"/>
      <c r="F3" s="275" t="s">
        <v>428</v>
      </c>
      <c r="G3" s="275" t="s">
        <v>30</v>
      </c>
      <c r="H3" s="29"/>
      <c r="I3" s="285" t="s">
        <v>34</v>
      </c>
      <c r="J3" s="29"/>
      <c r="K3" s="283" t="s">
        <v>2</v>
      </c>
      <c r="L3" s="284"/>
      <c r="M3" s="29"/>
      <c r="N3" s="273" t="s">
        <v>32</v>
      </c>
      <c r="P3" s="277" t="s">
        <v>24</v>
      </c>
    </row>
    <row r="4" spans="1:16" ht="53.25" customHeight="1" x14ac:dyDescent="0.2">
      <c r="A4" s="280"/>
      <c r="B4" s="17"/>
      <c r="C4" s="282"/>
      <c r="D4" s="282"/>
      <c r="E4" s="17"/>
      <c r="F4" s="276"/>
      <c r="G4" s="276"/>
      <c r="H4" s="17"/>
      <c r="I4" s="286"/>
      <c r="J4" s="17"/>
      <c r="K4" s="33" t="s">
        <v>3</v>
      </c>
      <c r="L4" s="34" t="s">
        <v>33</v>
      </c>
      <c r="M4" s="17"/>
      <c r="N4" s="274"/>
      <c r="O4" s="12"/>
      <c r="P4" s="278"/>
    </row>
    <row r="5" spans="1:16" ht="3.75" customHeight="1" x14ac:dyDescent="0.2"/>
    <row r="6" spans="1:16" ht="20.25" customHeight="1" x14ac:dyDescent="0.2">
      <c r="A6" s="159" t="s">
        <v>163</v>
      </c>
      <c r="B6" s="7"/>
      <c r="C6" s="7">
        <v>11.39</v>
      </c>
      <c r="D6" s="7">
        <v>11.59</v>
      </c>
      <c r="E6" s="7"/>
      <c r="F6" s="7">
        <v>30</v>
      </c>
      <c r="G6" s="159" t="s">
        <v>164</v>
      </c>
      <c r="H6" s="7"/>
      <c r="I6" s="7">
        <v>1</v>
      </c>
      <c r="J6" s="7"/>
      <c r="K6" s="159" t="s">
        <v>327</v>
      </c>
      <c r="L6" s="7"/>
      <c r="M6" s="7"/>
      <c r="N6" s="150" t="s">
        <v>429</v>
      </c>
      <c r="O6" s="26"/>
      <c r="P6" s="8"/>
    </row>
    <row r="7" spans="1:16" ht="19.5" customHeight="1" x14ac:dyDescent="0.2">
      <c r="A7" s="159" t="s">
        <v>165</v>
      </c>
      <c r="B7" s="7"/>
      <c r="C7" s="7">
        <v>17.3</v>
      </c>
      <c r="D7" s="7">
        <v>17.37</v>
      </c>
      <c r="E7" s="7"/>
      <c r="F7" s="7">
        <v>50</v>
      </c>
      <c r="G7" s="159" t="s">
        <v>164</v>
      </c>
      <c r="H7" s="7"/>
      <c r="I7" s="7">
        <v>1</v>
      </c>
      <c r="J7" s="7"/>
      <c r="K7" s="7"/>
      <c r="L7" s="7"/>
      <c r="M7" s="7"/>
      <c r="N7" s="150" t="s">
        <v>166</v>
      </c>
      <c r="O7" s="26"/>
      <c r="P7" s="8"/>
    </row>
    <row r="8" spans="1:16" ht="19.5" customHeight="1" x14ac:dyDescent="0.2">
      <c r="A8" s="159" t="s">
        <v>167</v>
      </c>
      <c r="B8" s="7"/>
      <c r="C8" s="7">
        <v>52.6</v>
      </c>
      <c r="D8" s="7">
        <v>54.35</v>
      </c>
      <c r="E8" s="7"/>
      <c r="F8" s="159" t="s">
        <v>164</v>
      </c>
      <c r="G8" s="159" t="s">
        <v>164</v>
      </c>
      <c r="H8" s="7"/>
      <c r="I8" s="7">
        <v>1</v>
      </c>
      <c r="J8" s="7"/>
      <c r="K8" s="7"/>
      <c r="L8" s="7"/>
      <c r="M8" s="7"/>
      <c r="N8" s="150" t="s">
        <v>168</v>
      </c>
      <c r="O8" s="26"/>
      <c r="P8" s="8"/>
    </row>
    <row r="9" spans="1:16" ht="19.5" customHeight="1" x14ac:dyDescent="0.2">
      <c r="A9" s="159" t="s">
        <v>163</v>
      </c>
      <c r="B9" s="7"/>
      <c r="C9" s="7">
        <v>71.989999999999995</v>
      </c>
      <c r="D9" s="7">
        <v>72.38</v>
      </c>
      <c r="E9" s="7"/>
      <c r="F9" s="7">
        <v>25</v>
      </c>
      <c r="G9" s="159" t="s">
        <v>164</v>
      </c>
      <c r="H9" s="7"/>
      <c r="I9" s="7">
        <v>1</v>
      </c>
      <c r="J9" s="7"/>
      <c r="K9" s="159" t="s">
        <v>327</v>
      </c>
      <c r="L9" s="7"/>
      <c r="M9" s="7"/>
      <c r="N9" s="150" t="s">
        <v>169</v>
      </c>
      <c r="O9" s="26"/>
      <c r="P9" s="8"/>
    </row>
    <row r="10" spans="1:16" ht="19.5" customHeight="1" x14ac:dyDescent="0.2">
      <c r="A10" s="159" t="s">
        <v>170</v>
      </c>
      <c r="B10" s="7"/>
      <c r="C10" s="7">
        <v>72.38</v>
      </c>
      <c r="D10" s="7">
        <v>72.67</v>
      </c>
      <c r="E10" s="7"/>
      <c r="F10" s="7">
        <v>25</v>
      </c>
      <c r="G10" s="7"/>
      <c r="H10" s="7"/>
      <c r="I10" s="7">
        <v>1</v>
      </c>
      <c r="J10" s="7"/>
      <c r="K10" s="159" t="s">
        <v>327</v>
      </c>
      <c r="L10" s="7"/>
      <c r="M10" s="7"/>
      <c r="N10" s="150" t="s">
        <v>171</v>
      </c>
      <c r="O10" s="26"/>
      <c r="P10" s="8"/>
    </row>
    <row r="11" spans="1:16" ht="19.5" customHeight="1" x14ac:dyDescent="0.2">
      <c r="A11" s="159" t="s">
        <v>163</v>
      </c>
      <c r="B11" s="7"/>
      <c r="C11" s="7">
        <v>74.17</v>
      </c>
      <c r="D11" s="7">
        <v>74.22</v>
      </c>
      <c r="E11" s="7"/>
      <c r="F11" s="7">
        <v>40</v>
      </c>
      <c r="G11" s="7"/>
      <c r="H11" s="7"/>
      <c r="I11" s="7">
        <v>1</v>
      </c>
      <c r="J11" s="7"/>
      <c r="K11" s="159" t="s">
        <v>327</v>
      </c>
      <c r="L11" s="7"/>
      <c r="M11" s="7"/>
      <c r="N11" s="150" t="s">
        <v>172</v>
      </c>
      <c r="O11" s="26"/>
      <c r="P11" s="8"/>
    </row>
    <row r="12" spans="1:16" ht="19.5" customHeight="1" x14ac:dyDescent="0.2">
      <c r="A12" s="159" t="s">
        <v>163</v>
      </c>
      <c r="B12" s="7"/>
      <c r="C12" s="7">
        <v>78.459999999999994</v>
      </c>
      <c r="D12" s="7">
        <v>78.86</v>
      </c>
      <c r="E12" s="7"/>
      <c r="F12" s="7">
        <v>25</v>
      </c>
      <c r="G12" s="7"/>
      <c r="H12" s="7"/>
      <c r="I12" s="7">
        <v>1</v>
      </c>
      <c r="J12" s="7"/>
      <c r="K12" s="159" t="s">
        <v>327</v>
      </c>
      <c r="L12" s="7"/>
      <c r="M12" s="7"/>
      <c r="N12" s="150" t="s">
        <v>173</v>
      </c>
      <c r="O12" s="26"/>
      <c r="P12" s="8"/>
    </row>
    <row r="13" spans="1:16" ht="19.5" customHeight="1" x14ac:dyDescent="0.2">
      <c r="A13" s="159" t="s">
        <v>167</v>
      </c>
      <c r="B13" s="7"/>
      <c r="C13" s="7">
        <v>81.02</v>
      </c>
      <c r="D13" s="7">
        <v>84.43</v>
      </c>
      <c r="E13" s="7"/>
      <c r="F13" s="7"/>
      <c r="G13" s="7"/>
      <c r="H13" s="7"/>
      <c r="I13" s="7">
        <v>1</v>
      </c>
      <c r="J13" s="7"/>
      <c r="K13" s="7"/>
      <c r="L13" s="7"/>
      <c r="M13" s="7"/>
      <c r="N13" s="150" t="s">
        <v>174</v>
      </c>
      <c r="O13" s="26"/>
      <c r="P13" s="8"/>
    </row>
    <row r="14" spans="1:16" ht="19.5" customHeight="1" x14ac:dyDescent="0.2">
      <c r="A14" s="159" t="s">
        <v>175</v>
      </c>
      <c r="B14" s="7"/>
      <c r="C14" s="7">
        <v>86.37</v>
      </c>
      <c r="D14" s="7">
        <v>86.92</v>
      </c>
      <c r="E14" s="7"/>
      <c r="F14" s="7"/>
      <c r="G14" s="7"/>
      <c r="H14" s="7"/>
      <c r="I14" s="7">
        <v>1</v>
      </c>
      <c r="J14" s="7"/>
      <c r="K14" s="7"/>
      <c r="L14" s="7"/>
      <c r="M14" s="7"/>
      <c r="N14" s="150" t="s">
        <v>176</v>
      </c>
      <c r="O14" s="26"/>
      <c r="P14" s="8"/>
    </row>
    <row r="15" spans="1:16" ht="19.5" customHeight="1" x14ac:dyDescent="0.2">
      <c r="A15" s="159" t="s">
        <v>167</v>
      </c>
      <c r="B15" s="7"/>
      <c r="C15" s="7">
        <v>86.92</v>
      </c>
      <c r="D15" s="7">
        <v>92.88</v>
      </c>
      <c r="E15" s="7"/>
      <c r="F15" s="7"/>
      <c r="G15" s="7"/>
      <c r="H15" s="7"/>
      <c r="I15" s="7">
        <v>1</v>
      </c>
      <c r="J15" s="7"/>
      <c r="K15" s="7"/>
      <c r="L15" s="7"/>
      <c r="M15" s="7"/>
      <c r="N15" s="150" t="s">
        <v>174</v>
      </c>
      <c r="O15" s="26"/>
      <c r="P15" s="8"/>
    </row>
    <row r="16" spans="1:16" ht="19.5" customHeight="1" x14ac:dyDescent="0.2">
      <c r="A16" s="159" t="s">
        <v>167</v>
      </c>
      <c r="B16" s="7"/>
      <c r="C16" s="7">
        <v>95.87</v>
      </c>
      <c r="D16" s="7">
        <v>97.68</v>
      </c>
      <c r="E16" s="7"/>
      <c r="F16" s="7"/>
      <c r="G16" s="7"/>
      <c r="H16" s="7"/>
      <c r="I16" s="7">
        <v>1</v>
      </c>
      <c r="J16" s="7"/>
      <c r="K16" s="7"/>
      <c r="L16" s="7"/>
      <c r="M16" s="7"/>
      <c r="N16" s="150" t="s">
        <v>174</v>
      </c>
      <c r="O16" s="26"/>
      <c r="P16" s="8"/>
    </row>
    <row r="17" spans="1:16" ht="19.5" customHeight="1" x14ac:dyDescent="0.2">
      <c r="A17" s="159" t="s">
        <v>177</v>
      </c>
      <c r="B17" s="7"/>
      <c r="C17" s="7">
        <v>100.63</v>
      </c>
      <c r="D17" s="7">
        <v>101.52</v>
      </c>
      <c r="E17" s="7"/>
      <c r="F17" s="7"/>
      <c r="G17" s="7"/>
      <c r="H17" s="7"/>
      <c r="I17" s="7">
        <v>1</v>
      </c>
      <c r="J17" s="7"/>
      <c r="K17" s="7"/>
      <c r="L17" s="7"/>
      <c r="M17" s="7"/>
      <c r="N17" s="150" t="s">
        <v>178</v>
      </c>
      <c r="O17" s="26"/>
      <c r="P17" s="8"/>
    </row>
    <row r="18" spans="1:16" ht="19.5" customHeight="1" x14ac:dyDescent="0.2">
      <c r="A18" s="159" t="s">
        <v>163</v>
      </c>
      <c r="B18" s="7"/>
      <c r="C18" s="7">
        <v>134.47999999999999</v>
      </c>
      <c r="D18" s="7">
        <v>134.58000000000001</v>
      </c>
      <c r="E18" s="7"/>
      <c r="F18" s="7">
        <v>50</v>
      </c>
      <c r="G18" s="7">
        <v>0</v>
      </c>
      <c r="H18" s="7"/>
      <c r="I18" s="7">
        <v>1</v>
      </c>
      <c r="J18" s="7"/>
      <c r="K18" s="159" t="s">
        <v>424</v>
      </c>
      <c r="L18" s="7"/>
      <c r="M18" s="7"/>
      <c r="N18" s="150" t="s">
        <v>179</v>
      </c>
      <c r="O18" s="26"/>
      <c r="P18" s="8"/>
    </row>
    <row r="19" spans="1:16" ht="19.5" customHeight="1" x14ac:dyDescent="0.2">
      <c r="A19" s="159" t="s">
        <v>177</v>
      </c>
      <c r="B19" s="7"/>
      <c r="C19" s="7">
        <v>145.78</v>
      </c>
      <c r="D19" s="7">
        <v>146.72</v>
      </c>
      <c r="E19" s="7"/>
      <c r="F19" s="7"/>
      <c r="G19" s="7"/>
      <c r="H19" s="7"/>
      <c r="I19" s="7">
        <v>1</v>
      </c>
      <c r="J19" s="7"/>
      <c r="K19" s="7"/>
      <c r="L19" s="7"/>
      <c r="M19" s="7"/>
      <c r="N19" s="150" t="s">
        <v>180</v>
      </c>
      <c r="O19" s="26"/>
      <c r="P19" s="8"/>
    </row>
    <row r="20" spans="1:16" ht="19.5" customHeight="1" x14ac:dyDescent="0.2">
      <c r="A20" s="159" t="s">
        <v>181</v>
      </c>
      <c r="B20" s="7"/>
      <c r="C20" s="7">
        <v>146.72</v>
      </c>
      <c r="D20" s="7">
        <v>148.56</v>
      </c>
      <c r="E20" s="7"/>
      <c r="F20" s="159" t="s">
        <v>182</v>
      </c>
      <c r="G20" s="7">
        <v>190</v>
      </c>
      <c r="H20" s="7"/>
      <c r="I20" s="7">
        <v>11</v>
      </c>
      <c r="J20" s="7"/>
      <c r="K20" s="159" t="s">
        <v>424</v>
      </c>
      <c r="L20" s="7"/>
      <c r="M20" s="7"/>
      <c r="N20" s="150" t="s">
        <v>426</v>
      </c>
      <c r="O20" s="26"/>
      <c r="P20" s="8"/>
    </row>
    <row r="21" spans="1:16" ht="19.5" customHeight="1" x14ac:dyDescent="0.2">
      <c r="A21" s="159" t="s">
        <v>181</v>
      </c>
      <c r="B21" s="7"/>
      <c r="C21" s="7">
        <v>150.59</v>
      </c>
      <c r="D21" s="7">
        <v>154.38999999999999</v>
      </c>
      <c r="E21" s="7"/>
      <c r="F21" s="7">
        <v>50</v>
      </c>
      <c r="G21" s="7"/>
      <c r="H21" s="7"/>
      <c r="I21" s="7">
        <v>3</v>
      </c>
      <c r="J21" s="7"/>
      <c r="K21" s="159" t="s">
        <v>424</v>
      </c>
      <c r="L21" s="7"/>
      <c r="M21" s="7"/>
      <c r="N21" s="150" t="s">
        <v>427</v>
      </c>
      <c r="O21" s="26"/>
      <c r="P21" s="8"/>
    </row>
    <row r="22" spans="1:16" ht="25.5" x14ac:dyDescent="0.2">
      <c r="A22" s="159" t="s">
        <v>163</v>
      </c>
      <c r="B22" s="7"/>
      <c r="C22" s="7">
        <v>163.75</v>
      </c>
      <c r="D22" s="7">
        <v>164.6</v>
      </c>
      <c r="E22" s="7"/>
      <c r="F22" s="7"/>
      <c r="G22" s="7"/>
      <c r="H22" s="7"/>
      <c r="I22" s="7">
        <v>5</v>
      </c>
      <c r="J22" s="7"/>
      <c r="K22" s="159" t="s">
        <v>424</v>
      </c>
      <c r="L22" s="7"/>
      <c r="M22" s="7"/>
      <c r="N22" s="150" t="s">
        <v>183</v>
      </c>
      <c r="O22" s="26"/>
      <c r="P22" s="8"/>
    </row>
    <row r="23" spans="1:16" ht="19.5" customHeight="1" x14ac:dyDescent="0.2">
      <c r="A23" s="159" t="s">
        <v>163</v>
      </c>
      <c r="B23" s="7"/>
      <c r="C23" s="7">
        <v>166.01</v>
      </c>
      <c r="D23" s="7">
        <v>171.14</v>
      </c>
      <c r="E23" s="7"/>
      <c r="F23" s="7">
        <v>70</v>
      </c>
      <c r="G23" s="7">
        <v>0</v>
      </c>
      <c r="H23" s="7"/>
      <c r="I23" s="7">
        <v>10</v>
      </c>
      <c r="J23" s="7"/>
      <c r="K23" s="159" t="s">
        <v>424</v>
      </c>
      <c r="L23" s="7"/>
      <c r="M23" s="7"/>
      <c r="N23" s="150" t="s">
        <v>184</v>
      </c>
      <c r="O23" s="26"/>
      <c r="P23" s="8"/>
    </row>
    <row r="24" spans="1:16" ht="19.5" customHeight="1" x14ac:dyDescent="0.2">
      <c r="A24" s="159" t="s">
        <v>181</v>
      </c>
      <c r="B24" s="7"/>
      <c r="C24" s="7">
        <v>174.99</v>
      </c>
      <c r="D24" s="7">
        <v>175.19</v>
      </c>
      <c r="E24" s="7"/>
      <c r="F24" s="7"/>
      <c r="G24" s="7"/>
      <c r="H24" s="7"/>
      <c r="I24" s="7">
        <v>4</v>
      </c>
      <c r="J24" s="7"/>
      <c r="K24" s="159" t="s">
        <v>424</v>
      </c>
      <c r="L24" s="7"/>
      <c r="M24" s="7"/>
      <c r="N24" s="150" t="s">
        <v>425</v>
      </c>
      <c r="O24" s="26"/>
      <c r="P24" s="8"/>
    </row>
    <row r="25" spans="1:16" ht="19.5" customHeight="1" x14ac:dyDescent="0.2">
      <c r="B25"/>
      <c r="C25"/>
      <c r="D25"/>
      <c r="E25"/>
      <c r="H25"/>
      <c r="I25"/>
      <c r="J25"/>
      <c r="M25"/>
      <c r="O25"/>
    </row>
    <row r="26" spans="1:16" ht="19.5" customHeight="1" x14ac:dyDescent="0.2">
      <c r="B26"/>
      <c r="C26"/>
      <c r="D26"/>
      <c r="E26"/>
      <c r="H26"/>
      <c r="I26"/>
      <c r="J26"/>
      <c r="M26"/>
      <c r="O26"/>
    </row>
    <row r="27" spans="1:16" ht="19.5" customHeight="1" x14ac:dyDescent="0.2">
      <c r="B27"/>
      <c r="C27"/>
      <c r="D27"/>
      <c r="E27"/>
      <c r="H27"/>
      <c r="I27"/>
      <c r="J27"/>
      <c r="M27"/>
      <c r="O27"/>
    </row>
    <row r="28" spans="1:16" ht="19.5" customHeight="1" x14ac:dyDescent="0.2">
      <c r="B28"/>
      <c r="C28"/>
      <c r="D28"/>
      <c r="E28"/>
      <c r="H28"/>
      <c r="I28"/>
      <c r="J28"/>
      <c r="M28"/>
      <c r="O28"/>
    </row>
    <row r="29" spans="1:16" ht="19.5" customHeight="1" x14ac:dyDescent="0.2">
      <c r="B29"/>
      <c r="C29"/>
      <c r="D29"/>
      <c r="E29"/>
      <c r="H29"/>
      <c r="I29"/>
      <c r="J29"/>
      <c r="M29"/>
      <c r="O29"/>
    </row>
    <row r="30" spans="1:16" ht="19.5" customHeight="1" x14ac:dyDescent="0.2">
      <c r="B30"/>
      <c r="C30"/>
      <c r="D30"/>
      <c r="E30"/>
      <c r="H30"/>
      <c r="I30"/>
      <c r="J30"/>
      <c r="M30"/>
      <c r="O30"/>
    </row>
    <row r="31" spans="1:16" ht="19.5" customHeight="1" x14ac:dyDescent="0.2">
      <c r="B31"/>
      <c r="C31"/>
      <c r="D31"/>
      <c r="E31"/>
      <c r="H31"/>
      <c r="I31"/>
      <c r="J31"/>
      <c r="M31"/>
      <c r="O31"/>
    </row>
    <row r="32" spans="1:16" ht="19.5" customHeight="1" x14ac:dyDescent="0.2">
      <c r="B32"/>
      <c r="C32"/>
      <c r="D32"/>
      <c r="E32"/>
      <c r="H32"/>
      <c r="I32"/>
      <c r="J32"/>
      <c r="M32"/>
      <c r="O32"/>
    </row>
    <row r="33" spans="2:15" ht="19.5" customHeight="1" x14ac:dyDescent="0.2">
      <c r="B33"/>
      <c r="C33"/>
      <c r="D33"/>
      <c r="E33"/>
      <c r="H33"/>
      <c r="I33"/>
      <c r="J33"/>
      <c r="M33"/>
      <c r="O33"/>
    </row>
    <row r="34" spans="2:15" ht="19.5" customHeight="1" x14ac:dyDescent="0.2">
      <c r="B34"/>
      <c r="C34"/>
      <c r="D34"/>
      <c r="E34"/>
      <c r="H34"/>
      <c r="I34"/>
      <c r="J34"/>
      <c r="M34"/>
      <c r="O34"/>
    </row>
    <row r="35" spans="2:15" ht="19.5" customHeight="1" x14ac:dyDescent="0.2">
      <c r="B35"/>
      <c r="C35"/>
      <c r="D35"/>
      <c r="E35"/>
      <c r="H35"/>
      <c r="I35"/>
      <c r="J35"/>
      <c r="M35"/>
      <c r="O35"/>
    </row>
    <row r="36" spans="2:15" ht="19.5" customHeight="1" x14ac:dyDescent="0.2">
      <c r="B36"/>
      <c r="C36"/>
      <c r="D36"/>
      <c r="E36"/>
      <c r="H36"/>
      <c r="I36"/>
      <c r="J36"/>
      <c r="M36"/>
      <c r="O36"/>
    </row>
    <row r="37" spans="2:15" ht="19.5" customHeight="1" x14ac:dyDescent="0.2">
      <c r="B37"/>
      <c r="C37"/>
      <c r="D37"/>
      <c r="E37"/>
      <c r="H37"/>
      <c r="I37"/>
      <c r="J37"/>
      <c r="M37"/>
      <c r="O37"/>
    </row>
    <row r="38" spans="2:15" ht="19.5" customHeight="1" x14ac:dyDescent="0.2">
      <c r="B38"/>
      <c r="C38"/>
      <c r="D38"/>
      <c r="E38"/>
      <c r="H38"/>
      <c r="I38"/>
      <c r="J38"/>
      <c r="M38"/>
      <c r="O38"/>
    </row>
    <row r="39" spans="2:15" ht="19.5" customHeight="1" x14ac:dyDescent="0.2">
      <c r="B39"/>
      <c r="C39"/>
      <c r="D39"/>
      <c r="E39"/>
      <c r="H39"/>
      <c r="I39"/>
      <c r="J39"/>
      <c r="M39"/>
      <c r="O39"/>
    </row>
    <row r="40" spans="2:15" ht="19.5" customHeight="1" x14ac:dyDescent="0.2">
      <c r="B40"/>
      <c r="C40"/>
      <c r="D40"/>
      <c r="E40"/>
      <c r="H40"/>
      <c r="I40"/>
      <c r="J40"/>
      <c r="M40"/>
      <c r="O40"/>
    </row>
    <row r="41" spans="2:15" ht="19.5" customHeight="1" x14ac:dyDescent="0.2">
      <c r="B41"/>
      <c r="C41"/>
      <c r="D41"/>
      <c r="E41"/>
      <c r="H41"/>
      <c r="I41"/>
      <c r="J41"/>
      <c r="M41"/>
      <c r="O41"/>
    </row>
    <row r="42" spans="2:15" ht="19.5" customHeight="1" x14ac:dyDescent="0.2">
      <c r="B42"/>
      <c r="C42"/>
      <c r="D42"/>
      <c r="E42"/>
      <c r="H42"/>
      <c r="I42"/>
      <c r="J42"/>
      <c r="M42"/>
      <c r="O42"/>
    </row>
    <row r="43" spans="2:15" ht="19.5" customHeight="1" x14ac:dyDescent="0.2">
      <c r="B43"/>
      <c r="C43"/>
      <c r="D43"/>
      <c r="E43"/>
      <c r="H43"/>
      <c r="I43"/>
      <c r="J43"/>
      <c r="M43"/>
      <c r="O43"/>
    </row>
    <row r="44" spans="2:15" ht="19.5" customHeight="1" x14ac:dyDescent="0.2">
      <c r="B44"/>
      <c r="C44"/>
      <c r="D44"/>
      <c r="E44"/>
      <c r="H44"/>
      <c r="I44"/>
      <c r="J44"/>
      <c r="M44"/>
      <c r="O44"/>
    </row>
    <row r="45" spans="2:15" ht="19.5" customHeight="1" x14ac:dyDescent="0.2">
      <c r="B45"/>
      <c r="C45"/>
      <c r="D45"/>
      <c r="E45"/>
      <c r="H45"/>
      <c r="I45"/>
      <c r="J45"/>
      <c r="M45"/>
      <c r="O45"/>
    </row>
    <row r="46" spans="2:15" ht="19.5" customHeight="1" x14ac:dyDescent="0.2">
      <c r="B46"/>
      <c r="C46"/>
      <c r="D46"/>
      <c r="E46"/>
      <c r="H46"/>
      <c r="I46"/>
      <c r="J46"/>
      <c r="M46"/>
      <c r="O46"/>
    </row>
    <row r="47" spans="2:15" ht="19.5" customHeight="1" x14ac:dyDescent="0.2">
      <c r="B47"/>
      <c r="C47"/>
      <c r="D47"/>
      <c r="E47"/>
      <c r="H47"/>
      <c r="I47"/>
      <c r="J47"/>
      <c r="M47"/>
      <c r="O47"/>
    </row>
    <row r="48" spans="2:15" ht="19.5" customHeight="1" x14ac:dyDescent="0.2">
      <c r="B48"/>
      <c r="C48"/>
      <c r="D48"/>
      <c r="E48"/>
      <c r="H48"/>
      <c r="I48"/>
      <c r="J48"/>
      <c r="M48"/>
      <c r="O48"/>
    </row>
    <row r="49" spans="2:15" ht="19.5" customHeight="1" x14ac:dyDescent="0.2">
      <c r="B49"/>
      <c r="C49"/>
      <c r="D49"/>
      <c r="E49"/>
      <c r="H49"/>
      <c r="I49"/>
      <c r="J49"/>
      <c r="M49"/>
      <c r="O49"/>
    </row>
    <row r="50" spans="2:15" ht="19.5" customHeight="1" x14ac:dyDescent="0.2">
      <c r="B50"/>
      <c r="C50"/>
      <c r="D50"/>
      <c r="E50"/>
      <c r="H50"/>
      <c r="I50"/>
      <c r="J50"/>
      <c r="M50"/>
      <c r="O50"/>
    </row>
    <row r="51" spans="2:15" ht="19.5" customHeight="1" x14ac:dyDescent="0.2">
      <c r="B51"/>
      <c r="C51"/>
      <c r="D51"/>
      <c r="E51"/>
      <c r="H51"/>
      <c r="I51"/>
      <c r="J51"/>
      <c r="M51"/>
      <c r="O51"/>
    </row>
    <row r="52" spans="2:15" ht="19.5" customHeight="1" x14ac:dyDescent="0.2">
      <c r="B52"/>
      <c r="C52"/>
      <c r="D52"/>
      <c r="E52"/>
      <c r="H52"/>
      <c r="I52"/>
      <c r="J52"/>
      <c r="M52"/>
      <c r="O52"/>
    </row>
    <row r="53" spans="2:15" ht="19.5" customHeight="1" x14ac:dyDescent="0.2">
      <c r="B53"/>
      <c r="C53"/>
      <c r="D53"/>
      <c r="E53"/>
      <c r="H53"/>
      <c r="I53"/>
      <c r="J53"/>
      <c r="M53"/>
      <c r="O53"/>
    </row>
    <row r="54" spans="2:15" ht="19.5" customHeight="1" x14ac:dyDescent="0.2">
      <c r="B54"/>
      <c r="C54"/>
      <c r="D54"/>
      <c r="E54"/>
      <c r="H54"/>
      <c r="I54"/>
      <c r="J54"/>
      <c r="M54"/>
      <c r="O54"/>
    </row>
    <row r="55" spans="2:15" ht="19.5" customHeight="1" x14ac:dyDescent="0.2">
      <c r="B55"/>
      <c r="C55"/>
      <c r="D55"/>
      <c r="E55"/>
      <c r="H55"/>
      <c r="I55"/>
      <c r="J55"/>
      <c r="M55"/>
      <c r="O55"/>
    </row>
    <row r="56" spans="2:15" ht="19.5" customHeight="1" x14ac:dyDescent="0.2">
      <c r="B56"/>
      <c r="C56"/>
      <c r="D56"/>
      <c r="E56"/>
      <c r="H56"/>
      <c r="I56"/>
      <c r="J56"/>
      <c r="M56"/>
      <c r="O56"/>
    </row>
    <row r="57" spans="2:15" ht="19.5" customHeight="1" x14ac:dyDescent="0.2">
      <c r="B57"/>
      <c r="C57"/>
      <c r="D57"/>
      <c r="E57"/>
      <c r="H57"/>
      <c r="I57"/>
      <c r="J57"/>
      <c r="M57"/>
      <c r="O57"/>
    </row>
    <row r="58" spans="2:15" ht="19.5" customHeight="1" x14ac:dyDescent="0.2">
      <c r="B58"/>
      <c r="C58"/>
      <c r="D58"/>
      <c r="E58"/>
      <c r="H58"/>
      <c r="I58"/>
      <c r="J58"/>
      <c r="M58"/>
      <c r="O58"/>
    </row>
    <row r="59" spans="2:15" ht="19.5" customHeight="1" x14ac:dyDescent="0.2">
      <c r="B59"/>
      <c r="C59"/>
      <c r="D59"/>
      <c r="E59"/>
      <c r="H59"/>
      <c r="I59"/>
      <c r="J59"/>
      <c r="M59"/>
      <c r="O59"/>
    </row>
    <row r="60" spans="2:15" ht="19.5" customHeight="1" x14ac:dyDescent="0.2">
      <c r="B60"/>
      <c r="C60"/>
      <c r="D60"/>
      <c r="E60"/>
      <c r="H60"/>
      <c r="I60"/>
      <c r="J60"/>
      <c r="M60"/>
      <c r="O60"/>
    </row>
    <row r="61" spans="2:15" ht="19.5" customHeight="1" x14ac:dyDescent="0.2">
      <c r="B61"/>
      <c r="C61"/>
      <c r="D61"/>
      <c r="E61"/>
      <c r="H61"/>
      <c r="I61"/>
      <c r="J61"/>
      <c r="M61"/>
      <c r="O61"/>
    </row>
    <row r="62" spans="2:15" ht="19.5" customHeight="1" x14ac:dyDescent="0.2">
      <c r="B62"/>
      <c r="C62"/>
      <c r="D62"/>
      <c r="E62"/>
      <c r="H62"/>
      <c r="I62"/>
      <c r="J62"/>
      <c r="M62"/>
      <c r="O62"/>
    </row>
    <row r="63" spans="2:15" ht="19.5" customHeight="1" x14ac:dyDescent="0.2">
      <c r="B63"/>
      <c r="C63"/>
      <c r="D63"/>
      <c r="E63"/>
      <c r="H63"/>
      <c r="I63"/>
      <c r="J63"/>
      <c r="M63"/>
      <c r="O63"/>
    </row>
    <row r="64" spans="2:15" ht="19.5" customHeight="1" x14ac:dyDescent="0.2">
      <c r="B64"/>
      <c r="C64"/>
      <c r="D64"/>
      <c r="E64"/>
      <c r="H64"/>
      <c r="I64"/>
      <c r="J64"/>
      <c r="M64"/>
      <c r="O64"/>
    </row>
    <row r="65" spans="2:15" ht="19.5" customHeight="1" x14ac:dyDescent="0.2">
      <c r="B65"/>
      <c r="C65"/>
      <c r="D65"/>
      <c r="E65"/>
      <c r="H65"/>
      <c r="I65"/>
      <c r="J65"/>
      <c r="M65"/>
      <c r="O65"/>
    </row>
    <row r="66" spans="2:15" ht="19.5" customHeight="1" x14ac:dyDescent="0.2">
      <c r="B66"/>
      <c r="C66"/>
      <c r="D66"/>
      <c r="E66"/>
      <c r="H66"/>
      <c r="I66"/>
      <c r="J66"/>
      <c r="M66"/>
      <c r="O66"/>
    </row>
    <row r="67" spans="2:15" ht="19.5" customHeight="1" x14ac:dyDescent="0.2">
      <c r="B67"/>
      <c r="C67"/>
      <c r="D67"/>
      <c r="E67"/>
      <c r="H67"/>
      <c r="I67"/>
      <c r="J67"/>
      <c r="M67"/>
      <c r="O67"/>
    </row>
    <row r="68" spans="2:15" ht="19.5" customHeight="1" x14ac:dyDescent="0.2">
      <c r="B68"/>
      <c r="C68"/>
      <c r="D68"/>
      <c r="E68"/>
      <c r="H68"/>
      <c r="I68"/>
      <c r="J68"/>
      <c r="M68"/>
      <c r="O68"/>
    </row>
    <row r="69" spans="2:15" ht="19.5" customHeight="1" x14ac:dyDescent="0.2">
      <c r="B69"/>
      <c r="C69"/>
      <c r="D69"/>
      <c r="E69"/>
      <c r="H69"/>
      <c r="I69"/>
      <c r="J69"/>
      <c r="M69"/>
      <c r="O69"/>
    </row>
    <row r="70" spans="2:15" ht="19.5" customHeight="1" x14ac:dyDescent="0.2">
      <c r="B70"/>
      <c r="C70"/>
      <c r="D70"/>
      <c r="E70"/>
      <c r="H70"/>
      <c r="I70"/>
      <c r="J70"/>
      <c r="M70"/>
      <c r="O70"/>
    </row>
    <row r="71" spans="2:15" ht="19.5" customHeight="1" x14ac:dyDescent="0.2">
      <c r="B71"/>
      <c r="C71"/>
      <c r="D71"/>
      <c r="E71"/>
      <c r="H71"/>
      <c r="I71"/>
      <c r="J71"/>
      <c r="M71"/>
      <c r="O71"/>
    </row>
    <row r="72" spans="2:15" ht="19.5" customHeight="1" x14ac:dyDescent="0.2">
      <c r="B72"/>
      <c r="C72"/>
      <c r="D72"/>
      <c r="E72"/>
      <c r="H72"/>
      <c r="I72"/>
      <c r="J72"/>
      <c r="M72"/>
      <c r="O72"/>
    </row>
    <row r="73" spans="2:15" ht="19.5" customHeight="1" x14ac:dyDescent="0.2">
      <c r="B73"/>
      <c r="C73"/>
      <c r="D73"/>
      <c r="E73"/>
      <c r="H73"/>
      <c r="I73"/>
      <c r="J73"/>
      <c r="M73"/>
      <c r="O73"/>
    </row>
    <row r="74" spans="2:15" ht="19.5" customHeight="1" x14ac:dyDescent="0.2">
      <c r="B74"/>
      <c r="C74"/>
      <c r="D74"/>
      <c r="E74"/>
      <c r="H74"/>
      <c r="I74"/>
      <c r="J74"/>
      <c r="M74"/>
      <c r="O74"/>
    </row>
    <row r="75" spans="2:15" ht="19.5" customHeight="1" x14ac:dyDescent="0.2">
      <c r="B75"/>
      <c r="C75"/>
      <c r="D75"/>
      <c r="E75"/>
      <c r="H75"/>
      <c r="I75"/>
      <c r="J75"/>
      <c r="M75"/>
      <c r="O75"/>
    </row>
    <row r="76" spans="2:15" ht="19.5" customHeight="1" x14ac:dyDescent="0.2">
      <c r="B76"/>
      <c r="C76"/>
      <c r="D76"/>
      <c r="E76"/>
      <c r="H76"/>
      <c r="I76"/>
      <c r="J76"/>
      <c r="M76"/>
      <c r="O76"/>
    </row>
    <row r="77" spans="2:15" ht="19.5" customHeight="1" x14ac:dyDescent="0.2">
      <c r="B77"/>
      <c r="C77"/>
      <c r="D77"/>
      <c r="E77"/>
      <c r="H77"/>
      <c r="I77"/>
      <c r="J77"/>
      <c r="M77"/>
      <c r="O77"/>
    </row>
    <row r="78" spans="2:15" ht="19.5" customHeight="1" x14ac:dyDescent="0.2">
      <c r="B78"/>
      <c r="C78"/>
      <c r="D78"/>
      <c r="E78"/>
      <c r="H78"/>
      <c r="I78"/>
      <c r="J78"/>
      <c r="M78"/>
      <c r="O78"/>
    </row>
    <row r="79" spans="2:15" ht="19.5" customHeight="1" x14ac:dyDescent="0.2">
      <c r="B79"/>
      <c r="C79"/>
      <c r="D79"/>
      <c r="E79"/>
      <c r="H79"/>
      <c r="I79"/>
      <c r="J79"/>
      <c r="M79"/>
      <c r="O79"/>
    </row>
    <row r="80" spans="2:15" ht="19.5" customHeight="1" x14ac:dyDescent="0.2">
      <c r="B80"/>
      <c r="C80"/>
      <c r="D80"/>
      <c r="E80"/>
      <c r="H80"/>
      <c r="I80"/>
      <c r="J80"/>
      <c r="M80"/>
      <c r="O80"/>
    </row>
    <row r="81" spans="2:15" ht="19.5" customHeight="1" x14ac:dyDescent="0.2">
      <c r="B81"/>
      <c r="C81"/>
      <c r="D81"/>
      <c r="E81"/>
      <c r="H81"/>
      <c r="I81"/>
      <c r="J81"/>
      <c r="M81"/>
      <c r="O81"/>
    </row>
    <row r="82" spans="2:15" ht="19.5" customHeight="1" x14ac:dyDescent="0.2">
      <c r="B82"/>
      <c r="C82"/>
      <c r="D82"/>
      <c r="E82"/>
      <c r="H82"/>
      <c r="I82"/>
      <c r="J82"/>
      <c r="M82"/>
      <c r="O82"/>
    </row>
    <row r="83" spans="2:15" ht="19.5" customHeight="1" x14ac:dyDescent="0.2">
      <c r="B83"/>
      <c r="C83"/>
      <c r="D83"/>
      <c r="E83"/>
      <c r="H83"/>
      <c r="I83"/>
      <c r="J83"/>
      <c r="M83"/>
      <c r="O83"/>
    </row>
    <row r="84" spans="2:15" ht="19.5" customHeight="1" x14ac:dyDescent="0.2">
      <c r="B84"/>
      <c r="C84"/>
      <c r="D84"/>
      <c r="E84"/>
      <c r="H84"/>
      <c r="I84"/>
      <c r="J84"/>
      <c r="M84"/>
      <c r="O84"/>
    </row>
    <row r="85" spans="2:15" ht="19.5" customHeight="1" x14ac:dyDescent="0.2">
      <c r="B85"/>
      <c r="C85"/>
      <c r="D85"/>
      <c r="E85"/>
      <c r="H85"/>
      <c r="I85"/>
      <c r="J85"/>
      <c r="M85"/>
      <c r="O85"/>
    </row>
    <row r="86" spans="2:15" ht="19.5" customHeight="1" x14ac:dyDescent="0.2">
      <c r="B86"/>
      <c r="C86"/>
      <c r="D86"/>
      <c r="E86"/>
      <c r="H86"/>
      <c r="I86"/>
      <c r="J86"/>
      <c r="M86"/>
      <c r="O86"/>
    </row>
    <row r="87" spans="2:15" ht="19.5" customHeight="1" x14ac:dyDescent="0.2">
      <c r="B87"/>
      <c r="C87"/>
      <c r="D87"/>
      <c r="E87"/>
      <c r="H87"/>
      <c r="I87"/>
      <c r="J87"/>
      <c r="M87"/>
      <c r="O87"/>
    </row>
    <row r="88" spans="2:15" ht="19.5" customHeight="1" x14ac:dyDescent="0.2">
      <c r="B88"/>
      <c r="C88"/>
      <c r="D88"/>
      <c r="E88"/>
      <c r="H88"/>
      <c r="I88"/>
      <c r="J88"/>
      <c r="M88"/>
      <c r="O88"/>
    </row>
    <row r="89" spans="2:15" ht="19.5" customHeight="1" x14ac:dyDescent="0.2">
      <c r="B89"/>
      <c r="C89"/>
      <c r="D89"/>
      <c r="E89"/>
      <c r="H89"/>
      <c r="I89"/>
      <c r="J89"/>
      <c r="M89"/>
      <c r="O89"/>
    </row>
    <row r="90" spans="2:15" ht="19.5" customHeight="1" x14ac:dyDescent="0.2">
      <c r="B90"/>
      <c r="C90"/>
      <c r="D90"/>
      <c r="E90"/>
      <c r="H90"/>
      <c r="I90"/>
      <c r="J90"/>
      <c r="M90"/>
      <c r="O90"/>
    </row>
    <row r="91" spans="2:15" ht="19.5" customHeight="1" x14ac:dyDescent="0.2">
      <c r="B91"/>
      <c r="C91"/>
      <c r="D91"/>
      <c r="E91"/>
      <c r="H91"/>
      <c r="I91"/>
      <c r="J91"/>
      <c r="M91"/>
      <c r="O91"/>
    </row>
    <row r="92" spans="2:15" ht="19.5" customHeight="1" x14ac:dyDescent="0.2">
      <c r="B92"/>
      <c r="C92"/>
      <c r="D92"/>
      <c r="E92"/>
      <c r="H92"/>
      <c r="I92"/>
      <c r="J92"/>
      <c r="M92"/>
      <c r="O92"/>
    </row>
    <row r="93" spans="2:15" ht="19.5" customHeight="1" x14ac:dyDescent="0.2">
      <c r="B93"/>
      <c r="C93"/>
      <c r="D93"/>
      <c r="E93"/>
      <c r="H93"/>
      <c r="I93"/>
      <c r="J93"/>
      <c r="M93"/>
      <c r="O93"/>
    </row>
    <row r="94" spans="2:15" ht="19.5" customHeight="1" x14ac:dyDescent="0.2">
      <c r="B94"/>
      <c r="C94"/>
      <c r="D94"/>
      <c r="E94"/>
      <c r="H94"/>
      <c r="I94"/>
      <c r="J94"/>
      <c r="M94"/>
      <c r="O94"/>
    </row>
    <row r="95" spans="2:15" ht="19.5" customHeight="1" x14ac:dyDescent="0.2">
      <c r="B95"/>
      <c r="C95"/>
      <c r="D95"/>
      <c r="E95"/>
      <c r="H95"/>
      <c r="I95"/>
      <c r="J95"/>
      <c r="M95"/>
      <c r="O95"/>
    </row>
    <row r="96" spans="2:15" ht="19.5" customHeight="1" x14ac:dyDescent="0.2">
      <c r="B96"/>
      <c r="C96"/>
      <c r="D96"/>
      <c r="E96"/>
      <c r="H96"/>
      <c r="I96"/>
      <c r="J96"/>
      <c r="M96"/>
      <c r="O96"/>
    </row>
    <row r="97" spans="2:15" ht="19.5" customHeight="1" x14ac:dyDescent="0.2">
      <c r="B97"/>
      <c r="C97"/>
      <c r="D97"/>
      <c r="E97"/>
      <c r="H97"/>
      <c r="I97"/>
      <c r="J97"/>
      <c r="M97"/>
      <c r="O97"/>
    </row>
    <row r="98" spans="2:15" ht="19.5" customHeight="1" x14ac:dyDescent="0.2">
      <c r="B98"/>
      <c r="C98"/>
      <c r="D98"/>
      <c r="E98"/>
      <c r="H98"/>
      <c r="I98"/>
      <c r="J98"/>
      <c r="M98"/>
      <c r="O98"/>
    </row>
    <row r="99" spans="2:15" ht="19.5" customHeight="1" x14ac:dyDescent="0.2">
      <c r="B99"/>
      <c r="C99"/>
      <c r="D99"/>
      <c r="E99"/>
      <c r="H99"/>
      <c r="I99"/>
      <c r="J99"/>
      <c r="M99"/>
      <c r="O99"/>
    </row>
    <row r="100" spans="2:15" ht="19.5" customHeight="1" x14ac:dyDescent="0.2">
      <c r="B100"/>
      <c r="C100"/>
      <c r="D100"/>
      <c r="E100"/>
      <c r="H100"/>
      <c r="I100"/>
      <c r="J100"/>
      <c r="M100"/>
      <c r="O100"/>
    </row>
    <row r="101" spans="2:15" ht="19.5" customHeight="1" x14ac:dyDescent="0.2">
      <c r="B101"/>
      <c r="C101"/>
      <c r="D101"/>
      <c r="E101"/>
      <c r="H101"/>
      <c r="I101"/>
      <c r="J101"/>
      <c r="M101"/>
      <c r="O101"/>
    </row>
    <row r="102" spans="2:15" ht="19.5" customHeight="1" x14ac:dyDescent="0.2">
      <c r="B102"/>
      <c r="C102"/>
      <c r="D102"/>
      <c r="E102"/>
      <c r="H102"/>
      <c r="I102"/>
      <c r="J102"/>
      <c r="M102"/>
      <c r="O102"/>
    </row>
    <row r="103" spans="2:15" ht="19.5" customHeight="1" x14ac:dyDescent="0.2">
      <c r="B103"/>
      <c r="C103"/>
      <c r="D103"/>
      <c r="E103"/>
      <c r="H103"/>
      <c r="I103"/>
      <c r="J103"/>
      <c r="M103"/>
      <c r="O103"/>
    </row>
    <row r="104" spans="2:15" ht="19.5" customHeight="1" x14ac:dyDescent="0.2">
      <c r="B104"/>
      <c r="C104"/>
      <c r="D104"/>
      <c r="E104"/>
      <c r="H104"/>
      <c r="I104"/>
      <c r="J104"/>
      <c r="M104"/>
      <c r="O104"/>
    </row>
    <row r="105" spans="2:15" ht="19.5" customHeight="1" x14ac:dyDescent="0.2">
      <c r="B105"/>
      <c r="C105"/>
      <c r="D105"/>
      <c r="E105"/>
      <c r="H105"/>
      <c r="I105"/>
      <c r="J105"/>
      <c r="M105"/>
      <c r="O105"/>
    </row>
    <row r="106" spans="2:15" ht="19.5" customHeight="1" x14ac:dyDescent="0.2">
      <c r="B106"/>
      <c r="C106"/>
      <c r="D106"/>
      <c r="E106"/>
      <c r="H106"/>
      <c r="I106"/>
      <c r="J106"/>
      <c r="M106"/>
      <c r="O106"/>
    </row>
    <row r="107" spans="2:15" ht="19.5" customHeight="1" x14ac:dyDescent="0.2">
      <c r="B107"/>
      <c r="C107"/>
      <c r="D107"/>
      <c r="E107"/>
      <c r="H107"/>
      <c r="I107"/>
      <c r="J107"/>
      <c r="M107"/>
      <c r="O107"/>
    </row>
    <row r="108" spans="2:15" ht="19.5" customHeight="1" x14ac:dyDescent="0.2">
      <c r="B108"/>
      <c r="C108"/>
      <c r="D108"/>
      <c r="E108"/>
      <c r="H108"/>
      <c r="I108"/>
      <c r="J108"/>
      <c r="M108"/>
      <c r="O108"/>
    </row>
    <row r="109" spans="2:15" ht="19.5" customHeight="1" x14ac:dyDescent="0.2">
      <c r="B109"/>
      <c r="C109"/>
      <c r="D109"/>
      <c r="E109"/>
      <c r="H109"/>
      <c r="I109"/>
      <c r="J109"/>
      <c r="M109"/>
      <c r="O109"/>
    </row>
    <row r="110" spans="2:15" ht="19.5" customHeight="1" x14ac:dyDescent="0.2">
      <c r="B110"/>
      <c r="C110"/>
      <c r="D110"/>
      <c r="E110"/>
      <c r="H110"/>
      <c r="I110"/>
      <c r="J110"/>
      <c r="M110"/>
      <c r="O110"/>
    </row>
    <row r="111" spans="2:15" ht="19.5" customHeight="1" x14ac:dyDescent="0.2">
      <c r="B111"/>
      <c r="C111"/>
      <c r="D111"/>
      <c r="E111"/>
      <c r="H111"/>
      <c r="I111"/>
      <c r="J111"/>
      <c r="M111"/>
      <c r="O111"/>
    </row>
    <row r="112" spans="2:15" ht="19.5" customHeight="1" x14ac:dyDescent="0.2">
      <c r="B112"/>
      <c r="C112"/>
      <c r="D112"/>
      <c r="E112"/>
      <c r="H112"/>
      <c r="I112"/>
      <c r="J112"/>
      <c r="M112"/>
      <c r="O112"/>
    </row>
    <row r="113" spans="2:15" ht="19.5" customHeight="1" x14ac:dyDescent="0.2">
      <c r="B113"/>
      <c r="C113"/>
      <c r="D113"/>
      <c r="E113"/>
      <c r="H113"/>
      <c r="I113"/>
      <c r="J113"/>
      <c r="M113"/>
      <c r="O113"/>
    </row>
    <row r="114" spans="2:15" ht="19.5" customHeight="1" x14ac:dyDescent="0.2">
      <c r="B114"/>
      <c r="C114"/>
      <c r="D114"/>
      <c r="E114"/>
      <c r="H114"/>
      <c r="I114"/>
      <c r="J114"/>
      <c r="M114"/>
      <c r="O114"/>
    </row>
    <row r="115" spans="2:15" ht="19.5" customHeight="1" x14ac:dyDescent="0.2">
      <c r="B115"/>
      <c r="C115"/>
      <c r="D115"/>
      <c r="E115"/>
      <c r="H115"/>
      <c r="I115"/>
      <c r="J115"/>
      <c r="M115"/>
      <c r="O115"/>
    </row>
    <row r="116" spans="2:15" ht="19.5" customHeight="1" x14ac:dyDescent="0.2">
      <c r="B116"/>
      <c r="C116"/>
      <c r="D116"/>
      <c r="E116"/>
      <c r="H116"/>
      <c r="I116"/>
      <c r="J116"/>
      <c r="M116"/>
      <c r="O116"/>
    </row>
    <row r="117" spans="2:15" ht="19.5" customHeight="1" x14ac:dyDescent="0.2">
      <c r="B117"/>
      <c r="C117"/>
      <c r="D117"/>
      <c r="E117"/>
      <c r="H117"/>
      <c r="I117"/>
      <c r="J117"/>
      <c r="M117"/>
      <c r="O117"/>
    </row>
    <row r="118" spans="2:15" ht="19.5" customHeight="1" x14ac:dyDescent="0.2">
      <c r="B118"/>
      <c r="C118"/>
      <c r="D118"/>
      <c r="E118"/>
      <c r="H118"/>
      <c r="I118"/>
      <c r="J118"/>
      <c r="M118"/>
      <c r="O118"/>
    </row>
    <row r="119" spans="2:15" ht="19.5" customHeight="1" x14ac:dyDescent="0.2">
      <c r="B119"/>
      <c r="C119"/>
      <c r="D119"/>
      <c r="E119"/>
      <c r="H119"/>
      <c r="I119"/>
      <c r="J119"/>
      <c r="M119"/>
      <c r="O119"/>
    </row>
    <row r="120" spans="2:15" ht="19.5" customHeight="1" x14ac:dyDescent="0.2">
      <c r="B120"/>
      <c r="C120"/>
      <c r="D120"/>
      <c r="E120"/>
      <c r="H120"/>
      <c r="I120"/>
      <c r="J120"/>
      <c r="M120"/>
      <c r="O120"/>
    </row>
    <row r="121" spans="2:15" ht="19.5" customHeight="1" x14ac:dyDescent="0.2">
      <c r="B121"/>
      <c r="C121"/>
      <c r="D121"/>
      <c r="E121"/>
      <c r="H121"/>
      <c r="I121"/>
      <c r="J121"/>
      <c r="M121"/>
      <c r="O121"/>
    </row>
    <row r="122" spans="2:15" ht="19.5" customHeight="1" x14ac:dyDescent="0.2">
      <c r="B122"/>
      <c r="C122"/>
      <c r="D122"/>
      <c r="E122"/>
      <c r="H122"/>
      <c r="I122"/>
      <c r="J122"/>
      <c r="M122"/>
      <c r="O122"/>
    </row>
    <row r="123" spans="2:15" ht="19.5" customHeight="1" x14ac:dyDescent="0.2">
      <c r="B123"/>
      <c r="C123"/>
      <c r="D123"/>
      <c r="E123"/>
      <c r="H123"/>
      <c r="I123"/>
      <c r="J123"/>
      <c r="M123"/>
      <c r="O123"/>
    </row>
    <row r="124" spans="2:15" ht="19.5" customHeight="1" x14ac:dyDescent="0.2">
      <c r="B124"/>
      <c r="C124"/>
      <c r="D124"/>
      <c r="E124"/>
      <c r="H124"/>
      <c r="I124"/>
      <c r="J124"/>
      <c r="M124"/>
      <c r="O124"/>
    </row>
    <row r="125" spans="2:15" ht="19.5" customHeight="1" x14ac:dyDescent="0.2">
      <c r="B125"/>
      <c r="C125"/>
      <c r="D125"/>
      <c r="E125"/>
      <c r="H125"/>
      <c r="I125"/>
      <c r="J125"/>
      <c r="M125"/>
      <c r="O125"/>
    </row>
    <row r="126" spans="2:15" ht="19.5" customHeight="1" x14ac:dyDescent="0.2">
      <c r="B126"/>
      <c r="C126"/>
      <c r="D126"/>
      <c r="E126"/>
      <c r="H126"/>
      <c r="I126"/>
      <c r="J126"/>
      <c r="M126"/>
      <c r="O126"/>
    </row>
    <row r="127" spans="2:15" ht="19.5" customHeight="1" x14ac:dyDescent="0.2">
      <c r="B127"/>
      <c r="C127"/>
      <c r="D127"/>
      <c r="E127"/>
      <c r="H127"/>
      <c r="I127"/>
      <c r="J127"/>
      <c r="M127"/>
      <c r="O127"/>
    </row>
    <row r="128" spans="2:15" ht="19.5" customHeight="1" x14ac:dyDescent="0.2">
      <c r="B128"/>
      <c r="C128"/>
      <c r="D128"/>
      <c r="E128"/>
      <c r="H128"/>
      <c r="I128"/>
      <c r="J128"/>
      <c r="M128"/>
      <c r="O128"/>
    </row>
    <row r="129" spans="2:15" ht="19.5" customHeight="1" x14ac:dyDescent="0.2">
      <c r="B129"/>
      <c r="C129"/>
      <c r="D129"/>
      <c r="E129"/>
      <c r="H129"/>
      <c r="I129"/>
      <c r="J129"/>
      <c r="M129"/>
      <c r="O129"/>
    </row>
    <row r="130" spans="2:15" ht="19.5" customHeight="1" x14ac:dyDescent="0.2">
      <c r="B130"/>
      <c r="C130"/>
      <c r="D130"/>
      <c r="E130"/>
      <c r="H130"/>
      <c r="I130"/>
      <c r="J130"/>
      <c r="M130"/>
      <c r="O130"/>
    </row>
    <row r="131" spans="2:15" ht="19.5" customHeight="1" x14ac:dyDescent="0.2">
      <c r="B131"/>
      <c r="C131"/>
      <c r="D131"/>
      <c r="E131"/>
      <c r="H131"/>
      <c r="I131"/>
      <c r="J131"/>
      <c r="M131"/>
      <c r="O131"/>
    </row>
    <row r="132" spans="2:15" ht="19.5" customHeight="1" x14ac:dyDescent="0.2">
      <c r="B132"/>
      <c r="C132"/>
      <c r="D132"/>
      <c r="E132"/>
      <c r="H132"/>
      <c r="I132"/>
      <c r="J132"/>
      <c r="M132"/>
      <c r="O132"/>
    </row>
    <row r="133" spans="2:15" ht="19.5" customHeight="1" x14ac:dyDescent="0.2">
      <c r="B133"/>
      <c r="C133"/>
      <c r="D133"/>
      <c r="E133"/>
      <c r="H133"/>
      <c r="I133"/>
      <c r="J133"/>
      <c r="M133"/>
      <c r="O133"/>
    </row>
    <row r="134" spans="2:15" ht="19.5" customHeight="1" x14ac:dyDescent="0.2">
      <c r="B134"/>
      <c r="C134"/>
      <c r="D134"/>
      <c r="E134"/>
      <c r="H134"/>
      <c r="I134"/>
      <c r="J134"/>
      <c r="M134"/>
      <c r="O134"/>
    </row>
    <row r="135" spans="2:15" ht="19.5" customHeight="1" x14ac:dyDescent="0.2">
      <c r="B135"/>
      <c r="C135"/>
      <c r="D135"/>
      <c r="E135"/>
      <c r="H135"/>
      <c r="I135"/>
      <c r="J135"/>
      <c r="M135"/>
      <c r="O135"/>
    </row>
    <row r="136" spans="2:15" ht="19.5" customHeight="1" x14ac:dyDescent="0.2">
      <c r="B136"/>
      <c r="C136"/>
      <c r="D136"/>
      <c r="E136"/>
      <c r="H136"/>
      <c r="I136"/>
      <c r="J136"/>
      <c r="M136"/>
      <c r="O136"/>
    </row>
    <row r="137" spans="2:15" ht="19.5" customHeight="1" x14ac:dyDescent="0.2">
      <c r="B137"/>
      <c r="C137"/>
      <c r="D137"/>
      <c r="E137"/>
      <c r="H137"/>
      <c r="I137"/>
      <c r="J137"/>
      <c r="M137"/>
      <c r="O137"/>
    </row>
    <row r="138" spans="2:15" ht="19.5" customHeight="1" x14ac:dyDescent="0.2">
      <c r="B138"/>
      <c r="C138"/>
      <c r="D138"/>
      <c r="E138"/>
      <c r="H138"/>
      <c r="I138"/>
      <c r="J138"/>
      <c r="M138"/>
      <c r="O138"/>
    </row>
    <row r="139" spans="2:15" ht="19.5" customHeight="1" x14ac:dyDescent="0.2">
      <c r="B139"/>
      <c r="C139"/>
      <c r="D139"/>
      <c r="E139"/>
      <c r="H139"/>
      <c r="I139"/>
      <c r="J139"/>
      <c r="M139"/>
      <c r="O139"/>
    </row>
    <row r="140" spans="2:15" ht="19.5" customHeight="1" x14ac:dyDescent="0.2">
      <c r="B140"/>
      <c r="C140"/>
      <c r="D140"/>
      <c r="E140"/>
      <c r="H140"/>
      <c r="I140"/>
      <c r="J140"/>
      <c r="M140"/>
      <c r="O140"/>
    </row>
    <row r="141" spans="2:15" ht="19.5" customHeight="1" x14ac:dyDescent="0.2">
      <c r="B141"/>
      <c r="C141"/>
      <c r="D141"/>
      <c r="E141"/>
      <c r="H141"/>
      <c r="I141"/>
      <c r="J141"/>
      <c r="M141"/>
      <c r="O141"/>
    </row>
    <row r="142" spans="2:15" ht="19.5" customHeight="1" x14ac:dyDescent="0.2">
      <c r="B142"/>
      <c r="C142"/>
      <c r="D142"/>
      <c r="E142"/>
      <c r="H142"/>
      <c r="I142"/>
      <c r="J142"/>
      <c r="M142"/>
      <c r="O142"/>
    </row>
    <row r="143" spans="2:15" ht="19.5" customHeight="1" x14ac:dyDescent="0.2">
      <c r="B143"/>
      <c r="C143"/>
      <c r="D143"/>
      <c r="E143"/>
      <c r="H143"/>
      <c r="I143"/>
      <c r="J143"/>
      <c r="M143"/>
      <c r="O143"/>
    </row>
    <row r="144" spans="2:15" ht="19.5" customHeight="1" x14ac:dyDescent="0.2">
      <c r="B144"/>
      <c r="C144"/>
      <c r="D144"/>
      <c r="E144"/>
      <c r="H144"/>
      <c r="I144"/>
      <c r="J144"/>
      <c r="M144"/>
      <c r="O144"/>
    </row>
    <row r="145" spans="2:15" ht="19.5" customHeight="1" x14ac:dyDescent="0.2">
      <c r="B145"/>
      <c r="C145"/>
      <c r="D145"/>
      <c r="E145"/>
      <c r="H145"/>
      <c r="I145"/>
      <c r="J145"/>
      <c r="M145"/>
      <c r="O145"/>
    </row>
    <row r="146" spans="2:15" ht="19.5" customHeight="1" x14ac:dyDescent="0.2">
      <c r="B146"/>
      <c r="C146"/>
      <c r="D146"/>
      <c r="E146"/>
      <c r="H146"/>
      <c r="I146"/>
      <c r="J146"/>
      <c r="M146"/>
      <c r="O146"/>
    </row>
    <row r="147" spans="2:15" ht="19.5" customHeight="1" x14ac:dyDescent="0.2">
      <c r="B147"/>
      <c r="C147"/>
      <c r="D147"/>
      <c r="E147"/>
      <c r="H147"/>
      <c r="I147"/>
      <c r="J147"/>
      <c r="M147"/>
      <c r="O147"/>
    </row>
    <row r="148" spans="2:15" ht="19.5" customHeight="1" x14ac:dyDescent="0.2">
      <c r="B148"/>
      <c r="C148"/>
      <c r="D148"/>
      <c r="E148"/>
      <c r="H148"/>
      <c r="I148"/>
      <c r="J148"/>
      <c r="M148"/>
      <c r="O148"/>
    </row>
    <row r="149" spans="2:15" ht="19.5" customHeight="1" x14ac:dyDescent="0.2">
      <c r="B149"/>
      <c r="C149"/>
      <c r="D149"/>
      <c r="E149"/>
      <c r="H149"/>
      <c r="I149"/>
      <c r="J149"/>
      <c r="M149"/>
      <c r="O149"/>
    </row>
    <row r="150" spans="2:15" ht="19.5" customHeight="1" x14ac:dyDescent="0.2">
      <c r="B150"/>
      <c r="C150"/>
      <c r="D150"/>
      <c r="E150"/>
      <c r="H150"/>
      <c r="I150"/>
      <c r="J150"/>
      <c r="M150"/>
      <c r="O150"/>
    </row>
    <row r="151" spans="2:15" ht="19.5" customHeight="1" x14ac:dyDescent="0.2">
      <c r="B151"/>
      <c r="C151"/>
      <c r="D151"/>
      <c r="E151"/>
      <c r="H151"/>
      <c r="I151"/>
      <c r="J151"/>
      <c r="M151"/>
      <c r="O151"/>
    </row>
    <row r="152" spans="2:15" ht="19.5" customHeight="1" x14ac:dyDescent="0.2">
      <c r="B152"/>
      <c r="C152"/>
      <c r="D152"/>
      <c r="E152"/>
      <c r="H152"/>
      <c r="I152"/>
      <c r="J152"/>
      <c r="M152"/>
      <c r="O152"/>
    </row>
    <row r="153" spans="2:15" ht="19.5" customHeight="1" x14ac:dyDescent="0.2">
      <c r="B153"/>
      <c r="C153"/>
      <c r="D153"/>
      <c r="E153"/>
      <c r="H153"/>
      <c r="I153"/>
      <c r="J153"/>
      <c r="M153"/>
      <c r="O153"/>
    </row>
    <row r="154" spans="2:15" ht="19.5" customHeight="1" x14ac:dyDescent="0.2">
      <c r="B154"/>
      <c r="C154"/>
      <c r="D154"/>
      <c r="E154"/>
      <c r="H154"/>
      <c r="I154"/>
      <c r="J154"/>
      <c r="M154"/>
      <c r="O154"/>
    </row>
    <row r="155" spans="2:15" ht="19.5" customHeight="1" x14ac:dyDescent="0.2">
      <c r="B155"/>
      <c r="C155"/>
      <c r="D155"/>
      <c r="E155"/>
      <c r="H155"/>
      <c r="I155"/>
      <c r="J155"/>
      <c r="M155"/>
      <c r="O155"/>
    </row>
    <row r="156" spans="2:15" ht="19.5" customHeight="1" x14ac:dyDescent="0.2">
      <c r="B156"/>
      <c r="C156"/>
      <c r="D156"/>
      <c r="E156"/>
      <c r="H156"/>
      <c r="I156"/>
      <c r="J156"/>
      <c r="M156"/>
      <c r="O156"/>
    </row>
    <row r="157" spans="2:15" ht="19.5" customHeight="1" x14ac:dyDescent="0.2">
      <c r="B157"/>
      <c r="C157"/>
      <c r="D157"/>
      <c r="E157"/>
      <c r="H157"/>
      <c r="I157"/>
      <c r="J157"/>
      <c r="M157"/>
      <c r="O157"/>
    </row>
    <row r="158" spans="2:15" ht="19.5" customHeight="1" x14ac:dyDescent="0.2">
      <c r="B158"/>
      <c r="C158"/>
      <c r="D158"/>
      <c r="E158"/>
      <c r="H158"/>
      <c r="I158"/>
      <c r="J158"/>
      <c r="M158"/>
      <c r="O158"/>
    </row>
    <row r="159" spans="2:15" ht="19.5" customHeight="1" x14ac:dyDescent="0.2">
      <c r="B159"/>
      <c r="C159"/>
      <c r="D159"/>
      <c r="E159"/>
      <c r="H159"/>
      <c r="I159"/>
      <c r="J159"/>
      <c r="M159"/>
      <c r="O159"/>
    </row>
    <row r="160" spans="2:15" ht="19.5" customHeight="1" x14ac:dyDescent="0.2">
      <c r="B160"/>
      <c r="C160"/>
      <c r="D160"/>
      <c r="E160"/>
      <c r="H160"/>
      <c r="I160"/>
      <c r="J160"/>
      <c r="M160"/>
      <c r="O160"/>
    </row>
    <row r="161" spans="2:15" ht="19.5" customHeight="1" x14ac:dyDescent="0.2">
      <c r="B161"/>
      <c r="C161"/>
      <c r="D161"/>
      <c r="E161"/>
      <c r="H161"/>
      <c r="I161"/>
      <c r="J161"/>
      <c r="M161"/>
      <c r="O161"/>
    </row>
    <row r="162" spans="2:15" ht="19.5" customHeight="1" x14ac:dyDescent="0.2">
      <c r="B162"/>
      <c r="C162"/>
      <c r="D162"/>
      <c r="E162"/>
      <c r="H162"/>
      <c r="I162"/>
      <c r="J162"/>
      <c r="M162"/>
      <c r="O162"/>
    </row>
    <row r="163" spans="2:15" ht="19.5" customHeight="1" x14ac:dyDescent="0.2">
      <c r="B163"/>
      <c r="C163"/>
      <c r="D163"/>
      <c r="E163"/>
      <c r="H163"/>
      <c r="I163"/>
      <c r="J163"/>
      <c r="M163"/>
      <c r="O163"/>
    </row>
    <row r="164" spans="2:15" ht="19.5" customHeight="1" x14ac:dyDescent="0.2">
      <c r="B164"/>
      <c r="C164"/>
      <c r="D164"/>
      <c r="E164"/>
      <c r="H164"/>
      <c r="I164"/>
      <c r="J164"/>
      <c r="M164"/>
      <c r="O164"/>
    </row>
    <row r="165" spans="2:15" ht="19.5" customHeight="1" x14ac:dyDescent="0.2">
      <c r="B165"/>
      <c r="C165"/>
      <c r="D165"/>
      <c r="E165"/>
      <c r="H165"/>
      <c r="I165"/>
      <c r="J165"/>
      <c r="M165"/>
      <c r="O165"/>
    </row>
    <row r="166" spans="2:15" ht="19.5" customHeight="1" x14ac:dyDescent="0.2">
      <c r="B166"/>
      <c r="C166"/>
      <c r="D166"/>
      <c r="E166"/>
      <c r="H166"/>
      <c r="I166"/>
      <c r="J166"/>
      <c r="M166"/>
      <c r="O166"/>
    </row>
    <row r="167" spans="2:15" ht="19.5" customHeight="1" x14ac:dyDescent="0.2">
      <c r="B167"/>
      <c r="C167"/>
      <c r="D167"/>
      <c r="E167"/>
      <c r="H167"/>
      <c r="I167"/>
      <c r="J167"/>
      <c r="M167"/>
      <c r="O167"/>
    </row>
    <row r="168" spans="2:15" ht="19.5" customHeight="1" x14ac:dyDescent="0.2">
      <c r="B168"/>
      <c r="C168"/>
      <c r="D168"/>
      <c r="E168"/>
      <c r="H168"/>
      <c r="I168"/>
      <c r="J168"/>
      <c r="M168"/>
      <c r="O168"/>
    </row>
    <row r="169" spans="2:15" ht="19.5" customHeight="1" x14ac:dyDescent="0.2">
      <c r="B169"/>
      <c r="C169"/>
      <c r="D169"/>
      <c r="E169"/>
      <c r="H169"/>
      <c r="I169"/>
      <c r="J169"/>
      <c r="M169"/>
      <c r="O169"/>
    </row>
    <row r="170" spans="2:15" ht="19.5" customHeight="1" x14ac:dyDescent="0.2">
      <c r="B170"/>
      <c r="C170"/>
      <c r="D170"/>
      <c r="E170"/>
      <c r="H170"/>
      <c r="I170"/>
      <c r="J170"/>
      <c r="M170"/>
      <c r="O170"/>
    </row>
    <row r="171" spans="2:15" ht="19.5" customHeight="1" x14ac:dyDescent="0.2">
      <c r="B171"/>
      <c r="C171"/>
      <c r="D171"/>
      <c r="E171"/>
      <c r="H171"/>
      <c r="I171"/>
      <c r="J171"/>
      <c r="M171"/>
      <c r="O171"/>
    </row>
    <row r="172" spans="2:15" ht="19.5" customHeight="1" x14ac:dyDescent="0.2">
      <c r="B172"/>
      <c r="C172"/>
      <c r="D172"/>
      <c r="E172"/>
      <c r="H172"/>
      <c r="I172"/>
      <c r="J172"/>
      <c r="M172"/>
      <c r="O172"/>
    </row>
    <row r="173" spans="2:15" ht="19.5" customHeight="1" x14ac:dyDescent="0.2">
      <c r="B173"/>
      <c r="C173"/>
      <c r="D173"/>
      <c r="E173"/>
      <c r="H173"/>
      <c r="I173"/>
      <c r="J173"/>
      <c r="M173"/>
      <c r="O173"/>
    </row>
    <row r="174" spans="2:15" ht="19.5" customHeight="1" x14ac:dyDescent="0.2">
      <c r="B174"/>
      <c r="C174"/>
      <c r="D174"/>
      <c r="E174"/>
      <c r="H174"/>
      <c r="I174"/>
      <c r="J174"/>
      <c r="M174"/>
      <c r="O174"/>
    </row>
    <row r="175" spans="2:15" ht="19.5" customHeight="1" x14ac:dyDescent="0.2">
      <c r="B175"/>
      <c r="C175"/>
      <c r="D175"/>
      <c r="E175"/>
      <c r="H175"/>
      <c r="I175"/>
      <c r="J175"/>
      <c r="M175"/>
      <c r="O175"/>
    </row>
    <row r="176" spans="2:15" ht="19.5" customHeight="1" x14ac:dyDescent="0.2">
      <c r="B176"/>
      <c r="C176"/>
      <c r="D176"/>
      <c r="E176"/>
      <c r="H176"/>
      <c r="I176"/>
      <c r="J176"/>
      <c r="M176"/>
      <c r="O176"/>
    </row>
    <row r="177" spans="2:15" ht="19.5" customHeight="1" x14ac:dyDescent="0.2">
      <c r="B177"/>
      <c r="C177"/>
      <c r="D177"/>
      <c r="E177"/>
      <c r="H177"/>
      <c r="I177"/>
      <c r="J177"/>
      <c r="M177"/>
      <c r="O177"/>
    </row>
    <row r="178" spans="2:15" ht="19.5" customHeight="1" x14ac:dyDescent="0.2">
      <c r="B178"/>
      <c r="C178"/>
      <c r="D178"/>
      <c r="E178"/>
      <c r="H178"/>
      <c r="I178"/>
      <c r="J178"/>
      <c r="M178"/>
      <c r="O178"/>
    </row>
    <row r="179" spans="2:15" ht="19.5" customHeight="1" x14ac:dyDescent="0.2">
      <c r="B179"/>
      <c r="C179"/>
      <c r="D179"/>
      <c r="E179"/>
      <c r="H179"/>
      <c r="I179"/>
      <c r="J179"/>
      <c r="M179"/>
      <c r="O179"/>
    </row>
    <row r="180" spans="2:15" ht="19.5" customHeight="1" x14ac:dyDescent="0.2">
      <c r="B180"/>
      <c r="C180"/>
      <c r="D180"/>
      <c r="E180"/>
      <c r="H180"/>
      <c r="I180"/>
      <c r="J180"/>
      <c r="M180"/>
      <c r="O180"/>
    </row>
    <row r="181" spans="2:15" ht="19.5" customHeight="1" x14ac:dyDescent="0.2">
      <c r="B181"/>
      <c r="C181"/>
      <c r="D181"/>
      <c r="E181"/>
      <c r="H181"/>
      <c r="I181"/>
      <c r="J181"/>
      <c r="M181"/>
      <c r="O181"/>
    </row>
    <row r="182" spans="2:15" ht="19.5" customHeight="1" x14ac:dyDescent="0.2">
      <c r="B182"/>
      <c r="C182"/>
      <c r="D182"/>
      <c r="E182"/>
      <c r="H182"/>
      <c r="I182"/>
      <c r="J182"/>
      <c r="M182"/>
      <c r="O182"/>
    </row>
    <row r="183" spans="2:15" ht="19.5" customHeight="1" x14ac:dyDescent="0.2">
      <c r="B183"/>
      <c r="C183"/>
      <c r="D183"/>
      <c r="E183"/>
      <c r="H183"/>
      <c r="I183"/>
      <c r="J183"/>
      <c r="M183"/>
      <c r="O183"/>
    </row>
    <row r="184" spans="2:15" ht="19.5" customHeight="1" x14ac:dyDescent="0.2">
      <c r="B184"/>
      <c r="C184"/>
      <c r="D184"/>
      <c r="E184"/>
      <c r="H184"/>
      <c r="I184"/>
      <c r="J184"/>
      <c r="M184"/>
      <c r="O184"/>
    </row>
    <row r="185" spans="2:15" ht="19.5" customHeight="1" x14ac:dyDescent="0.2">
      <c r="B185"/>
      <c r="C185"/>
      <c r="D185"/>
      <c r="E185"/>
      <c r="H185"/>
      <c r="I185"/>
      <c r="J185"/>
      <c r="M185"/>
      <c r="O185"/>
    </row>
    <row r="186" spans="2:15" ht="19.5" customHeight="1" x14ac:dyDescent="0.2">
      <c r="B186"/>
      <c r="C186"/>
      <c r="D186"/>
      <c r="E186"/>
      <c r="H186"/>
      <c r="I186"/>
      <c r="J186"/>
      <c r="M186"/>
      <c r="O186"/>
    </row>
    <row r="187" spans="2:15" ht="19.5" customHeight="1" x14ac:dyDescent="0.2">
      <c r="B187"/>
      <c r="C187"/>
      <c r="D187"/>
      <c r="E187"/>
      <c r="H187"/>
      <c r="I187"/>
      <c r="J187"/>
      <c r="M187"/>
      <c r="O187"/>
    </row>
    <row r="188" spans="2:15" ht="19.5" customHeight="1" x14ac:dyDescent="0.2">
      <c r="B188"/>
      <c r="C188"/>
      <c r="D188"/>
      <c r="E188"/>
      <c r="H188"/>
      <c r="I188"/>
      <c r="J188"/>
      <c r="M188"/>
      <c r="O188"/>
    </row>
    <row r="189" spans="2:15" ht="19.5" customHeight="1" x14ac:dyDescent="0.2">
      <c r="B189"/>
      <c r="C189"/>
      <c r="D189"/>
      <c r="E189"/>
      <c r="H189"/>
      <c r="I189"/>
      <c r="J189"/>
      <c r="M189"/>
      <c r="O189"/>
    </row>
    <row r="190" spans="2:15" ht="19.5" customHeight="1" x14ac:dyDescent="0.2">
      <c r="B190"/>
      <c r="C190"/>
      <c r="D190"/>
      <c r="E190"/>
      <c r="H190"/>
      <c r="I190"/>
      <c r="J190"/>
      <c r="M190"/>
      <c r="O190"/>
    </row>
    <row r="191" spans="2:15" ht="19.5" customHeight="1" x14ac:dyDescent="0.2">
      <c r="B191"/>
      <c r="C191"/>
      <c r="D191"/>
      <c r="E191"/>
      <c r="H191"/>
      <c r="I191"/>
      <c r="J191"/>
      <c r="M191"/>
      <c r="O191"/>
    </row>
    <row r="192" spans="2:15" ht="19.5" customHeight="1" x14ac:dyDescent="0.2">
      <c r="B192"/>
      <c r="C192"/>
      <c r="D192"/>
      <c r="E192"/>
      <c r="H192"/>
      <c r="I192"/>
      <c r="J192"/>
      <c r="M192"/>
      <c r="O192"/>
    </row>
    <row r="193" spans="1:15" ht="19.5" customHeight="1" x14ac:dyDescent="0.2">
      <c r="B193"/>
      <c r="C193"/>
      <c r="D193"/>
      <c r="E193"/>
      <c r="H193"/>
      <c r="I193"/>
      <c r="J193"/>
      <c r="M193"/>
      <c r="O193"/>
    </row>
    <row r="194" spans="1:15" ht="19.5" customHeight="1" x14ac:dyDescent="0.2">
      <c r="B194"/>
      <c r="C194"/>
      <c r="D194"/>
      <c r="E194"/>
      <c r="H194"/>
      <c r="I194"/>
      <c r="J194"/>
      <c r="M194"/>
      <c r="O194"/>
    </row>
    <row r="195" spans="1:15" ht="19.5" customHeight="1" x14ac:dyDescent="0.2">
      <c r="B195"/>
      <c r="C195"/>
      <c r="D195"/>
      <c r="E195"/>
      <c r="H195"/>
      <c r="I195"/>
      <c r="J195"/>
      <c r="M195"/>
      <c r="O195"/>
    </row>
    <row r="196" spans="1:15" ht="19.5" customHeight="1" x14ac:dyDescent="0.2">
      <c r="B196"/>
      <c r="C196"/>
      <c r="D196"/>
      <c r="E196"/>
      <c r="H196"/>
      <c r="I196"/>
      <c r="J196"/>
      <c r="M196"/>
      <c r="O196"/>
    </row>
    <row r="197" spans="1:15" ht="19.5" customHeight="1" x14ac:dyDescent="0.2">
      <c r="B197"/>
      <c r="C197"/>
      <c r="D197"/>
      <c r="E197"/>
      <c r="H197"/>
      <c r="I197"/>
      <c r="J197"/>
      <c r="M197"/>
      <c r="O197"/>
    </row>
    <row r="198" spans="1:15" ht="19.5" customHeight="1" x14ac:dyDescent="0.2">
      <c r="B198"/>
      <c r="C198"/>
      <c r="D198"/>
      <c r="E198"/>
      <c r="H198"/>
      <c r="I198"/>
      <c r="J198"/>
      <c r="M198"/>
      <c r="O198"/>
    </row>
    <row r="199" spans="1:15" x14ac:dyDescent="0.2">
      <c r="A199" s="3"/>
      <c r="B199" s="3"/>
      <c r="C199" s="10"/>
      <c r="D199"/>
      <c r="E199"/>
      <c r="F199" s="10"/>
      <c r="G199" s="3"/>
      <c r="I199"/>
      <c r="J199"/>
      <c r="K199" s="10"/>
      <c r="M199" s="3"/>
      <c r="N199" s="3"/>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7" orientation="landscape"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M6" sqref="M6:Q6"/>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48" t="s">
        <v>82</v>
      </c>
      <c r="B1" s="1"/>
      <c r="C1" s="1"/>
      <c r="D1" s="1"/>
      <c r="E1" s="1"/>
      <c r="F1" s="48" t="s">
        <v>84</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87" t="s">
        <v>7</v>
      </c>
      <c r="B3" s="24"/>
      <c r="C3" s="287" t="s">
        <v>14</v>
      </c>
      <c r="D3" s="287" t="s">
        <v>15</v>
      </c>
      <c r="E3" s="24"/>
      <c r="F3" s="287" t="s">
        <v>26</v>
      </c>
      <c r="G3" s="287" t="s">
        <v>25</v>
      </c>
      <c r="H3" s="24"/>
      <c r="I3" s="289" t="s">
        <v>41</v>
      </c>
      <c r="J3" s="24"/>
      <c r="K3" s="289" t="s">
        <v>6</v>
      </c>
      <c r="L3" s="283" t="s">
        <v>43</v>
      </c>
      <c r="M3" s="284"/>
      <c r="N3" s="24"/>
      <c r="O3" s="283" t="s">
        <v>42</v>
      </c>
      <c r="P3" s="284"/>
      <c r="Q3" s="24"/>
      <c r="R3" s="287" t="s">
        <v>87</v>
      </c>
      <c r="S3" s="287" t="s">
        <v>88</v>
      </c>
      <c r="T3" s="24"/>
      <c r="U3" s="291" t="s">
        <v>32</v>
      </c>
    </row>
    <row r="4" spans="1:22" ht="46.5" customHeight="1" x14ac:dyDescent="0.2">
      <c r="A4" s="288"/>
      <c r="B4" s="29"/>
      <c r="C4" s="288"/>
      <c r="D4" s="288"/>
      <c r="E4" s="29"/>
      <c r="F4" s="288"/>
      <c r="G4" s="288"/>
      <c r="H4" s="29"/>
      <c r="I4" s="290"/>
      <c r="J4" s="29"/>
      <c r="K4" s="290"/>
      <c r="L4" s="31" t="s">
        <v>3</v>
      </c>
      <c r="M4" s="30" t="s">
        <v>4</v>
      </c>
      <c r="N4" s="29"/>
      <c r="O4" s="46" t="s">
        <v>3</v>
      </c>
      <c r="P4" s="47" t="s">
        <v>44</v>
      </c>
      <c r="Q4" s="29"/>
      <c r="R4" s="288"/>
      <c r="S4" s="288"/>
      <c r="T4" s="29"/>
      <c r="U4" s="292"/>
    </row>
    <row r="5" spans="1:22" ht="3.75" customHeight="1" x14ac:dyDescent="0.2">
      <c r="A5"/>
      <c r="C5"/>
      <c r="D5"/>
      <c r="F5"/>
      <c r="G5"/>
    </row>
    <row r="6" spans="1:22" ht="14.1" customHeight="1" x14ac:dyDescent="0.2">
      <c r="A6" s="25"/>
      <c r="B6" s="10"/>
      <c r="C6" s="25"/>
      <c r="D6" s="25"/>
      <c r="E6" s="10"/>
      <c r="F6" s="25"/>
      <c r="G6" s="25"/>
      <c r="H6" s="10"/>
      <c r="I6" s="25"/>
      <c r="J6" s="10"/>
      <c r="K6" s="25"/>
      <c r="L6" s="27"/>
      <c r="M6" s="28"/>
      <c r="N6" s="10"/>
      <c r="O6" s="27"/>
      <c r="P6" s="28"/>
      <c r="Q6" s="10"/>
      <c r="R6" s="103" t="e">
        <f>F6/(PI()*(D6/2)^2 *C6)</f>
        <v>#DIV/0!</v>
      </c>
      <c r="S6" s="103" t="e">
        <f>F6/(F6-G6)</f>
        <v>#DIV/0!</v>
      </c>
      <c r="T6" s="10"/>
      <c r="U6" s="25"/>
    </row>
    <row r="7" spans="1:22" ht="14.1" customHeight="1" x14ac:dyDescent="0.2">
      <c r="A7" s="25"/>
      <c r="B7" s="10"/>
      <c r="C7" s="25"/>
      <c r="D7" s="25"/>
      <c r="E7" s="10"/>
      <c r="F7" s="25"/>
      <c r="G7" s="25"/>
      <c r="H7" s="10"/>
      <c r="I7" s="25"/>
      <c r="J7" s="10"/>
      <c r="K7" s="25"/>
      <c r="L7" s="27"/>
      <c r="M7" s="28"/>
      <c r="N7" s="10"/>
      <c r="O7" s="27"/>
      <c r="P7" s="28"/>
      <c r="Q7" s="10"/>
      <c r="R7" s="103"/>
      <c r="S7" s="103"/>
      <c r="T7" s="10"/>
      <c r="U7" s="25"/>
    </row>
    <row r="8" spans="1:22" ht="14.1" customHeight="1" x14ac:dyDescent="0.2">
      <c r="A8" s="25"/>
      <c r="B8" s="10"/>
      <c r="C8" s="25"/>
      <c r="D8" s="25"/>
      <c r="E8" s="10"/>
      <c r="F8" s="25"/>
      <c r="G8" s="25"/>
      <c r="H8" s="10"/>
      <c r="I8" s="25"/>
      <c r="J8" s="10"/>
      <c r="K8" s="25"/>
      <c r="L8" s="27"/>
      <c r="M8" s="28"/>
      <c r="N8" s="10"/>
      <c r="O8" s="27"/>
      <c r="P8" s="28"/>
      <c r="Q8" s="10"/>
      <c r="R8" s="103"/>
      <c r="S8" s="103"/>
      <c r="T8" s="10"/>
      <c r="U8" s="25"/>
    </row>
    <row r="9" spans="1:22" ht="14.1" customHeight="1" x14ac:dyDescent="0.2">
      <c r="A9" s="25"/>
      <c r="B9" s="10"/>
      <c r="C9" s="25"/>
      <c r="D9" s="25"/>
      <c r="E9" s="10"/>
      <c r="F9" s="25"/>
      <c r="G9" s="25"/>
      <c r="H9" s="10"/>
      <c r="I9" s="25"/>
      <c r="J9" s="10"/>
      <c r="K9" s="25"/>
      <c r="L9" s="27"/>
      <c r="M9" s="28"/>
      <c r="N9" s="10"/>
      <c r="O9" s="27"/>
      <c r="P9" s="28"/>
      <c r="Q9" s="10"/>
      <c r="R9" s="103"/>
      <c r="S9" s="103"/>
      <c r="T9" s="10"/>
      <c r="U9" s="25"/>
    </row>
    <row r="10" spans="1:22" ht="14.1" customHeight="1" x14ac:dyDescent="0.2">
      <c r="A10" s="25"/>
      <c r="B10" s="10"/>
      <c r="C10" s="25"/>
      <c r="D10" s="25"/>
      <c r="E10" s="10"/>
      <c r="F10" s="25"/>
      <c r="G10" s="25"/>
      <c r="H10" s="10"/>
      <c r="I10" s="25"/>
      <c r="J10" s="10"/>
      <c r="K10" s="25"/>
      <c r="L10" s="27"/>
      <c r="M10" s="28"/>
      <c r="N10" s="10"/>
      <c r="O10" s="27"/>
      <c r="P10" s="28"/>
      <c r="Q10" s="10"/>
      <c r="R10" s="103"/>
      <c r="S10" s="103"/>
      <c r="T10" s="10"/>
      <c r="U10" s="25"/>
    </row>
    <row r="11" spans="1:22" ht="14.1" customHeight="1" x14ac:dyDescent="0.2">
      <c r="A11" s="25"/>
      <c r="B11" s="10"/>
      <c r="C11" s="25"/>
      <c r="D11" s="25"/>
      <c r="E11" s="10"/>
      <c r="F11" s="25"/>
      <c r="G11" s="25"/>
      <c r="H11" s="10"/>
      <c r="I11" s="25"/>
      <c r="J11" s="10"/>
      <c r="K11" s="25"/>
      <c r="L11" s="27"/>
      <c r="M11" s="28"/>
      <c r="N11" s="10"/>
      <c r="O11" s="27"/>
      <c r="P11" s="28"/>
      <c r="Q11" s="10"/>
      <c r="R11" s="103"/>
      <c r="S11" s="103"/>
      <c r="T11" s="10"/>
      <c r="U11" s="25"/>
    </row>
    <row r="12" spans="1:22" ht="14.1" customHeight="1" x14ac:dyDescent="0.2">
      <c r="A12" s="25"/>
      <c r="B12" s="10"/>
      <c r="C12" s="25"/>
      <c r="D12" s="25"/>
      <c r="E12" s="10"/>
      <c r="F12" s="25"/>
      <c r="G12" s="25"/>
      <c r="H12" s="10"/>
      <c r="I12" s="25"/>
      <c r="J12" s="10"/>
      <c r="K12" s="25"/>
      <c r="L12" s="27"/>
      <c r="M12" s="28"/>
      <c r="N12" s="10"/>
      <c r="O12" s="27"/>
      <c r="P12" s="28"/>
      <c r="Q12" s="10"/>
      <c r="R12" s="103"/>
      <c r="S12" s="103"/>
      <c r="T12" s="10"/>
      <c r="U12" s="25"/>
    </row>
    <row r="13" spans="1:22" ht="14.1" customHeight="1" x14ac:dyDescent="0.2">
      <c r="A13" s="25"/>
      <c r="B13" s="10"/>
      <c r="C13" s="25"/>
      <c r="D13" s="25"/>
      <c r="E13" s="10"/>
      <c r="F13" s="25"/>
      <c r="G13" s="25"/>
      <c r="H13" s="10"/>
      <c r="I13" s="25"/>
      <c r="J13" s="10"/>
      <c r="K13" s="25"/>
      <c r="L13" s="27"/>
      <c r="M13" s="28"/>
      <c r="N13" s="10"/>
      <c r="O13" s="27"/>
      <c r="P13" s="28"/>
      <c r="Q13" s="10"/>
      <c r="R13" s="103"/>
      <c r="S13" s="103"/>
      <c r="T13" s="10"/>
      <c r="U13" s="25"/>
    </row>
    <row r="14" spans="1:22" ht="14.1" customHeight="1" x14ac:dyDescent="0.2">
      <c r="A14" s="25"/>
      <c r="B14" s="10"/>
      <c r="C14" s="25"/>
      <c r="D14" s="25"/>
      <c r="E14" s="10"/>
      <c r="F14" s="25"/>
      <c r="G14" s="25"/>
      <c r="H14" s="10"/>
      <c r="I14" s="25"/>
      <c r="J14" s="10"/>
      <c r="K14" s="25"/>
      <c r="L14" s="27"/>
      <c r="M14" s="28"/>
      <c r="N14" s="10"/>
      <c r="O14" s="27"/>
      <c r="P14" s="28"/>
      <c r="Q14" s="10"/>
      <c r="R14" s="103"/>
      <c r="S14" s="103"/>
      <c r="T14" s="10"/>
      <c r="U14" s="25"/>
    </row>
    <row r="15" spans="1:22" ht="14.1" customHeight="1" x14ac:dyDescent="0.2">
      <c r="A15" s="25"/>
      <c r="B15" s="10"/>
      <c r="C15" s="25"/>
      <c r="D15" s="25"/>
      <c r="E15" s="10"/>
      <c r="F15" s="25"/>
      <c r="G15" s="25"/>
      <c r="H15" s="10"/>
      <c r="I15" s="25"/>
      <c r="J15" s="10"/>
      <c r="K15" s="25"/>
      <c r="L15" s="27"/>
      <c r="M15" s="28"/>
      <c r="N15" s="10"/>
      <c r="O15" s="27"/>
      <c r="P15" s="28"/>
      <c r="Q15" s="10"/>
      <c r="R15" s="103"/>
      <c r="S15" s="103"/>
      <c r="T15" s="10"/>
      <c r="U15" s="25"/>
    </row>
    <row r="16" spans="1:22" ht="14.1" customHeight="1" x14ac:dyDescent="0.2">
      <c r="A16" s="25"/>
      <c r="B16" s="10"/>
      <c r="C16" s="25"/>
      <c r="D16" s="25"/>
      <c r="E16" s="10"/>
      <c r="F16" s="25"/>
      <c r="G16" s="25"/>
      <c r="H16" s="10"/>
      <c r="I16" s="25"/>
      <c r="J16" s="10"/>
      <c r="K16" s="25"/>
      <c r="L16" s="27"/>
      <c r="M16" s="28"/>
      <c r="N16" s="10"/>
      <c r="O16" s="27"/>
      <c r="P16" s="28"/>
      <c r="Q16" s="10"/>
      <c r="R16" s="103"/>
      <c r="S16" s="103"/>
      <c r="T16" s="10"/>
      <c r="U16" s="25"/>
    </row>
    <row r="17" spans="1:21" ht="14.1" customHeight="1" x14ac:dyDescent="0.2">
      <c r="A17" s="25"/>
      <c r="B17" s="10"/>
      <c r="C17" s="25"/>
      <c r="D17" s="25"/>
      <c r="E17" s="10"/>
      <c r="F17" s="25"/>
      <c r="G17" s="25"/>
      <c r="H17" s="10"/>
      <c r="I17" s="25"/>
      <c r="J17" s="10"/>
      <c r="K17" s="25"/>
      <c r="L17" s="27"/>
      <c r="M17" s="28"/>
      <c r="N17" s="10"/>
      <c r="O17" s="27"/>
      <c r="P17" s="28"/>
      <c r="Q17" s="10"/>
      <c r="R17" s="103"/>
      <c r="S17" s="103"/>
      <c r="T17" s="10"/>
      <c r="U17" s="25"/>
    </row>
    <row r="18" spans="1:21" ht="14.1" customHeight="1" x14ac:dyDescent="0.2">
      <c r="A18" s="25"/>
      <c r="B18" s="10"/>
      <c r="C18" s="25"/>
      <c r="D18" s="25"/>
      <c r="E18" s="10"/>
      <c r="F18" s="25"/>
      <c r="G18" s="25"/>
      <c r="H18" s="10"/>
      <c r="I18" s="25"/>
      <c r="J18" s="10"/>
      <c r="K18" s="25"/>
      <c r="L18" s="27"/>
      <c r="M18" s="28"/>
      <c r="N18" s="10"/>
      <c r="O18" s="27"/>
      <c r="P18" s="28"/>
      <c r="Q18" s="10"/>
      <c r="R18" s="103"/>
      <c r="S18" s="103"/>
      <c r="T18" s="10"/>
      <c r="U18" s="25"/>
    </row>
    <row r="19" spans="1:21" ht="14.1" customHeight="1" x14ac:dyDescent="0.2">
      <c r="A19" s="35"/>
      <c r="B19" s="10"/>
      <c r="C19" s="35"/>
      <c r="D19" s="35"/>
      <c r="E19" s="10"/>
      <c r="F19" s="35"/>
      <c r="G19" s="35"/>
      <c r="H19" s="10"/>
      <c r="I19" s="35"/>
      <c r="J19" s="10"/>
      <c r="K19" s="35"/>
      <c r="L19" s="27"/>
      <c r="M19" s="28"/>
      <c r="N19" s="10"/>
      <c r="O19" s="27"/>
      <c r="P19" s="28"/>
      <c r="Q19" s="10"/>
      <c r="R19" s="103"/>
      <c r="S19" s="103"/>
      <c r="T19" s="10"/>
      <c r="U19" s="35"/>
    </row>
    <row r="20" spans="1:21" ht="14.1" customHeight="1" x14ac:dyDescent="0.2">
      <c r="A20" s="35"/>
      <c r="B20" s="10"/>
      <c r="C20" s="35"/>
      <c r="D20" s="35"/>
      <c r="E20" s="10"/>
      <c r="F20" s="35"/>
      <c r="G20" s="35"/>
      <c r="H20" s="10"/>
      <c r="I20" s="35"/>
      <c r="J20" s="10"/>
      <c r="K20" s="35"/>
      <c r="L20" s="27"/>
      <c r="M20" s="28"/>
      <c r="N20" s="10"/>
      <c r="O20" s="27"/>
      <c r="P20" s="28"/>
      <c r="Q20" s="10"/>
      <c r="R20" s="103"/>
      <c r="S20" s="103"/>
      <c r="T20" s="10"/>
      <c r="U20" s="35"/>
    </row>
    <row r="21" spans="1:21" ht="14.1" customHeight="1" x14ac:dyDescent="0.2">
      <c r="A21" s="25"/>
      <c r="B21" s="10"/>
      <c r="C21" s="25"/>
      <c r="D21" s="25"/>
      <c r="E21" s="10"/>
      <c r="F21" s="25"/>
      <c r="G21" s="25"/>
      <c r="H21" s="10"/>
      <c r="I21" s="25"/>
      <c r="J21" s="10"/>
      <c r="K21" s="25"/>
      <c r="L21" s="27"/>
      <c r="M21" s="28"/>
      <c r="N21" s="10"/>
      <c r="O21" s="27"/>
      <c r="P21" s="28"/>
      <c r="Q21" s="10"/>
      <c r="R21" s="103"/>
      <c r="S21" s="103"/>
      <c r="T21" s="10"/>
      <c r="U21" s="25"/>
    </row>
    <row r="22" spans="1:21" ht="14.1" customHeight="1" x14ac:dyDescent="0.2">
      <c r="A22" s="25"/>
      <c r="B22" s="10"/>
      <c r="C22" s="25"/>
      <c r="D22" s="25"/>
      <c r="E22" s="10"/>
      <c r="F22" s="25"/>
      <c r="G22" s="25"/>
      <c r="H22" s="10"/>
      <c r="I22" s="25"/>
      <c r="J22" s="10"/>
      <c r="K22" s="25"/>
      <c r="L22" s="27"/>
      <c r="M22" s="28"/>
      <c r="N22" s="10"/>
      <c r="O22" s="27"/>
      <c r="P22" s="28"/>
      <c r="Q22" s="10"/>
      <c r="R22" s="103"/>
      <c r="S22" s="103"/>
      <c r="T22" s="10"/>
      <c r="U22" s="25"/>
    </row>
    <row r="23" spans="1:21" ht="14.1" customHeight="1" x14ac:dyDescent="0.2">
      <c r="A23" s="25"/>
      <c r="B23" s="10"/>
      <c r="C23" s="25"/>
      <c r="D23" s="25"/>
      <c r="E23" s="10"/>
      <c r="F23" s="25"/>
      <c r="G23" s="25"/>
      <c r="H23" s="10"/>
      <c r="I23" s="25"/>
      <c r="J23" s="10"/>
      <c r="K23" s="25"/>
      <c r="L23" s="27"/>
      <c r="M23" s="28"/>
      <c r="N23" s="10"/>
      <c r="O23" s="27"/>
      <c r="P23" s="28"/>
      <c r="Q23" s="10"/>
      <c r="R23" s="103"/>
      <c r="S23" s="103"/>
      <c r="T23" s="10"/>
      <c r="U23" s="25"/>
    </row>
    <row r="24" spans="1:21" ht="14.1" customHeight="1" x14ac:dyDescent="0.2">
      <c r="A24" s="35"/>
      <c r="B24" s="10"/>
      <c r="C24" s="35"/>
      <c r="D24" s="35"/>
      <c r="E24" s="10"/>
      <c r="F24" s="35"/>
      <c r="G24" s="35"/>
      <c r="H24" s="10"/>
      <c r="I24" s="35"/>
      <c r="J24" s="10"/>
      <c r="K24" s="35"/>
      <c r="L24" s="27"/>
      <c r="M24" s="28"/>
      <c r="N24" s="10"/>
      <c r="O24" s="27"/>
      <c r="P24" s="28"/>
      <c r="Q24" s="10"/>
      <c r="R24" s="103"/>
      <c r="S24" s="103"/>
      <c r="T24" s="10"/>
      <c r="U24" s="35"/>
    </row>
    <row r="25" spans="1:21" ht="14.1" customHeight="1" x14ac:dyDescent="0.2">
      <c r="A25" s="35"/>
      <c r="B25" s="10"/>
      <c r="C25" s="35"/>
      <c r="D25" s="35"/>
      <c r="E25" s="10"/>
      <c r="F25" s="35"/>
      <c r="G25" s="35"/>
      <c r="H25" s="10"/>
      <c r="I25" s="35"/>
      <c r="J25" s="10"/>
      <c r="K25" s="35"/>
      <c r="L25" s="27"/>
      <c r="M25" s="28"/>
      <c r="N25" s="10"/>
      <c r="O25" s="27"/>
      <c r="P25" s="28"/>
      <c r="Q25" s="10"/>
      <c r="R25" s="103"/>
      <c r="S25" s="103"/>
      <c r="T25" s="10"/>
      <c r="U25" s="35"/>
    </row>
    <row r="26" spans="1:21" ht="14.1" customHeight="1" x14ac:dyDescent="0.2">
      <c r="A26" s="25"/>
      <c r="B26" s="10"/>
      <c r="C26" s="25"/>
      <c r="D26" s="25"/>
      <c r="E26" s="10"/>
      <c r="F26" s="25"/>
      <c r="G26" s="25"/>
      <c r="H26" s="10"/>
      <c r="I26" s="25"/>
      <c r="J26" s="10"/>
      <c r="K26" s="25"/>
      <c r="L26" s="27"/>
      <c r="M26" s="28"/>
      <c r="N26" s="10"/>
      <c r="O26" s="27"/>
      <c r="P26" s="28"/>
      <c r="Q26" s="10"/>
      <c r="R26" s="103"/>
      <c r="S26" s="103"/>
      <c r="T26" s="10"/>
      <c r="U26" s="25"/>
    </row>
    <row r="27" spans="1:21" ht="14.1" customHeight="1" x14ac:dyDescent="0.2">
      <c r="A27" s="25"/>
      <c r="B27" s="10"/>
      <c r="C27" s="25"/>
      <c r="D27" s="25"/>
      <c r="E27" s="10"/>
      <c r="F27" s="25"/>
      <c r="G27" s="25"/>
      <c r="H27" s="10"/>
      <c r="I27" s="25"/>
      <c r="J27" s="10"/>
      <c r="K27" s="25"/>
      <c r="L27" s="27"/>
      <c r="M27" s="28"/>
      <c r="N27" s="10"/>
      <c r="O27" s="27"/>
      <c r="P27" s="28"/>
      <c r="Q27" s="10"/>
      <c r="R27" s="103"/>
      <c r="S27" s="103"/>
      <c r="T27" s="10"/>
      <c r="U27" s="25"/>
    </row>
    <row r="28" spans="1:21" ht="14.1" customHeight="1" x14ac:dyDescent="0.2">
      <c r="A28" s="103"/>
      <c r="B28" s="10"/>
      <c r="C28" s="103"/>
      <c r="D28" s="103"/>
      <c r="E28" s="10"/>
      <c r="F28" s="103"/>
      <c r="G28" s="103"/>
      <c r="H28" s="10"/>
      <c r="I28" s="103"/>
      <c r="J28" s="10"/>
      <c r="K28" s="103"/>
      <c r="L28" s="27"/>
      <c r="M28" s="28"/>
      <c r="N28" s="10"/>
      <c r="O28" s="27"/>
      <c r="P28" s="28"/>
      <c r="Q28" s="10"/>
      <c r="R28" s="103"/>
      <c r="S28" s="103"/>
      <c r="T28" s="10"/>
      <c r="U28" s="103"/>
    </row>
    <row r="29" spans="1:21" ht="14.1" customHeight="1" x14ac:dyDescent="0.2">
      <c r="A29" s="103"/>
      <c r="B29" s="10"/>
      <c r="C29" s="103"/>
      <c r="D29" s="103"/>
      <c r="E29" s="10"/>
      <c r="F29" s="103"/>
      <c r="G29" s="103"/>
      <c r="H29" s="10"/>
      <c r="I29" s="103"/>
      <c r="J29" s="10"/>
      <c r="K29" s="103"/>
      <c r="L29" s="27"/>
      <c r="M29" s="28"/>
      <c r="N29" s="10"/>
      <c r="O29" s="27"/>
      <c r="P29" s="28"/>
      <c r="Q29" s="10"/>
      <c r="R29" s="103"/>
      <c r="S29" s="103"/>
      <c r="T29" s="10"/>
      <c r="U29" s="103"/>
    </row>
    <row r="30" spans="1:21" ht="14.1" customHeight="1" x14ac:dyDescent="0.2">
      <c r="A30" s="103"/>
      <c r="B30" s="10"/>
      <c r="C30" s="103"/>
      <c r="D30" s="103"/>
      <c r="E30" s="10"/>
      <c r="F30" s="103"/>
      <c r="G30" s="103"/>
      <c r="H30" s="10"/>
      <c r="I30" s="103"/>
      <c r="J30" s="10"/>
      <c r="K30" s="103"/>
      <c r="L30" s="27"/>
      <c r="M30" s="28"/>
      <c r="N30" s="10"/>
      <c r="O30" s="27"/>
      <c r="P30" s="28"/>
      <c r="Q30" s="10"/>
      <c r="R30" s="103"/>
      <c r="S30" s="103"/>
      <c r="T30" s="10"/>
      <c r="U30" s="103"/>
    </row>
    <row r="31" spans="1:21" ht="14.1" customHeight="1" x14ac:dyDescent="0.2">
      <c r="A31" s="103"/>
      <c r="B31" s="10"/>
      <c r="C31" s="103"/>
      <c r="D31" s="103"/>
      <c r="E31" s="10"/>
      <c r="F31" s="103"/>
      <c r="G31" s="103"/>
      <c r="H31" s="10"/>
      <c r="I31" s="103"/>
      <c r="J31" s="10"/>
      <c r="K31" s="103"/>
      <c r="L31" s="27"/>
      <c r="M31" s="28"/>
      <c r="N31" s="10"/>
      <c r="O31" s="27"/>
      <c r="P31" s="28"/>
      <c r="Q31" s="10"/>
      <c r="R31" s="103"/>
      <c r="S31" s="103"/>
      <c r="T31" s="10"/>
      <c r="U31" s="103"/>
    </row>
    <row r="32" spans="1:21" ht="14.1" customHeight="1" x14ac:dyDescent="0.2">
      <c r="A32" s="103"/>
      <c r="B32" s="10"/>
      <c r="C32" s="103"/>
      <c r="D32" s="103"/>
      <c r="E32" s="10"/>
      <c r="F32" s="103"/>
      <c r="G32" s="103"/>
      <c r="H32" s="10"/>
      <c r="I32" s="103"/>
      <c r="J32" s="10"/>
      <c r="K32" s="103"/>
      <c r="L32" s="27"/>
      <c r="M32" s="28"/>
      <c r="N32" s="10"/>
      <c r="O32" s="27"/>
      <c r="P32" s="28"/>
      <c r="Q32" s="10"/>
      <c r="R32" s="103"/>
      <c r="S32" s="103"/>
      <c r="T32" s="10"/>
      <c r="U32" s="103"/>
    </row>
    <row r="33" spans="1:23" ht="14.1" customHeight="1" x14ac:dyDescent="0.2">
      <c r="A33" s="103"/>
      <c r="B33" s="10"/>
      <c r="C33" s="103"/>
      <c r="D33" s="103"/>
      <c r="E33" s="10"/>
      <c r="F33" s="103"/>
      <c r="G33" s="103"/>
      <c r="H33" s="10"/>
      <c r="I33" s="103"/>
      <c r="J33" s="10"/>
      <c r="K33" s="103"/>
      <c r="L33" s="27"/>
      <c r="M33" s="28"/>
      <c r="N33" s="10"/>
      <c r="O33" s="27"/>
      <c r="P33" s="28"/>
      <c r="Q33" s="10"/>
      <c r="R33" s="103"/>
      <c r="S33" s="103"/>
      <c r="T33" s="10"/>
      <c r="U33" s="103"/>
    </row>
    <row r="34" spans="1:23" ht="14.1" customHeight="1" x14ac:dyDescent="0.2">
      <c r="A34" s="103"/>
      <c r="B34" s="10"/>
      <c r="C34" s="103"/>
      <c r="D34" s="103"/>
      <c r="E34" s="10"/>
      <c r="F34" s="103"/>
      <c r="G34" s="103"/>
      <c r="H34" s="10"/>
      <c r="I34" s="103"/>
      <c r="J34" s="10"/>
      <c r="K34" s="103"/>
      <c r="L34" s="27"/>
      <c r="M34" s="28"/>
      <c r="N34" s="10"/>
      <c r="O34" s="27"/>
      <c r="P34" s="28"/>
      <c r="Q34" s="10"/>
      <c r="R34" s="103"/>
      <c r="S34" s="103"/>
      <c r="T34" s="10"/>
      <c r="U34" s="103"/>
    </row>
    <row r="35" spans="1:23" ht="14.1" customHeight="1" x14ac:dyDescent="0.2">
      <c r="A35" s="103"/>
      <c r="B35" s="10"/>
      <c r="C35" s="103"/>
      <c r="D35" s="103"/>
      <c r="E35" s="10"/>
      <c r="F35" s="103"/>
      <c r="G35" s="103"/>
      <c r="H35" s="10"/>
      <c r="I35" s="103"/>
      <c r="J35" s="10"/>
      <c r="K35" s="103"/>
      <c r="L35" s="27"/>
      <c r="M35" s="28"/>
      <c r="N35" s="10"/>
      <c r="O35" s="27"/>
      <c r="P35" s="28"/>
      <c r="Q35" s="10"/>
      <c r="R35" s="103"/>
      <c r="S35" s="103"/>
      <c r="T35" s="10"/>
      <c r="U35" s="103"/>
    </row>
    <row r="36" spans="1:23" ht="14.1" customHeight="1" x14ac:dyDescent="0.2">
      <c r="A36" s="103"/>
      <c r="B36" s="10"/>
      <c r="C36" s="103"/>
      <c r="D36" s="103"/>
      <c r="E36" s="10"/>
      <c r="F36" s="103"/>
      <c r="G36" s="103"/>
      <c r="H36" s="10"/>
      <c r="I36" s="103"/>
      <c r="J36" s="10"/>
      <c r="K36" s="103"/>
      <c r="L36" s="27"/>
      <c r="M36" s="28"/>
      <c r="N36" s="10"/>
      <c r="O36" s="27"/>
      <c r="P36" s="28"/>
      <c r="Q36" s="10"/>
      <c r="R36" s="103"/>
      <c r="S36" s="103"/>
      <c r="T36" s="10"/>
      <c r="U36" s="103"/>
    </row>
    <row r="37" spans="1:23" ht="14.1" customHeight="1" x14ac:dyDescent="0.2">
      <c r="A37" s="103"/>
      <c r="B37" s="10"/>
      <c r="C37" s="103"/>
      <c r="D37" s="103"/>
      <c r="E37" s="10"/>
      <c r="F37" s="103"/>
      <c r="G37" s="103"/>
      <c r="H37" s="10"/>
      <c r="I37" s="103"/>
      <c r="J37" s="10"/>
      <c r="K37" s="103"/>
      <c r="L37" s="27"/>
      <c r="M37" s="28"/>
      <c r="N37" s="10"/>
      <c r="O37" s="27"/>
      <c r="P37" s="28"/>
      <c r="Q37" s="10"/>
      <c r="R37" s="103"/>
      <c r="S37" s="103"/>
      <c r="T37" s="10"/>
      <c r="U37" s="103"/>
    </row>
    <row r="38" spans="1:23" ht="14.1" customHeight="1" x14ac:dyDescent="0.2">
      <c r="A38" s="103"/>
      <c r="B38" s="10"/>
      <c r="C38" s="103"/>
      <c r="D38" s="103"/>
      <c r="E38" s="10"/>
      <c r="F38" s="103"/>
      <c r="G38" s="103"/>
      <c r="H38" s="10"/>
      <c r="I38" s="103"/>
      <c r="J38" s="10"/>
      <c r="K38" s="103"/>
      <c r="L38" s="27"/>
      <c r="M38" s="28"/>
      <c r="N38" s="10"/>
      <c r="O38" s="27"/>
      <c r="P38" s="28"/>
      <c r="Q38" s="10"/>
      <c r="R38" s="103"/>
      <c r="S38" s="103"/>
      <c r="T38" s="10"/>
      <c r="U38" s="103"/>
    </row>
    <row r="39" spans="1:23" ht="14.1" customHeight="1" x14ac:dyDescent="0.2">
      <c r="A39" s="103"/>
      <c r="B39" s="10"/>
      <c r="C39" s="103"/>
      <c r="D39" s="103"/>
      <c r="E39" s="10"/>
      <c r="F39" s="103"/>
      <c r="G39" s="103"/>
      <c r="H39" s="10"/>
      <c r="I39" s="103"/>
      <c r="J39" s="10"/>
      <c r="K39" s="103"/>
      <c r="L39" s="27"/>
      <c r="M39" s="28"/>
      <c r="N39" s="10"/>
      <c r="O39" s="27"/>
      <c r="P39" s="28"/>
      <c r="Q39" s="10"/>
      <c r="R39" s="103"/>
      <c r="S39" s="103"/>
      <c r="T39" s="10"/>
      <c r="U39" s="103"/>
    </row>
    <row r="40" spans="1:23" ht="14.1" customHeight="1" x14ac:dyDescent="0.2">
      <c r="A40" s="103"/>
      <c r="B40" s="10"/>
      <c r="C40" s="103"/>
      <c r="D40" s="103"/>
      <c r="E40" s="10"/>
      <c r="F40" s="103"/>
      <c r="G40" s="103"/>
      <c r="H40" s="10"/>
      <c r="I40" s="103"/>
      <c r="J40" s="10"/>
      <c r="K40" s="103"/>
      <c r="L40" s="27"/>
      <c r="M40" s="28"/>
      <c r="N40" s="10"/>
      <c r="O40" s="27"/>
      <c r="P40" s="28"/>
      <c r="Q40" s="10"/>
      <c r="R40" s="103"/>
      <c r="S40" s="103"/>
      <c r="T40" s="10"/>
      <c r="U40" s="103"/>
      <c r="V40" s="10"/>
      <c r="W40" s="103"/>
    </row>
    <row r="41" spans="1:23" ht="14.1" customHeight="1" x14ac:dyDescent="0.2">
      <c r="A41" s="103"/>
      <c r="B41" s="10"/>
      <c r="C41" s="103"/>
      <c r="D41" s="103"/>
      <c r="E41" s="10"/>
      <c r="F41" s="103"/>
      <c r="G41" s="103"/>
      <c r="H41" s="10"/>
      <c r="I41" s="103"/>
      <c r="J41" s="10"/>
      <c r="K41" s="103"/>
      <c r="L41" s="27"/>
      <c r="M41" s="28"/>
      <c r="N41" s="10"/>
      <c r="O41" s="27"/>
      <c r="P41" s="28"/>
      <c r="Q41" s="10"/>
      <c r="R41" s="103"/>
      <c r="S41" s="103"/>
      <c r="T41" s="10"/>
      <c r="U41" s="103"/>
      <c r="V41" s="10"/>
      <c r="W41" s="103"/>
    </row>
    <row r="42" spans="1:23" ht="14.1" customHeight="1" x14ac:dyDescent="0.2">
      <c r="A42" s="103"/>
      <c r="B42" s="10"/>
      <c r="C42" s="103"/>
      <c r="D42" s="103"/>
      <c r="E42" s="10"/>
      <c r="F42" s="103"/>
      <c r="G42" s="103"/>
      <c r="H42" s="10"/>
      <c r="I42" s="103"/>
      <c r="J42" s="10"/>
      <c r="K42" s="103"/>
      <c r="L42" s="27"/>
      <c r="M42" s="28"/>
      <c r="N42" s="10"/>
      <c r="O42" s="27"/>
      <c r="P42" s="28"/>
      <c r="Q42" s="10"/>
      <c r="R42" s="103"/>
      <c r="S42" s="103"/>
      <c r="T42" s="10"/>
      <c r="U42" s="103"/>
      <c r="V42" s="10"/>
      <c r="W42" s="103"/>
    </row>
    <row r="43" spans="1:23" ht="14.1" customHeight="1" x14ac:dyDescent="0.2">
      <c r="A43" s="103"/>
      <c r="B43" s="10"/>
      <c r="C43" s="103"/>
      <c r="D43" s="103"/>
      <c r="E43" s="10"/>
      <c r="F43" s="103"/>
      <c r="G43" s="103"/>
      <c r="H43" s="10"/>
      <c r="I43" s="103"/>
      <c r="J43" s="10"/>
      <c r="K43" s="103"/>
      <c r="L43" s="27"/>
      <c r="M43" s="28"/>
      <c r="N43" s="10"/>
      <c r="O43" s="27"/>
      <c r="P43" s="28"/>
      <c r="Q43" s="10"/>
      <c r="R43" s="103"/>
      <c r="S43" s="103"/>
      <c r="T43" s="10"/>
      <c r="U43" s="103"/>
      <c r="V43" s="10"/>
      <c r="W43" s="103"/>
    </row>
    <row r="44" spans="1:23" ht="14.1" customHeight="1" x14ac:dyDescent="0.2">
      <c r="A44" s="103"/>
      <c r="B44" s="10"/>
      <c r="C44" s="103"/>
      <c r="D44" s="103"/>
      <c r="E44" s="10"/>
      <c r="F44" s="103"/>
      <c r="G44" s="103"/>
      <c r="H44" s="10"/>
      <c r="I44" s="103"/>
      <c r="J44" s="10"/>
      <c r="K44" s="103"/>
      <c r="L44" s="27"/>
      <c r="M44" s="28"/>
      <c r="N44" s="10"/>
      <c r="O44" s="27"/>
      <c r="P44" s="28"/>
      <c r="Q44" s="10"/>
      <c r="R44" s="103"/>
      <c r="S44" s="103"/>
      <c r="T44" s="10"/>
      <c r="U44" s="103"/>
      <c r="V44" s="10"/>
      <c r="W44" s="103"/>
    </row>
    <row r="45" spans="1:23" ht="14.1" customHeight="1" x14ac:dyDescent="0.2">
      <c r="A45" s="103"/>
      <c r="B45" s="10"/>
      <c r="C45" s="103"/>
      <c r="D45" s="103"/>
      <c r="E45" s="10"/>
      <c r="F45" s="103"/>
      <c r="G45" s="103"/>
      <c r="H45" s="10"/>
      <c r="I45" s="103"/>
      <c r="J45" s="10"/>
      <c r="K45" s="103"/>
      <c r="L45" s="27"/>
      <c r="M45" s="28"/>
      <c r="N45" s="10"/>
      <c r="O45" s="27"/>
      <c r="P45" s="28"/>
      <c r="Q45" s="10"/>
      <c r="R45" s="103"/>
      <c r="S45" s="103"/>
      <c r="T45" s="10"/>
      <c r="U45" s="103"/>
      <c r="V45" s="10"/>
      <c r="W45" s="103"/>
    </row>
    <row r="46" spans="1:23" ht="14.1" customHeight="1" x14ac:dyDescent="0.2">
      <c r="A46" s="103"/>
      <c r="B46" s="10"/>
      <c r="C46" s="103"/>
      <c r="D46" s="103"/>
      <c r="E46" s="10"/>
      <c r="F46" s="103"/>
      <c r="G46" s="103"/>
      <c r="H46" s="10"/>
      <c r="I46" s="103"/>
      <c r="J46" s="10"/>
      <c r="K46" s="103"/>
      <c r="L46" s="27"/>
      <c r="M46" s="28"/>
      <c r="N46" s="10"/>
      <c r="O46" s="27"/>
      <c r="P46" s="28"/>
      <c r="Q46" s="10"/>
      <c r="R46" s="103"/>
      <c r="S46" s="103"/>
      <c r="T46" s="10"/>
      <c r="U46" s="103"/>
      <c r="V46" s="10"/>
      <c r="W46" s="103"/>
    </row>
    <row r="47" spans="1:23" ht="14.1" customHeight="1" x14ac:dyDescent="0.2">
      <c r="A47" s="103"/>
      <c r="B47" s="10"/>
      <c r="C47" s="103"/>
      <c r="D47" s="103"/>
      <c r="E47" s="10"/>
      <c r="F47" s="103"/>
      <c r="G47" s="103"/>
      <c r="H47" s="10"/>
      <c r="I47" s="103"/>
      <c r="J47" s="10"/>
      <c r="K47" s="103"/>
      <c r="L47" s="27"/>
      <c r="M47" s="28"/>
      <c r="N47" s="10"/>
      <c r="O47" s="27"/>
      <c r="P47" s="28"/>
      <c r="Q47" s="10"/>
      <c r="R47" s="103"/>
      <c r="S47" s="103"/>
      <c r="T47" s="10"/>
      <c r="U47" s="103"/>
    </row>
    <row r="48" spans="1:23" ht="14.1" customHeight="1" x14ac:dyDescent="0.2">
      <c r="A48" s="103"/>
      <c r="B48" s="10"/>
      <c r="C48" s="103"/>
      <c r="D48" s="103"/>
      <c r="E48" s="10"/>
      <c r="F48" s="103"/>
      <c r="G48" s="103"/>
      <c r="H48" s="10"/>
      <c r="I48" s="103"/>
      <c r="J48" s="10"/>
      <c r="K48" s="103"/>
      <c r="L48" s="27"/>
      <c r="M48" s="28"/>
      <c r="N48" s="10"/>
      <c r="O48" s="27"/>
      <c r="P48" s="28"/>
      <c r="Q48" s="10"/>
      <c r="R48" s="103"/>
      <c r="S48" s="103"/>
      <c r="T48" s="10"/>
      <c r="U48" s="103"/>
    </row>
    <row r="49" spans="1:21" ht="14.1" customHeight="1" x14ac:dyDescent="0.2">
      <c r="A49" s="103"/>
      <c r="B49" s="10"/>
      <c r="C49" s="103"/>
      <c r="D49" s="103"/>
      <c r="E49" s="10"/>
      <c r="F49" s="103"/>
      <c r="G49" s="103"/>
      <c r="H49" s="10"/>
      <c r="I49" s="103"/>
      <c r="J49" s="10"/>
      <c r="K49" s="103"/>
      <c r="L49" s="27"/>
      <c r="M49" s="28"/>
      <c r="N49" s="10"/>
      <c r="O49" s="27"/>
      <c r="P49" s="28"/>
      <c r="Q49" s="10"/>
      <c r="R49" s="103"/>
      <c r="S49" s="103"/>
      <c r="T49" s="10"/>
      <c r="U49" s="103"/>
    </row>
    <row r="50" spans="1:21" ht="14.1" customHeight="1" x14ac:dyDescent="0.2">
      <c r="A50" s="103"/>
      <c r="B50" s="10"/>
      <c r="C50" s="103"/>
      <c r="D50" s="103"/>
      <c r="E50" s="10"/>
      <c r="F50" s="103"/>
      <c r="G50" s="103"/>
      <c r="H50" s="10"/>
      <c r="I50" s="103"/>
      <c r="J50" s="10"/>
      <c r="K50" s="103"/>
      <c r="L50" s="27"/>
      <c r="M50" s="28"/>
      <c r="N50" s="10"/>
      <c r="O50" s="27"/>
      <c r="P50" s="28"/>
      <c r="Q50" s="10"/>
      <c r="R50" s="103"/>
      <c r="S50" s="103"/>
      <c r="T50" s="10"/>
      <c r="U50" s="103"/>
    </row>
    <row r="51" spans="1:21" ht="14.1" customHeight="1" x14ac:dyDescent="0.2">
      <c r="A51" s="103"/>
      <c r="B51" s="10"/>
      <c r="C51" s="103"/>
      <c r="D51" s="103"/>
      <c r="E51" s="10"/>
      <c r="F51" s="103"/>
      <c r="G51" s="103"/>
      <c r="H51" s="10"/>
      <c r="I51" s="103"/>
      <c r="J51" s="10"/>
      <c r="K51" s="103"/>
      <c r="L51" s="27"/>
      <c r="M51" s="28"/>
      <c r="N51" s="10"/>
      <c r="O51" s="27"/>
      <c r="P51" s="28"/>
      <c r="Q51" s="10"/>
      <c r="R51" s="103"/>
      <c r="S51" s="103"/>
      <c r="T51" s="10"/>
      <c r="U51" s="103"/>
    </row>
    <row r="52" spans="1:21" ht="14.1" customHeight="1" x14ac:dyDescent="0.2">
      <c r="A52" s="103"/>
      <c r="B52" s="10"/>
      <c r="C52" s="103"/>
      <c r="D52" s="103"/>
      <c r="E52" s="10"/>
      <c r="F52" s="103"/>
      <c r="G52" s="103"/>
      <c r="H52" s="10"/>
      <c r="I52" s="103"/>
      <c r="J52" s="10"/>
      <c r="K52" s="103"/>
      <c r="L52" s="27"/>
      <c r="M52" s="28"/>
      <c r="N52" s="10"/>
      <c r="O52" s="27"/>
      <c r="P52" s="28"/>
      <c r="Q52" s="10"/>
      <c r="R52" s="103"/>
      <c r="S52" s="103"/>
      <c r="T52" s="10"/>
      <c r="U52" s="103"/>
    </row>
    <row r="53" spans="1:21" ht="14.1" customHeight="1" x14ac:dyDescent="0.2">
      <c r="A53" s="103"/>
      <c r="B53" s="10"/>
      <c r="C53" s="103"/>
      <c r="D53" s="103"/>
      <c r="E53" s="10"/>
      <c r="F53" s="103"/>
      <c r="G53" s="103"/>
      <c r="H53" s="10"/>
      <c r="I53" s="103"/>
      <c r="J53" s="10"/>
      <c r="K53" s="103"/>
      <c r="L53" s="27"/>
      <c r="M53" s="28"/>
      <c r="N53" s="10"/>
      <c r="O53" s="27"/>
      <c r="P53" s="28"/>
      <c r="Q53" s="10"/>
      <c r="R53" s="103"/>
      <c r="S53" s="103"/>
      <c r="T53" s="10"/>
      <c r="U53" s="103"/>
    </row>
    <row r="54" spans="1:21" ht="14.1" customHeight="1" x14ac:dyDescent="0.2">
      <c r="A54" s="103"/>
      <c r="B54" s="10"/>
      <c r="C54" s="103"/>
      <c r="D54" s="103"/>
      <c r="E54" s="10"/>
      <c r="F54" s="103"/>
      <c r="G54" s="103"/>
      <c r="H54" s="10"/>
      <c r="I54" s="103"/>
      <c r="J54" s="10"/>
      <c r="K54" s="103"/>
      <c r="L54" s="27"/>
      <c r="M54" s="28"/>
      <c r="N54" s="10"/>
      <c r="O54" s="27"/>
      <c r="P54" s="28"/>
      <c r="Q54" s="10"/>
      <c r="R54" s="103"/>
      <c r="S54" s="103"/>
      <c r="T54" s="10"/>
      <c r="U54" s="103"/>
    </row>
    <row r="55" spans="1:21" ht="14.1" customHeight="1" x14ac:dyDescent="0.2">
      <c r="A55" s="103"/>
      <c r="B55" s="10"/>
      <c r="C55" s="103"/>
      <c r="D55" s="103"/>
      <c r="E55" s="10"/>
      <c r="F55" s="103"/>
      <c r="G55" s="103"/>
      <c r="H55" s="10"/>
      <c r="I55" s="103"/>
      <c r="J55" s="10"/>
      <c r="K55" s="103"/>
      <c r="L55" s="27"/>
      <c r="M55" s="28"/>
      <c r="N55" s="10"/>
      <c r="O55" s="27"/>
      <c r="P55" s="28"/>
      <c r="Q55" s="10"/>
      <c r="R55" s="103"/>
      <c r="S55" s="103"/>
      <c r="T55" s="10"/>
      <c r="U55" s="103"/>
    </row>
    <row r="56" spans="1:21" ht="14.1" customHeight="1" x14ac:dyDescent="0.2">
      <c r="A56" s="103"/>
      <c r="B56" s="10"/>
      <c r="C56" s="103"/>
      <c r="D56" s="103"/>
      <c r="E56" s="10"/>
      <c r="F56" s="103"/>
      <c r="G56" s="103"/>
      <c r="H56" s="10"/>
      <c r="I56" s="103"/>
      <c r="J56" s="10"/>
      <c r="K56" s="103"/>
      <c r="L56" s="27"/>
      <c r="M56" s="28"/>
      <c r="N56" s="10"/>
      <c r="O56" s="27"/>
      <c r="P56" s="28"/>
      <c r="Q56" s="10"/>
      <c r="R56" s="103"/>
      <c r="S56" s="103"/>
      <c r="T56" s="10"/>
      <c r="U56" s="103"/>
    </row>
    <row r="57" spans="1:21" ht="14.1" customHeight="1" x14ac:dyDescent="0.2">
      <c r="A57" s="103"/>
      <c r="B57" s="10"/>
      <c r="C57" s="103"/>
      <c r="D57" s="103"/>
      <c r="E57" s="10"/>
      <c r="F57" s="103"/>
      <c r="G57" s="103"/>
      <c r="H57" s="10"/>
      <c r="I57" s="103"/>
      <c r="J57" s="10"/>
      <c r="K57" s="103"/>
      <c r="L57" s="27"/>
      <c r="M57" s="28"/>
      <c r="N57" s="10"/>
      <c r="O57" s="27"/>
      <c r="P57" s="28"/>
      <c r="Q57" s="10"/>
      <c r="R57" s="103"/>
      <c r="S57" s="103"/>
      <c r="T57" s="10"/>
      <c r="U57" s="103"/>
    </row>
    <row r="58" spans="1:21" ht="14.1" customHeight="1" x14ac:dyDescent="0.2">
      <c r="A58" s="103"/>
      <c r="B58" s="10"/>
      <c r="C58" s="103"/>
      <c r="D58" s="103"/>
      <c r="E58" s="10"/>
      <c r="F58" s="103"/>
      <c r="G58" s="103"/>
      <c r="H58" s="10"/>
      <c r="I58" s="103"/>
      <c r="J58" s="10"/>
      <c r="K58" s="103"/>
      <c r="L58" s="27"/>
      <c r="M58" s="28"/>
      <c r="N58" s="10"/>
      <c r="O58" s="27"/>
      <c r="P58" s="28"/>
      <c r="Q58" s="10"/>
      <c r="R58" s="103"/>
      <c r="S58" s="103"/>
      <c r="T58" s="10"/>
      <c r="U58" s="103"/>
    </row>
    <row r="59" spans="1:21" ht="14.1" customHeight="1" x14ac:dyDescent="0.2">
      <c r="A59" s="103"/>
      <c r="B59" s="10"/>
      <c r="C59" s="103"/>
      <c r="D59" s="103"/>
      <c r="E59" s="10"/>
      <c r="F59" s="103"/>
      <c r="G59" s="103"/>
      <c r="H59" s="10"/>
      <c r="I59" s="103"/>
      <c r="J59" s="10"/>
      <c r="K59" s="103"/>
      <c r="L59" s="27"/>
      <c r="M59" s="28"/>
      <c r="N59" s="10"/>
      <c r="O59" s="27"/>
      <c r="P59" s="28"/>
      <c r="Q59" s="10"/>
      <c r="R59" s="103"/>
      <c r="S59" s="103"/>
      <c r="T59" s="10"/>
      <c r="U59" s="103"/>
    </row>
    <row r="60" spans="1:21" ht="14.1" customHeight="1" x14ac:dyDescent="0.2">
      <c r="A60" s="103"/>
      <c r="B60" s="10"/>
      <c r="C60" s="103"/>
      <c r="D60" s="103"/>
      <c r="E60" s="10"/>
      <c r="F60" s="103"/>
      <c r="G60" s="103"/>
      <c r="H60" s="10"/>
      <c r="I60" s="103"/>
      <c r="J60" s="10"/>
      <c r="K60" s="103"/>
      <c r="L60" s="27"/>
      <c r="M60" s="28"/>
      <c r="N60" s="10"/>
      <c r="O60" s="27"/>
      <c r="P60" s="28"/>
      <c r="Q60" s="10"/>
      <c r="R60" s="103"/>
      <c r="S60" s="103"/>
      <c r="T60" s="10"/>
      <c r="U60" s="103"/>
    </row>
    <row r="61" spans="1:21" ht="14.1" customHeight="1" x14ac:dyDescent="0.2">
      <c r="A61" s="103"/>
      <c r="B61" s="10"/>
      <c r="C61" s="103"/>
      <c r="D61" s="103"/>
      <c r="E61" s="10"/>
      <c r="F61" s="103"/>
      <c r="G61" s="103"/>
      <c r="H61" s="10"/>
      <c r="I61" s="103"/>
      <c r="J61" s="10"/>
      <c r="K61" s="103"/>
      <c r="L61" s="27"/>
      <c r="M61" s="28"/>
      <c r="N61" s="10"/>
      <c r="O61" s="27"/>
      <c r="P61" s="28"/>
      <c r="Q61" s="10"/>
      <c r="R61" s="103"/>
      <c r="S61" s="103"/>
      <c r="T61" s="10"/>
      <c r="U61" s="103"/>
    </row>
    <row r="62" spans="1:21" ht="14.1" customHeight="1" x14ac:dyDescent="0.2">
      <c r="A62" s="103"/>
      <c r="B62" s="10"/>
      <c r="C62" s="103"/>
      <c r="D62" s="103"/>
      <c r="E62" s="10"/>
      <c r="F62" s="103"/>
      <c r="G62" s="103"/>
      <c r="H62" s="10"/>
      <c r="I62" s="103"/>
      <c r="J62" s="10"/>
      <c r="K62" s="103"/>
      <c r="L62" s="27"/>
      <c r="M62" s="28"/>
      <c r="N62" s="10"/>
      <c r="O62" s="27"/>
      <c r="P62" s="28"/>
      <c r="Q62" s="10"/>
      <c r="R62" s="103"/>
      <c r="S62" s="103"/>
      <c r="T62" s="10"/>
      <c r="U62" s="103"/>
    </row>
    <row r="63" spans="1:21" ht="14.1" customHeight="1" x14ac:dyDescent="0.2">
      <c r="A63" s="103"/>
      <c r="B63" s="10"/>
      <c r="C63" s="103"/>
      <c r="D63" s="103"/>
      <c r="E63" s="10"/>
      <c r="F63" s="103"/>
      <c r="G63" s="103"/>
      <c r="H63" s="10"/>
      <c r="I63" s="103"/>
      <c r="J63" s="10"/>
      <c r="K63" s="103"/>
      <c r="L63" s="27"/>
      <c r="M63" s="28"/>
      <c r="N63" s="10"/>
      <c r="O63" s="27"/>
      <c r="P63" s="28"/>
      <c r="Q63" s="10"/>
      <c r="R63" s="103"/>
      <c r="S63" s="103"/>
      <c r="T63" s="10"/>
      <c r="U63" s="103"/>
    </row>
    <row r="64" spans="1:21" ht="14.1" customHeight="1" x14ac:dyDescent="0.2">
      <c r="A64" s="103"/>
      <c r="B64" s="10"/>
      <c r="C64" s="103"/>
      <c r="D64" s="103"/>
      <c r="E64" s="10"/>
      <c r="F64" s="103"/>
      <c r="G64" s="103"/>
      <c r="H64" s="10"/>
      <c r="I64" s="103"/>
      <c r="J64" s="10"/>
      <c r="K64" s="103"/>
      <c r="L64" s="27"/>
      <c r="M64" s="28"/>
      <c r="N64" s="10"/>
      <c r="O64" s="27"/>
      <c r="P64" s="28"/>
      <c r="Q64" s="10"/>
      <c r="R64" s="103"/>
      <c r="S64" s="103"/>
      <c r="T64" s="10"/>
      <c r="U64" s="103"/>
    </row>
    <row r="65" spans="1:21" ht="14.1" customHeight="1" x14ac:dyDescent="0.2">
      <c r="A65" s="103"/>
      <c r="B65" s="10"/>
      <c r="C65" s="103"/>
      <c r="D65" s="103"/>
      <c r="E65" s="10"/>
      <c r="F65" s="103"/>
      <c r="G65" s="103"/>
      <c r="H65" s="10"/>
      <c r="I65" s="103"/>
      <c r="J65" s="10"/>
      <c r="K65" s="103"/>
      <c r="L65" s="27"/>
      <c r="M65" s="28"/>
      <c r="N65" s="10"/>
      <c r="O65" s="27"/>
      <c r="P65" s="28"/>
      <c r="Q65" s="10"/>
      <c r="R65" s="103"/>
      <c r="S65" s="103"/>
      <c r="T65" s="10"/>
      <c r="U65" s="103"/>
    </row>
    <row r="66" spans="1:21" ht="14.1" customHeight="1" x14ac:dyDescent="0.2">
      <c r="A66" s="103"/>
      <c r="B66" s="10"/>
      <c r="C66" s="103"/>
      <c r="D66" s="103"/>
      <c r="E66" s="10"/>
      <c r="F66" s="103"/>
      <c r="G66" s="103"/>
      <c r="H66" s="10"/>
      <c r="I66" s="103"/>
      <c r="J66" s="10"/>
      <c r="K66" s="103"/>
      <c r="L66" s="27"/>
      <c r="M66" s="28"/>
      <c r="N66" s="10"/>
      <c r="O66" s="27"/>
      <c r="P66" s="28"/>
      <c r="Q66" s="10"/>
      <c r="R66" s="103"/>
      <c r="S66" s="103"/>
      <c r="T66" s="10"/>
      <c r="U66" s="103"/>
    </row>
    <row r="67" spans="1:21" ht="14.1" customHeight="1" x14ac:dyDescent="0.2">
      <c r="A67" s="103"/>
      <c r="B67" s="10"/>
      <c r="C67" s="103"/>
      <c r="D67" s="103"/>
      <c r="E67" s="10"/>
      <c r="F67" s="103"/>
      <c r="G67" s="103"/>
      <c r="H67" s="10"/>
      <c r="I67" s="103"/>
      <c r="J67" s="10"/>
      <c r="K67" s="103"/>
      <c r="L67" s="27"/>
      <c r="M67" s="28"/>
      <c r="N67" s="10"/>
      <c r="O67" s="27"/>
      <c r="P67" s="28"/>
      <c r="Q67" s="10"/>
      <c r="R67" s="103"/>
      <c r="S67" s="103"/>
      <c r="T67" s="10"/>
      <c r="U67" s="103"/>
    </row>
    <row r="68" spans="1:21" ht="14.1" customHeight="1" x14ac:dyDescent="0.2">
      <c r="A68" s="103"/>
      <c r="B68" s="10"/>
      <c r="C68" s="103"/>
      <c r="D68" s="103"/>
      <c r="E68" s="10"/>
      <c r="F68" s="103"/>
      <c r="G68" s="103"/>
      <c r="H68" s="10"/>
      <c r="I68" s="103"/>
      <c r="J68" s="10"/>
      <c r="K68" s="103"/>
      <c r="L68" s="27"/>
      <c r="M68" s="28"/>
      <c r="N68" s="10"/>
      <c r="O68" s="27"/>
      <c r="P68" s="28"/>
      <c r="Q68" s="10"/>
      <c r="R68" s="103"/>
      <c r="S68" s="103"/>
      <c r="T68" s="10"/>
      <c r="U68" s="103"/>
    </row>
    <row r="69" spans="1:21" ht="14.1" customHeight="1" x14ac:dyDescent="0.2">
      <c r="A69" s="103"/>
      <c r="B69" s="10"/>
      <c r="C69" s="103"/>
      <c r="D69" s="103"/>
      <c r="E69" s="10"/>
      <c r="F69" s="103"/>
      <c r="G69" s="103"/>
      <c r="H69" s="10"/>
      <c r="I69" s="103"/>
      <c r="J69" s="10"/>
      <c r="K69" s="103"/>
      <c r="L69" s="27"/>
      <c r="M69" s="28"/>
      <c r="N69" s="10"/>
      <c r="O69" s="27"/>
      <c r="P69" s="28"/>
      <c r="Q69" s="10"/>
      <c r="R69" s="103"/>
      <c r="S69" s="103"/>
      <c r="T69" s="10"/>
      <c r="U69" s="103"/>
    </row>
    <row r="70" spans="1:21" ht="14.1" customHeight="1" x14ac:dyDescent="0.2">
      <c r="A70" s="103"/>
      <c r="B70" s="10"/>
      <c r="C70" s="103"/>
      <c r="D70" s="103"/>
      <c r="E70" s="10"/>
      <c r="F70" s="103"/>
      <c r="G70" s="103"/>
      <c r="H70" s="10"/>
      <c r="I70" s="103"/>
      <c r="J70" s="10"/>
      <c r="K70" s="103"/>
      <c r="L70" s="27"/>
      <c r="M70" s="28"/>
      <c r="N70" s="10"/>
      <c r="O70" s="27"/>
      <c r="P70" s="28"/>
      <c r="Q70" s="10"/>
      <c r="R70" s="103"/>
      <c r="S70" s="103"/>
      <c r="T70" s="10"/>
      <c r="U70" s="103"/>
    </row>
    <row r="71" spans="1:21" ht="14.1" customHeight="1" x14ac:dyDescent="0.2">
      <c r="A71" s="103"/>
      <c r="B71" s="10"/>
      <c r="C71" s="103"/>
      <c r="D71" s="103"/>
      <c r="E71" s="10"/>
      <c r="F71" s="103"/>
      <c r="G71" s="103"/>
      <c r="H71" s="10"/>
      <c r="I71" s="103"/>
      <c r="J71" s="10"/>
      <c r="K71" s="103"/>
      <c r="L71" s="27"/>
      <c r="M71" s="28"/>
      <c r="N71" s="10"/>
      <c r="O71" s="27"/>
      <c r="P71" s="28"/>
      <c r="Q71" s="10"/>
      <c r="R71" s="103"/>
      <c r="S71" s="103"/>
      <c r="T71" s="10"/>
      <c r="U71" s="103"/>
    </row>
    <row r="72" spans="1:21" ht="14.1" customHeight="1" x14ac:dyDescent="0.2">
      <c r="A72" s="103"/>
      <c r="B72" s="10"/>
      <c r="C72" s="103"/>
      <c r="D72" s="103"/>
      <c r="E72" s="10"/>
      <c r="F72" s="103"/>
      <c r="G72" s="103"/>
      <c r="H72" s="10"/>
      <c r="I72" s="103"/>
      <c r="J72" s="10"/>
      <c r="K72" s="103"/>
      <c r="L72" s="27"/>
      <c r="M72" s="28"/>
      <c r="N72" s="10"/>
      <c r="O72" s="27"/>
      <c r="P72" s="28"/>
      <c r="Q72" s="10"/>
      <c r="R72" s="103"/>
      <c r="S72" s="103"/>
      <c r="T72" s="10"/>
      <c r="U72" s="103"/>
    </row>
    <row r="73" spans="1:21" ht="14.1" customHeight="1" x14ac:dyDescent="0.2">
      <c r="A73" s="103"/>
      <c r="B73" s="10"/>
      <c r="C73" s="103"/>
      <c r="D73" s="103"/>
      <c r="E73" s="10"/>
      <c r="F73" s="103"/>
      <c r="G73" s="103"/>
      <c r="H73" s="10"/>
      <c r="I73" s="103"/>
      <c r="J73" s="10"/>
      <c r="K73" s="103"/>
      <c r="L73" s="27"/>
      <c r="M73" s="28"/>
      <c r="N73" s="10"/>
      <c r="O73" s="27"/>
      <c r="P73" s="28"/>
      <c r="Q73" s="10"/>
      <c r="R73" s="103"/>
      <c r="S73" s="103"/>
      <c r="T73" s="10"/>
      <c r="U73" s="103"/>
    </row>
    <row r="74" spans="1:21" ht="14.1" customHeight="1" x14ac:dyDescent="0.2">
      <c r="A74" s="103"/>
      <c r="B74" s="10"/>
      <c r="C74" s="103"/>
      <c r="D74" s="103"/>
      <c r="E74" s="10"/>
      <c r="F74" s="103"/>
      <c r="G74" s="103"/>
      <c r="H74" s="10"/>
      <c r="I74" s="103"/>
      <c r="J74" s="10"/>
      <c r="K74" s="103"/>
      <c r="L74" s="27"/>
      <c r="M74" s="28"/>
      <c r="N74" s="10"/>
      <c r="O74" s="27"/>
      <c r="P74" s="28"/>
      <c r="Q74" s="10"/>
      <c r="R74" s="103"/>
      <c r="S74" s="103"/>
      <c r="T74" s="10"/>
      <c r="U74" s="103"/>
    </row>
    <row r="75" spans="1:21" ht="14.1" customHeight="1" x14ac:dyDescent="0.2">
      <c r="A75" s="103"/>
      <c r="B75" s="10"/>
      <c r="C75" s="103"/>
      <c r="D75" s="103"/>
      <c r="E75" s="10"/>
      <c r="F75" s="103"/>
      <c r="G75" s="103"/>
      <c r="H75" s="10"/>
      <c r="I75" s="103"/>
      <c r="J75" s="10"/>
      <c r="K75" s="103"/>
      <c r="L75" s="27"/>
      <c r="M75" s="28"/>
      <c r="N75" s="10"/>
      <c r="O75" s="27"/>
      <c r="P75" s="28"/>
      <c r="Q75" s="10"/>
      <c r="R75" s="103"/>
      <c r="S75" s="103"/>
      <c r="T75" s="10"/>
      <c r="U75" s="103"/>
    </row>
    <row r="76" spans="1:21" ht="14.1" customHeight="1" x14ac:dyDescent="0.2">
      <c r="A76" s="103"/>
      <c r="B76" s="10"/>
      <c r="C76" s="103"/>
      <c r="D76" s="103"/>
      <c r="E76" s="10"/>
      <c r="F76" s="103"/>
      <c r="G76" s="103"/>
      <c r="H76" s="10"/>
      <c r="I76" s="103"/>
      <c r="J76" s="10"/>
      <c r="K76" s="103"/>
      <c r="L76" s="27"/>
      <c r="M76" s="28"/>
      <c r="N76" s="10"/>
      <c r="O76" s="27"/>
      <c r="P76" s="28"/>
      <c r="Q76" s="10"/>
      <c r="R76" s="103"/>
      <c r="S76" s="103"/>
      <c r="T76" s="10"/>
      <c r="U76" s="103"/>
    </row>
    <row r="77" spans="1:21" ht="14.1" customHeight="1" x14ac:dyDescent="0.2">
      <c r="A77" s="103"/>
      <c r="B77" s="10"/>
      <c r="C77" s="103"/>
      <c r="D77" s="103"/>
      <c r="E77" s="10"/>
      <c r="F77" s="103"/>
      <c r="G77" s="103"/>
      <c r="H77" s="10"/>
      <c r="I77" s="103"/>
      <c r="J77" s="10"/>
      <c r="K77" s="103"/>
      <c r="L77" s="27"/>
      <c r="M77" s="28"/>
      <c r="N77" s="10"/>
      <c r="O77" s="27"/>
      <c r="P77" s="28"/>
      <c r="Q77" s="10"/>
      <c r="R77" s="103"/>
      <c r="S77" s="103"/>
      <c r="T77" s="10"/>
      <c r="U77" s="103"/>
    </row>
    <row r="78" spans="1:21" ht="14.1" customHeight="1" x14ac:dyDescent="0.2">
      <c r="A78" s="103"/>
      <c r="B78" s="10"/>
      <c r="C78" s="103"/>
      <c r="D78" s="103"/>
      <c r="E78" s="10"/>
      <c r="F78" s="103"/>
      <c r="G78" s="103"/>
      <c r="H78" s="10"/>
      <c r="I78" s="103"/>
      <c r="J78" s="10"/>
      <c r="K78" s="103"/>
      <c r="L78" s="27"/>
      <c r="M78" s="28"/>
      <c r="N78" s="10"/>
      <c r="O78" s="27"/>
      <c r="P78" s="28"/>
      <c r="Q78" s="10"/>
      <c r="R78" s="103"/>
      <c r="S78" s="103"/>
      <c r="T78" s="10"/>
      <c r="U78" s="103"/>
    </row>
    <row r="79" spans="1:21" ht="14.1" customHeight="1" x14ac:dyDescent="0.2">
      <c r="A79" s="103"/>
      <c r="B79" s="10"/>
      <c r="C79" s="103"/>
      <c r="D79" s="103"/>
      <c r="E79" s="10"/>
      <c r="F79" s="103"/>
      <c r="G79" s="103"/>
      <c r="H79" s="10"/>
      <c r="I79" s="103"/>
      <c r="J79" s="10"/>
      <c r="K79" s="103"/>
      <c r="L79" s="27"/>
      <c r="M79" s="28"/>
      <c r="N79" s="10"/>
      <c r="O79" s="27"/>
      <c r="P79" s="28"/>
      <c r="Q79" s="10"/>
      <c r="R79" s="103"/>
      <c r="S79" s="103"/>
      <c r="T79" s="10"/>
      <c r="U79" s="103"/>
    </row>
    <row r="80" spans="1:21" ht="14.1" customHeight="1" x14ac:dyDescent="0.2">
      <c r="A80" s="103"/>
      <c r="B80" s="10"/>
      <c r="C80" s="103"/>
      <c r="D80" s="103"/>
      <c r="E80" s="10"/>
      <c r="F80" s="103"/>
      <c r="G80" s="103"/>
      <c r="H80" s="10"/>
      <c r="I80" s="103"/>
      <c r="J80" s="10"/>
      <c r="K80" s="103"/>
      <c r="L80" s="27"/>
      <c r="M80" s="28"/>
      <c r="N80" s="10"/>
      <c r="O80" s="27"/>
      <c r="P80" s="28"/>
      <c r="Q80" s="10"/>
      <c r="R80" s="103"/>
      <c r="S80" s="103"/>
      <c r="T80" s="10"/>
      <c r="U80" s="103"/>
    </row>
    <row r="81" spans="1:21" ht="14.1" customHeight="1" x14ac:dyDescent="0.2">
      <c r="A81" s="103"/>
      <c r="B81" s="10"/>
      <c r="C81" s="103"/>
      <c r="D81" s="103"/>
      <c r="E81" s="10"/>
      <c r="F81" s="103"/>
      <c r="G81" s="103"/>
      <c r="H81" s="10"/>
      <c r="I81" s="103"/>
      <c r="J81" s="10"/>
      <c r="K81" s="103"/>
      <c r="L81" s="27"/>
      <c r="M81" s="28"/>
      <c r="N81" s="10"/>
      <c r="O81" s="27"/>
      <c r="P81" s="28"/>
      <c r="Q81" s="10"/>
      <c r="R81" s="103"/>
      <c r="S81" s="103"/>
      <c r="T81" s="10"/>
      <c r="U81" s="103"/>
    </row>
    <row r="82" spans="1:21" ht="14.1" customHeight="1" x14ac:dyDescent="0.2">
      <c r="A82" s="103"/>
      <c r="B82" s="10"/>
      <c r="C82" s="103"/>
      <c r="D82" s="103"/>
      <c r="E82" s="10"/>
      <c r="F82" s="103"/>
      <c r="G82" s="103"/>
      <c r="H82" s="10"/>
      <c r="I82" s="103"/>
      <c r="J82" s="10"/>
      <c r="K82" s="103"/>
      <c r="L82" s="27"/>
      <c r="M82" s="28"/>
      <c r="N82" s="10"/>
      <c r="O82" s="27"/>
      <c r="P82" s="28"/>
      <c r="Q82" s="10"/>
      <c r="R82" s="103"/>
      <c r="S82" s="103"/>
      <c r="T82" s="10"/>
      <c r="U82" s="103"/>
    </row>
    <row r="83" spans="1:21" ht="14.1" customHeight="1" x14ac:dyDescent="0.2">
      <c r="A83" s="103"/>
      <c r="B83" s="10"/>
      <c r="C83" s="103"/>
      <c r="D83" s="103"/>
      <c r="E83" s="10"/>
      <c r="F83" s="103"/>
      <c r="G83" s="103"/>
      <c r="H83" s="10"/>
      <c r="I83" s="103"/>
      <c r="J83" s="10"/>
      <c r="K83" s="103"/>
      <c r="L83" s="27"/>
      <c r="M83" s="28"/>
      <c r="N83" s="10"/>
      <c r="O83" s="27"/>
      <c r="P83" s="28"/>
      <c r="Q83" s="10"/>
      <c r="R83" s="103"/>
      <c r="S83" s="103"/>
      <c r="T83" s="10"/>
      <c r="U83" s="103"/>
    </row>
    <row r="84" spans="1:21" ht="14.1" customHeight="1" x14ac:dyDescent="0.2">
      <c r="A84" s="103"/>
      <c r="B84" s="10"/>
      <c r="C84" s="103"/>
      <c r="D84" s="103"/>
      <c r="E84" s="10"/>
      <c r="F84" s="103"/>
      <c r="G84" s="103"/>
      <c r="H84" s="10"/>
      <c r="I84" s="103"/>
      <c r="J84" s="10"/>
      <c r="K84" s="103"/>
      <c r="L84" s="27"/>
      <c r="M84" s="28"/>
      <c r="N84" s="10"/>
      <c r="O84" s="27"/>
      <c r="P84" s="28"/>
      <c r="Q84" s="10"/>
      <c r="R84" s="103"/>
      <c r="S84" s="103"/>
      <c r="T84" s="10"/>
      <c r="U84" s="103"/>
    </row>
    <row r="85" spans="1:21" ht="14.1" customHeight="1" x14ac:dyDescent="0.2">
      <c r="A85" s="103"/>
      <c r="B85" s="10"/>
      <c r="C85" s="103"/>
      <c r="D85" s="103"/>
      <c r="E85" s="10"/>
      <c r="F85" s="103"/>
      <c r="G85" s="103"/>
      <c r="H85" s="10"/>
      <c r="I85" s="103"/>
      <c r="J85" s="10"/>
      <c r="K85" s="103"/>
      <c r="L85" s="27"/>
      <c r="M85" s="28"/>
      <c r="N85" s="10"/>
      <c r="O85" s="27"/>
      <c r="P85" s="28"/>
      <c r="Q85" s="10"/>
      <c r="R85" s="103"/>
      <c r="S85" s="103"/>
      <c r="T85" s="10"/>
      <c r="U85" s="103"/>
    </row>
    <row r="86" spans="1:21" ht="14.1" customHeight="1" x14ac:dyDescent="0.2">
      <c r="A86" s="103"/>
      <c r="B86" s="10"/>
      <c r="C86" s="103"/>
      <c r="D86" s="103"/>
      <c r="E86" s="10"/>
      <c r="F86" s="103"/>
      <c r="G86" s="103"/>
      <c r="H86" s="10"/>
      <c r="I86" s="103"/>
      <c r="J86" s="10"/>
      <c r="K86" s="103"/>
      <c r="L86" s="27"/>
      <c r="M86" s="28"/>
      <c r="N86" s="10"/>
      <c r="O86" s="27"/>
      <c r="P86" s="28"/>
      <c r="Q86" s="10"/>
      <c r="R86" s="103"/>
      <c r="S86" s="103"/>
      <c r="T86" s="10"/>
      <c r="U86" s="103"/>
    </row>
    <row r="87" spans="1:21" ht="14.1" customHeight="1" x14ac:dyDescent="0.2">
      <c r="A87" s="103"/>
      <c r="B87" s="10"/>
      <c r="C87" s="103"/>
      <c r="D87" s="103"/>
      <c r="E87" s="10"/>
      <c r="F87" s="103"/>
      <c r="G87" s="103"/>
      <c r="H87" s="10"/>
      <c r="I87" s="103"/>
      <c r="J87" s="10"/>
      <c r="K87" s="103"/>
      <c r="L87" s="27"/>
      <c r="M87" s="28"/>
      <c r="N87" s="10"/>
      <c r="O87" s="27"/>
      <c r="P87" s="28"/>
      <c r="Q87" s="10"/>
      <c r="R87" s="103"/>
      <c r="S87" s="103"/>
      <c r="T87" s="10"/>
      <c r="U87" s="103"/>
    </row>
    <row r="88" spans="1:21" ht="14.1" customHeight="1" x14ac:dyDescent="0.2">
      <c r="A88" s="103"/>
      <c r="B88" s="10"/>
      <c r="C88" s="103"/>
      <c r="D88" s="103"/>
      <c r="E88" s="10"/>
      <c r="F88" s="103"/>
      <c r="G88" s="103"/>
      <c r="H88" s="10"/>
      <c r="I88" s="103"/>
      <c r="J88" s="10"/>
      <c r="K88" s="103"/>
      <c r="L88" s="27"/>
      <c r="M88" s="28"/>
      <c r="N88" s="10"/>
      <c r="O88" s="27"/>
      <c r="P88" s="28"/>
      <c r="Q88" s="10"/>
      <c r="R88" s="103"/>
      <c r="S88" s="103"/>
      <c r="T88" s="10"/>
      <c r="U88" s="103"/>
    </row>
    <row r="89" spans="1:21" ht="14.1" customHeight="1" x14ac:dyDescent="0.2">
      <c r="A89" s="103"/>
      <c r="B89" s="10"/>
      <c r="C89" s="103"/>
      <c r="D89" s="103"/>
      <c r="E89" s="10"/>
      <c r="F89" s="103"/>
      <c r="G89" s="103"/>
      <c r="H89" s="10"/>
      <c r="I89" s="103"/>
      <c r="J89" s="10"/>
      <c r="K89" s="103"/>
      <c r="L89" s="27"/>
      <c r="M89" s="28"/>
      <c r="N89" s="10"/>
      <c r="O89" s="27"/>
      <c r="P89" s="28"/>
      <c r="Q89" s="10"/>
      <c r="R89" s="103"/>
      <c r="S89" s="103"/>
      <c r="T89" s="10"/>
      <c r="U89" s="103"/>
    </row>
    <row r="90" spans="1:21" ht="14.1" customHeight="1" x14ac:dyDescent="0.2">
      <c r="A90" s="103"/>
      <c r="B90" s="10"/>
      <c r="C90" s="103"/>
      <c r="D90" s="103"/>
      <c r="E90" s="10"/>
      <c r="F90" s="103"/>
      <c r="G90" s="103"/>
      <c r="H90" s="10"/>
      <c r="I90" s="103"/>
      <c r="J90" s="10"/>
      <c r="K90" s="103"/>
      <c r="L90" s="27"/>
      <c r="M90" s="28"/>
      <c r="N90" s="10"/>
      <c r="O90" s="27"/>
      <c r="P90" s="28"/>
      <c r="Q90" s="10"/>
      <c r="R90" s="103"/>
      <c r="S90" s="103"/>
      <c r="T90" s="10"/>
      <c r="U90" s="103"/>
    </row>
    <row r="91" spans="1:21" ht="14.1" customHeight="1" x14ac:dyDescent="0.2">
      <c r="A91" s="103"/>
      <c r="B91" s="10"/>
      <c r="C91" s="103"/>
      <c r="D91" s="103"/>
      <c r="E91" s="10"/>
      <c r="F91" s="103"/>
      <c r="G91" s="103"/>
      <c r="H91" s="10"/>
      <c r="I91" s="103"/>
      <c r="J91" s="10"/>
      <c r="K91" s="103"/>
      <c r="L91" s="27"/>
      <c r="M91" s="28"/>
      <c r="N91" s="10"/>
      <c r="O91" s="27"/>
      <c r="P91" s="28"/>
      <c r="Q91" s="10"/>
      <c r="R91" s="103"/>
      <c r="S91" s="103"/>
      <c r="T91" s="10"/>
      <c r="U91" s="103"/>
    </row>
    <row r="92" spans="1:21" ht="14.1" customHeight="1" x14ac:dyDescent="0.2">
      <c r="A92" s="103"/>
      <c r="B92" s="10"/>
      <c r="C92" s="103"/>
      <c r="D92" s="103"/>
      <c r="E92" s="10"/>
      <c r="F92" s="103"/>
      <c r="G92" s="103"/>
      <c r="H92" s="10"/>
      <c r="I92" s="103"/>
      <c r="J92" s="10"/>
      <c r="K92" s="103"/>
      <c r="L92" s="27"/>
      <c r="M92" s="28"/>
      <c r="N92" s="10"/>
      <c r="O92" s="27"/>
      <c r="P92" s="28"/>
      <c r="Q92" s="10"/>
      <c r="R92" s="103"/>
      <c r="S92" s="103"/>
      <c r="T92" s="10"/>
      <c r="U92" s="103"/>
    </row>
    <row r="93" spans="1:21" ht="14.1" customHeight="1" x14ac:dyDescent="0.2">
      <c r="A93" s="103"/>
      <c r="B93" s="10"/>
      <c r="C93" s="103"/>
      <c r="D93" s="103"/>
      <c r="E93" s="10"/>
      <c r="F93" s="103"/>
      <c r="G93" s="103"/>
      <c r="H93" s="10"/>
      <c r="I93" s="103"/>
      <c r="J93" s="10"/>
      <c r="K93" s="103"/>
      <c r="L93" s="27"/>
      <c r="M93" s="28"/>
      <c r="N93" s="10"/>
      <c r="O93" s="27"/>
      <c r="P93" s="28"/>
      <c r="Q93" s="10"/>
      <c r="R93" s="103"/>
      <c r="S93" s="103"/>
      <c r="T93" s="10"/>
      <c r="U93" s="103"/>
    </row>
    <row r="94" spans="1:21" ht="14.1" customHeight="1" x14ac:dyDescent="0.2">
      <c r="A94" s="103"/>
      <c r="B94" s="10"/>
      <c r="C94" s="103"/>
      <c r="D94" s="103"/>
      <c r="E94" s="10"/>
      <c r="F94" s="103"/>
      <c r="G94" s="103"/>
      <c r="H94" s="10"/>
      <c r="I94" s="103"/>
      <c r="J94" s="10"/>
      <c r="K94" s="103"/>
      <c r="L94" s="27"/>
      <c r="M94" s="28"/>
      <c r="N94" s="10"/>
      <c r="O94" s="27"/>
      <c r="P94" s="28"/>
      <c r="Q94" s="10"/>
      <c r="R94" s="103"/>
      <c r="S94" s="103"/>
      <c r="T94" s="10"/>
      <c r="U94" s="103"/>
    </row>
    <row r="95" spans="1:21" ht="14.1" customHeight="1" x14ac:dyDescent="0.2">
      <c r="A95" s="103"/>
      <c r="B95" s="10"/>
      <c r="C95" s="103"/>
      <c r="D95" s="103"/>
      <c r="E95" s="10"/>
      <c r="F95" s="103"/>
      <c r="G95" s="103"/>
      <c r="H95" s="10"/>
      <c r="I95" s="103"/>
      <c r="J95" s="10"/>
      <c r="K95" s="103"/>
      <c r="L95" s="27"/>
      <c r="M95" s="28"/>
      <c r="N95" s="10"/>
      <c r="O95" s="27"/>
      <c r="P95" s="28"/>
      <c r="Q95" s="10"/>
      <c r="R95" s="103"/>
      <c r="S95" s="103"/>
      <c r="T95" s="10"/>
      <c r="U95" s="103"/>
    </row>
    <row r="96" spans="1:21" ht="14.1" customHeight="1" x14ac:dyDescent="0.2">
      <c r="A96" s="103"/>
      <c r="B96" s="10"/>
      <c r="C96" s="103"/>
      <c r="D96" s="103"/>
      <c r="E96" s="10"/>
      <c r="F96" s="103"/>
      <c r="G96" s="103"/>
      <c r="H96" s="10"/>
      <c r="I96" s="103"/>
      <c r="J96" s="10"/>
      <c r="K96" s="103"/>
      <c r="L96" s="27"/>
      <c r="M96" s="28"/>
      <c r="N96" s="10"/>
      <c r="O96" s="27"/>
      <c r="P96" s="28"/>
      <c r="Q96" s="10"/>
      <c r="R96" s="103"/>
      <c r="S96" s="103"/>
      <c r="T96" s="10"/>
      <c r="U96" s="103"/>
    </row>
    <row r="97" spans="1:21" ht="14.1" customHeight="1" x14ac:dyDescent="0.2">
      <c r="A97" s="103"/>
      <c r="B97" s="10"/>
      <c r="C97" s="103"/>
      <c r="D97" s="103"/>
      <c r="E97" s="10"/>
      <c r="F97" s="103"/>
      <c r="G97" s="103"/>
      <c r="H97" s="10"/>
      <c r="I97" s="103"/>
      <c r="J97" s="10"/>
      <c r="K97" s="103"/>
      <c r="L97" s="27"/>
      <c r="M97" s="28"/>
      <c r="N97" s="10"/>
      <c r="O97" s="27"/>
      <c r="P97" s="28"/>
      <c r="Q97" s="10"/>
      <c r="R97" s="103"/>
      <c r="S97" s="103"/>
      <c r="T97" s="10"/>
      <c r="U97" s="103"/>
    </row>
    <row r="98" spans="1:21" ht="14.1" customHeight="1" x14ac:dyDescent="0.2">
      <c r="A98" s="103"/>
      <c r="B98" s="10"/>
      <c r="C98" s="103"/>
      <c r="D98" s="103"/>
      <c r="E98" s="10"/>
      <c r="F98" s="103"/>
      <c r="G98" s="103"/>
      <c r="H98" s="10"/>
      <c r="I98" s="103"/>
      <c r="J98" s="10"/>
      <c r="K98" s="103"/>
      <c r="L98" s="27"/>
      <c r="M98" s="28"/>
      <c r="N98" s="10"/>
      <c r="O98" s="27"/>
      <c r="P98" s="28"/>
      <c r="Q98" s="10"/>
      <c r="R98" s="103"/>
      <c r="S98" s="103"/>
      <c r="T98" s="10"/>
      <c r="U98" s="103"/>
    </row>
    <row r="99" spans="1:21" ht="14.1" customHeight="1" x14ac:dyDescent="0.2">
      <c r="A99" s="103"/>
      <c r="B99" s="10"/>
      <c r="C99" s="103"/>
      <c r="D99" s="103"/>
      <c r="E99" s="10"/>
      <c r="F99" s="103"/>
      <c r="G99" s="103"/>
      <c r="H99" s="10"/>
      <c r="I99" s="103"/>
      <c r="J99" s="10"/>
      <c r="K99" s="103"/>
      <c r="L99" s="27"/>
      <c r="M99" s="28"/>
      <c r="N99" s="10"/>
      <c r="O99" s="27"/>
      <c r="P99" s="28"/>
      <c r="Q99" s="10"/>
      <c r="R99" s="103"/>
      <c r="S99" s="103"/>
      <c r="T99" s="10"/>
      <c r="U99" s="103"/>
    </row>
    <row r="100" spans="1:21" ht="14.1" customHeight="1" x14ac:dyDescent="0.2">
      <c r="A100" s="103"/>
      <c r="B100" s="10"/>
      <c r="C100" s="103"/>
      <c r="D100" s="103"/>
      <c r="E100" s="10"/>
      <c r="F100" s="103"/>
      <c r="G100" s="103"/>
      <c r="H100" s="10"/>
      <c r="I100" s="103"/>
      <c r="J100" s="10"/>
      <c r="K100" s="103"/>
      <c r="L100" s="27"/>
      <c r="M100" s="28"/>
      <c r="N100" s="10"/>
      <c r="O100" s="27"/>
      <c r="P100" s="28"/>
      <c r="Q100" s="10"/>
      <c r="R100" s="103"/>
      <c r="S100" s="103"/>
      <c r="T100" s="10"/>
      <c r="U100" s="103"/>
    </row>
    <row r="101" spans="1:21" ht="14.1" customHeight="1" x14ac:dyDescent="0.2">
      <c r="A101" s="103"/>
      <c r="B101" s="10"/>
      <c r="C101" s="103"/>
      <c r="D101" s="103"/>
      <c r="E101" s="10"/>
      <c r="F101" s="103"/>
      <c r="G101" s="103"/>
      <c r="H101" s="10"/>
      <c r="I101" s="103"/>
      <c r="J101" s="10"/>
      <c r="K101" s="103"/>
      <c r="L101" s="27"/>
      <c r="M101" s="28"/>
      <c r="N101" s="10"/>
      <c r="O101" s="27"/>
      <c r="P101" s="28"/>
      <c r="Q101" s="10"/>
      <c r="R101" s="103"/>
      <c r="S101" s="103"/>
      <c r="T101" s="10"/>
      <c r="U101" s="103"/>
    </row>
    <row r="102" spans="1:21" ht="14.1" customHeight="1" x14ac:dyDescent="0.2">
      <c r="A102" s="103"/>
      <c r="B102" s="10"/>
      <c r="C102" s="103"/>
      <c r="D102" s="103"/>
      <c r="E102" s="10"/>
      <c r="F102" s="103"/>
      <c r="G102" s="103"/>
      <c r="H102" s="10"/>
      <c r="I102" s="103"/>
      <c r="J102" s="10"/>
      <c r="K102" s="103"/>
      <c r="L102" s="27"/>
      <c r="M102" s="28"/>
      <c r="N102" s="10"/>
      <c r="O102" s="27"/>
      <c r="P102" s="28"/>
      <c r="Q102" s="10"/>
      <c r="R102" s="103"/>
      <c r="S102" s="103"/>
      <c r="T102" s="10"/>
      <c r="U102" s="103"/>
    </row>
    <row r="103" spans="1:21" ht="14.1" customHeight="1" x14ac:dyDescent="0.2">
      <c r="A103" s="103"/>
      <c r="B103" s="10"/>
      <c r="C103" s="103"/>
      <c r="D103" s="103"/>
      <c r="E103" s="10"/>
      <c r="F103" s="103"/>
      <c r="G103" s="103"/>
      <c r="H103" s="10"/>
      <c r="I103" s="103"/>
      <c r="J103" s="10"/>
      <c r="K103" s="103"/>
      <c r="L103" s="27"/>
      <c r="M103" s="28"/>
      <c r="N103" s="10"/>
      <c r="O103" s="27"/>
      <c r="P103" s="28"/>
      <c r="Q103" s="10"/>
      <c r="R103" s="103"/>
      <c r="S103" s="103"/>
      <c r="T103" s="10"/>
      <c r="U103" s="103"/>
    </row>
    <row r="104" spans="1:21" ht="14.1" customHeight="1" x14ac:dyDescent="0.2">
      <c r="A104" s="103"/>
      <c r="B104" s="10"/>
      <c r="C104" s="103"/>
      <c r="D104" s="103"/>
      <c r="E104" s="10"/>
      <c r="F104" s="103"/>
      <c r="G104" s="103"/>
      <c r="H104" s="10"/>
      <c r="I104" s="103"/>
      <c r="J104" s="10"/>
      <c r="K104" s="103"/>
      <c r="L104" s="27"/>
      <c r="M104" s="28"/>
      <c r="N104" s="10"/>
      <c r="O104" s="27"/>
      <c r="P104" s="28"/>
      <c r="Q104" s="10"/>
      <c r="R104" s="103"/>
      <c r="S104" s="103"/>
      <c r="T104" s="10"/>
      <c r="U104" s="103"/>
    </row>
    <row r="105" spans="1:21" ht="14.1" customHeight="1" x14ac:dyDescent="0.2">
      <c r="A105" s="103"/>
      <c r="B105" s="10"/>
      <c r="C105" s="103"/>
      <c r="D105" s="103"/>
      <c r="E105" s="10"/>
      <c r="F105" s="103"/>
      <c r="G105" s="103"/>
      <c r="H105" s="10"/>
      <c r="I105" s="103"/>
      <c r="J105" s="10"/>
      <c r="K105" s="103"/>
      <c r="L105" s="27"/>
      <c r="M105" s="28"/>
      <c r="N105" s="10"/>
      <c r="O105" s="27"/>
      <c r="P105" s="28"/>
      <c r="Q105" s="10"/>
      <c r="R105" s="103"/>
      <c r="S105" s="103"/>
      <c r="T105" s="10"/>
      <c r="U105" s="103"/>
    </row>
    <row r="106" spans="1:21" ht="14.1" customHeight="1" x14ac:dyDescent="0.2">
      <c r="A106" s="103"/>
      <c r="B106" s="10"/>
      <c r="C106" s="103"/>
      <c r="D106" s="103"/>
      <c r="E106" s="10"/>
      <c r="F106" s="103"/>
      <c r="G106" s="103"/>
      <c r="H106" s="10"/>
      <c r="I106" s="103"/>
      <c r="J106" s="10"/>
      <c r="K106" s="103"/>
      <c r="L106" s="27"/>
      <c r="M106" s="28"/>
      <c r="N106" s="10"/>
      <c r="O106" s="27"/>
      <c r="P106" s="28"/>
      <c r="Q106" s="10"/>
      <c r="R106" s="103"/>
      <c r="S106" s="103"/>
      <c r="T106" s="10"/>
      <c r="U106" s="103"/>
    </row>
    <row r="107" spans="1:21" ht="14.1" customHeight="1" x14ac:dyDescent="0.2">
      <c r="A107" s="103"/>
      <c r="B107" s="10"/>
      <c r="C107" s="103"/>
      <c r="D107" s="103"/>
      <c r="E107" s="10"/>
      <c r="F107" s="103"/>
      <c r="G107" s="103"/>
      <c r="H107" s="10"/>
      <c r="I107" s="103"/>
      <c r="J107" s="10"/>
      <c r="K107" s="103"/>
      <c r="L107" s="27"/>
      <c r="M107" s="28"/>
      <c r="N107" s="10"/>
      <c r="O107" s="27"/>
      <c r="P107" s="28"/>
      <c r="Q107" s="10"/>
      <c r="R107" s="103"/>
      <c r="S107" s="103"/>
      <c r="T107" s="10"/>
      <c r="U107" s="103"/>
    </row>
    <row r="108" spans="1:21" ht="14.1" customHeight="1" x14ac:dyDescent="0.2">
      <c r="A108" s="103"/>
      <c r="B108" s="10"/>
      <c r="C108" s="103"/>
      <c r="D108" s="103"/>
      <c r="E108" s="10"/>
      <c r="F108" s="103"/>
      <c r="G108" s="103"/>
      <c r="H108" s="10"/>
      <c r="I108" s="103"/>
      <c r="J108" s="10"/>
      <c r="K108" s="103"/>
      <c r="L108" s="27"/>
      <c r="M108" s="28"/>
      <c r="N108" s="10"/>
      <c r="O108" s="27"/>
      <c r="P108" s="28"/>
      <c r="Q108" s="10"/>
      <c r="R108" s="103"/>
      <c r="S108" s="103"/>
      <c r="T108" s="10"/>
      <c r="U108" s="103"/>
    </row>
    <row r="109" spans="1:21" ht="14.1" customHeight="1" x14ac:dyDescent="0.2">
      <c r="A109" s="103"/>
      <c r="B109" s="10"/>
      <c r="C109" s="103"/>
      <c r="D109" s="103"/>
      <c r="E109" s="10"/>
      <c r="F109" s="103"/>
      <c r="G109" s="103"/>
      <c r="H109" s="10"/>
      <c r="I109" s="103"/>
      <c r="J109" s="10"/>
      <c r="K109" s="103"/>
      <c r="L109" s="27"/>
      <c r="M109" s="28"/>
      <c r="N109" s="10"/>
      <c r="O109" s="27"/>
      <c r="P109" s="28"/>
      <c r="Q109" s="10"/>
      <c r="R109" s="103"/>
      <c r="S109" s="103"/>
      <c r="T109" s="10"/>
      <c r="U109" s="103"/>
    </row>
    <row r="110" spans="1:21" ht="14.1" customHeight="1" x14ac:dyDescent="0.2">
      <c r="A110" s="103"/>
      <c r="B110" s="10"/>
      <c r="C110" s="103"/>
      <c r="D110" s="103"/>
      <c r="E110" s="10"/>
      <c r="F110" s="103"/>
      <c r="G110" s="103"/>
      <c r="H110" s="10"/>
      <c r="I110" s="103"/>
      <c r="J110" s="10"/>
      <c r="K110" s="103"/>
      <c r="L110" s="27"/>
      <c r="M110" s="28"/>
      <c r="N110" s="10"/>
      <c r="O110" s="27"/>
      <c r="P110" s="28"/>
      <c r="Q110" s="10"/>
      <c r="R110" s="103"/>
      <c r="S110" s="103"/>
      <c r="T110" s="10"/>
      <c r="U110" s="103"/>
    </row>
    <row r="111" spans="1:21" ht="14.1" customHeight="1" x14ac:dyDescent="0.2">
      <c r="A111" s="103"/>
      <c r="B111" s="10"/>
      <c r="C111" s="103"/>
      <c r="D111" s="103"/>
      <c r="E111" s="10"/>
      <c r="F111" s="103"/>
      <c r="G111" s="103"/>
      <c r="H111" s="10"/>
      <c r="I111" s="103"/>
      <c r="J111" s="10"/>
      <c r="K111" s="103"/>
      <c r="L111" s="27"/>
      <c r="M111" s="28"/>
      <c r="N111" s="10"/>
      <c r="O111" s="27"/>
      <c r="P111" s="28"/>
      <c r="Q111" s="10"/>
      <c r="R111" s="103"/>
      <c r="S111" s="103"/>
      <c r="T111" s="10"/>
      <c r="U111" s="103"/>
    </row>
    <row r="112" spans="1:21" ht="14.1" customHeight="1" x14ac:dyDescent="0.2">
      <c r="A112" s="103"/>
      <c r="B112" s="10"/>
      <c r="C112" s="103"/>
      <c r="D112" s="103"/>
      <c r="E112" s="10"/>
      <c r="F112" s="103"/>
      <c r="G112" s="103"/>
      <c r="H112" s="10"/>
      <c r="I112" s="103"/>
      <c r="J112" s="10"/>
      <c r="K112" s="103"/>
      <c r="L112" s="27"/>
      <c r="M112" s="28"/>
      <c r="N112" s="10"/>
      <c r="O112" s="27"/>
      <c r="P112" s="28"/>
      <c r="Q112" s="10"/>
      <c r="R112" s="103"/>
      <c r="S112" s="103"/>
      <c r="T112" s="10"/>
      <c r="U112" s="103"/>
    </row>
    <row r="113" spans="1:21" ht="14.1" customHeight="1" x14ac:dyDescent="0.2">
      <c r="A113" s="103"/>
      <c r="B113" s="10"/>
      <c r="C113" s="103"/>
      <c r="D113" s="103"/>
      <c r="E113" s="10"/>
      <c r="F113" s="103"/>
      <c r="G113" s="103"/>
      <c r="H113" s="10"/>
      <c r="I113" s="103"/>
      <c r="J113" s="10"/>
      <c r="K113" s="103"/>
      <c r="L113" s="27"/>
      <c r="M113" s="28"/>
      <c r="N113" s="10"/>
      <c r="O113" s="27"/>
      <c r="P113" s="28"/>
      <c r="Q113" s="10"/>
      <c r="R113" s="103"/>
      <c r="S113" s="103"/>
      <c r="T113" s="10"/>
      <c r="U113" s="103"/>
    </row>
    <row r="114" spans="1:21" ht="14.1" customHeight="1" x14ac:dyDescent="0.2">
      <c r="A114" s="103"/>
      <c r="B114" s="10"/>
      <c r="C114" s="103"/>
      <c r="D114" s="103"/>
      <c r="E114" s="10"/>
      <c r="F114" s="103"/>
      <c r="G114" s="103"/>
      <c r="H114" s="10"/>
      <c r="I114" s="103"/>
      <c r="J114" s="10"/>
      <c r="K114" s="103"/>
      <c r="L114" s="27"/>
      <c r="M114" s="28"/>
      <c r="N114" s="10"/>
      <c r="O114" s="27"/>
      <c r="P114" s="28"/>
      <c r="Q114" s="10"/>
      <c r="R114" s="103"/>
      <c r="S114" s="103"/>
      <c r="T114" s="10"/>
      <c r="U114" s="103"/>
    </row>
    <row r="115" spans="1:21" ht="14.1" customHeight="1" x14ac:dyDescent="0.2">
      <c r="A115" s="103"/>
      <c r="B115" s="10"/>
      <c r="C115" s="103"/>
      <c r="D115" s="103"/>
      <c r="E115" s="10"/>
      <c r="F115" s="103"/>
      <c r="G115" s="103"/>
      <c r="H115" s="10"/>
      <c r="I115" s="103"/>
      <c r="J115" s="10"/>
      <c r="K115" s="103"/>
      <c r="L115" s="27"/>
      <c r="M115" s="28"/>
      <c r="N115" s="10"/>
      <c r="O115" s="27"/>
      <c r="P115" s="28"/>
      <c r="Q115" s="10"/>
      <c r="R115" s="103"/>
      <c r="S115" s="103"/>
      <c r="T115" s="10"/>
      <c r="U115" s="103"/>
    </row>
    <row r="116" spans="1:21" ht="14.1" customHeight="1" x14ac:dyDescent="0.2">
      <c r="A116" s="103"/>
      <c r="B116" s="10"/>
      <c r="C116" s="103"/>
      <c r="D116" s="103"/>
      <c r="E116" s="10"/>
      <c r="F116" s="103"/>
      <c r="G116" s="103"/>
      <c r="H116" s="10"/>
      <c r="I116" s="103"/>
      <c r="J116" s="10"/>
      <c r="K116" s="103"/>
      <c r="L116" s="27"/>
      <c r="M116" s="28"/>
      <c r="N116" s="10"/>
      <c r="O116" s="27"/>
      <c r="P116" s="28"/>
      <c r="Q116" s="10"/>
      <c r="R116" s="103"/>
      <c r="S116" s="103"/>
      <c r="T116" s="10"/>
      <c r="U116" s="103"/>
    </row>
    <row r="117" spans="1:21" ht="14.1" customHeight="1" x14ac:dyDescent="0.2">
      <c r="A117" s="103"/>
      <c r="B117" s="10"/>
      <c r="C117" s="103"/>
      <c r="D117" s="103"/>
      <c r="E117" s="10"/>
      <c r="F117" s="103"/>
      <c r="G117" s="103"/>
      <c r="H117" s="10"/>
      <c r="I117" s="103"/>
      <c r="J117" s="10"/>
      <c r="K117" s="103"/>
      <c r="L117" s="27"/>
      <c r="M117" s="28"/>
      <c r="N117" s="10"/>
      <c r="O117" s="27"/>
      <c r="P117" s="28"/>
      <c r="Q117" s="10"/>
      <c r="R117" s="103"/>
      <c r="S117" s="103"/>
      <c r="T117" s="10"/>
      <c r="U117" s="103"/>
    </row>
    <row r="118" spans="1:21" ht="14.1" customHeight="1" x14ac:dyDescent="0.2">
      <c r="A118" s="103"/>
      <c r="B118" s="10"/>
      <c r="C118" s="103"/>
      <c r="D118" s="103"/>
      <c r="E118" s="10"/>
      <c r="F118" s="103"/>
      <c r="G118" s="103"/>
      <c r="H118" s="10"/>
      <c r="I118" s="103"/>
      <c r="J118" s="10"/>
      <c r="K118" s="103"/>
      <c r="L118" s="27"/>
      <c r="M118" s="28"/>
      <c r="N118" s="10"/>
      <c r="O118" s="27"/>
      <c r="P118" s="28"/>
      <c r="Q118" s="10"/>
      <c r="R118" s="103"/>
      <c r="S118" s="103"/>
      <c r="T118" s="10"/>
      <c r="U118" s="103"/>
    </row>
    <row r="119" spans="1:21" ht="14.1" customHeight="1" x14ac:dyDescent="0.2">
      <c r="A119" s="103"/>
      <c r="B119" s="10"/>
      <c r="C119" s="103"/>
      <c r="D119" s="103"/>
      <c r="E119" s="10"/>
      <c r="F119" s="103"/>
      <c r="G119" s="103"/>
      <c r="H119" s="10"/>
      <c r="I119" s="103"/>
      <c r="J119" s="10"/>
      <c r="K119" s="103"/>
      <c r="L119" s="27"/>
      <c r="M119" s="28"/>
      <c r="N119" s="10"/>
      <c r="O119" s="27"/>
      <c r="P119" s="28"/>
      <c r="Q119" s="10"/>
      <c r="R119" s="103"/>
      <c r="S119" s="103"/>
      <c r="T119" s="10"/>
      <c r="U119" s="103"/>
    </row>
    <row r="120" spans="1:21" ht="14.1" customHeight="1" x14ac:dyDescent="0.2">
      <c r="A120" s="103"/>
      <c r="B120" s="10"/>
      <c r="C120" s="103"/>
      <c r="D120" s="103"/>
      <c r="E120" s="10"/>
      <c r="F120" s="103"/>
      <c r="G120" s="103"/>
      <c r="H120" s="10"/>
      <c r="I120" s="103"/>
      <c r="J120" s="10"/>
      <c r="K120" s="103"/>
      <c r="L120" s="27"/>
      <c r="M120" s="28"/>
      <c r="N120" s="10"/>
      <c r="O120" s="27"/>
      <c r="P120" s="28"/>
      <c r="Q120" s="10"/>
      <c r="R120" s="103"/>
      <c r="S120" s="103"/>
      <c r="T120" s="10"/>
      <c r="U120" s="103"/>
    </row>
    <row r="121" spans="1:21" ht="14.1" customHeight="1" x14ac:dyDescent="0.2">
      <c r="A121" s="103"/>
      <c r="B121" s="10"/>
      <c r="C121" s="103"/>
      <c r="D121" s="103"/>
      <c r="E121" s="10"/>
      <c r="F121" s="103"/>
      <c r="G121" s="103"/>
      <c r="H121" s="10"/>
      <c r="I121" s="103"/>
      <c r="J121" s="10"/>
      <c r="K121" s="103"/>
      <c r="L121" s="27"/>
      <c r="M121" s="28"/>
      <c r="N121" s="10"/>
      <c r="O121" s="27"/>
      <c r="P121" s="28"/>
      <c r="Q121" s="10"/>
      <c r="R121" s="103"/>
      <c r="S121" s="103"/>
      <c r="T121" s="10"/>
      <c r="U121" s="103"/>
    </row>
    <row r="122" spans="1:21" ht="14.1" customHeight="1" x14ac:dyDescent="0.2">
      <c r="A122" s="103"/>
      <c r="B122" s="10"/>
      <c r="C122" s="103"/>
      <c r="D122" s="103"/>
      <c r="E122" s="10"/>
      <c r="F122" s="103"/>
      <c r="G122" s="103"/>
      <c r="H122" s="10"/>
      <c r="I122" s="103"/>
      <c r="J122" s="10"/>
      <c r="K122" s="103"/>
      <c r="L122" s="27"/>
      <c r="M122" s="28"/>
      <c r="N122" s="10"/>
      <c r="O122" s="27"/>
      <c r="P122" s="28"/>
      <c r="Q122" s="10"/>
      <c r="R122" s="103"/>
      <c r="S122" s="103"/>
      <c r="T122" s="10"/>
      <c r="U122" s="103"/>
    </row>
    <row r="123" spans="1:21" ht="14.1" customHeight="1" x14ac:dyDescent="0.2">
      <c r="A123" s="103"/>
      <c r="B123" s="10"/>
      <c r="C123" s="103"/>
      <c r="D123" s="103"/>
      <c r="E123" s="10"/>
      <c r="F123" s="103"/>
      <c r="G123" s="103"/>
      <c r="H123" s="10"/>
      <c r="I123" s="103"/>
      <c r="J123" s="10"/>
      <c r="K123" s="103"/>
      <c r="L123" s="27"/>
      <c r="M123" s="28"/>
      <c r="N123" s="10"/>
      <c r="O123" s="27"/>
      <c r="P123" s="28"/>
      <c r="Q123" s="10"/>
      <c r="R123" s="103"/>
      <c r="S123" s="103"/>
      <c r="T123" s="10"/>
      <c r="U123" s="103"/>
    </row>
    <row r="124" spans="1:21" ht="14.1" customHeight="1" x14ac:dyDescent="0.2">
      <c r="A124" s="103"/>
      <c r="B124" s="10"/>
      <c r="C124" s="103"/>
      <c r="D124" s="103"/>
      <c r="E124" s="10"/>
      <c r="F124" s="103"/>
      <c r="G124" s="103"/>
      <c r="H124" s="10"/>
      <c r="I124" s="103"/>
      <c r="J124" s="10"/>
      <c r="K124" s="103"/>
      <c r="L124" s="27"/>
      <c r="M124" s="28"/>
      <c r="N124" s="10"/>
      <c r="O124" s="27"/>
      <c r="P124" s="28"/>
      <c r="Q124" s="10"/>
      <c r="R124" s="103"/>
      <c r="S124" s="103"/>
      <c r="T124" s="10"/>
      <c r="U124" s="103"/>
    </row>
    <row r="125" spans="1:21" ht="14.1" customHeight="1" x14ac:dyDescent="0.2">
      <c r="A125" s="103"/>
      <c r="B125" s="10"/>
      <c r="C125" s="103"/>
      <c r="D125" s="103"/>
      <c r="E125" s="10"/>
      <c r="F125" s="103"/>
      <c r="G125" s="103"/>
      <c r="H125" s="10"/>
      <c r="I125" s="103"/>
      <c r="J125" s="10"/>
      <c r="K125" s="103"/>
      <c r="L125" s="27"/>
      <c r="M125" s="28"/>
      <c r="N125" s="10"/>
      <c r="O125" s="27"/>
      <c r="P125" s="28"/>
      <c r="Q125" s="10"/>
      <c r="R125" s="103"/>
      <c r="S125" s="103"/>
      <c r="T125" s="10"/>
      <c r="U125" s="103"/>
    </row>
    <row r="126" spans="1:21" ht="14.1" customHeight="1" x14ac:dyDescent="0.2">
      <c r="A126" s="103"/>
      <c r="B126" s="10"/>
      <c r="C126" s="103"/>
      <c r="D126" s="103"/>
      <c r="E126" s="10"/>
      <c r="F126" s="103"/>
      <c r="G126" s="103"/>
      <c r="H126" s="10"/>
      <c r="I126" s="103"/>
      <c r="J126" s="10"/>
      <c r="K126" s="103"/>
      <c r="L126" s="27"/>
      <c r="M126" s="28"/>
      <c r="N126" s="10"/>
      <c r="O126" s="27"/>
      <c r="P126" s="28"/>
      <c r="Q126" s="10"/>
      <c r="R126" s="103"/>
      <c r="S126" s="103"/>
      <c r="T126" s="10"/>
      <c r="U126" s="103"/>
    </row>
    <row r="127" spans="1:21" ht="14.1" customHeight="1" x14ac:dyDescent="0.2">
      <c r="A127" s="103"/>
      <c r="B127" s="10"/>
      <c r="C127" s="103"/>
      <c r="D127" s="103"/>
      <c r="E127" s="10"/>
      <c r="F127" s="103"/>
      <c r="G127" s="103"/>
      <c r="H127" s="10"/>
      <c r="I127" s="103"/>
      <c r="J127" s="10"/>
      <c r="K127" s="103"/>
      <c r="L127" s="27"/>
      <c r="M127" s="28"/>
      <c r="N127" s="10"/>
      <c r="O127" s="27"/>
      <c r="P127" s="28"/>
      <c r="Q127" s="10"/>
      <c r="R127" s="103"/>
      <c r="S127" s="103"/>
      <c r="T127" s="10"/>
      <c r="U127" s="103"/>
    </row>
    <row r="128" spans="1:21" ht="14.1" customHeight="1" x14ac:dyDescent="0.2">
      <c r="A128" s="103"/>
      <c r="B128" s="10"/>
      <c r="C128" s="103"/>
      <c r="D128" s="103"/>
      <c r="E128" s="10"/>
      <c r="F128" s="103"/>
      <c r="G128" s="103"/>
      <c r="H128" s="10"/>
      <c r="I128" s="103"/>
      <c r="J128" s="10"/>
      <c r="K128" s="103"/>
      <c r="L128" s="27"/>
      <c r="M128" s="28"/>
      <c r="N128" s="10"/>
      <c r="O128" s="27"/>
      <c r="P128" s="28"/>
      <c r="Q128" s="10"/>
      <c r="R128" s="103"/>
      <c r="S128" s="103"/>
      <c r="T128" s="10"/>
      <c r="U128" s="103"/>
    </row>
    <row r="129" spans="1:21" ht="14.1" customHeight="1" x14ac:dyDescent="0.2">
      <c r="A129" s="103"/>
      <c r="B129" s="10"/>
      <c r="C129" s="103"/>
      <c r="D129" s="103"/>
      <c r="E129" s="10"/>
      <c r="F129" s="103"/>
      <c r="G129" s="103"/>
      <c r="H129" s="10"/>
      <c r="I129" s="103"/>
      <c r="J129" s="10"/>
      <c r="K129" s="103"/>
      <c r="L129" s="27"/>
      <c r="M129" s="28"/>
      <c r="N129" s="10"/>
      <c r="O129" s="27"/>
      <c r="P129" s="28"/>
      <c r="Q129" s="10"/>
      <c r="R129" s="103"/>
      <c r="S129" s="103"/>
      <c r="T129" s="10"/>
      <c r="U129" s="103"/>
    </row>
    <row r="130" spans="1:21" ht="14.1" customHeight="1" x14ac:dyDescent="0.2">
      <c r="A130" s="103"/>
      <c r="B130" s="10"/>
      <c r="C130" s="103"/>
      <c r="D130" s="103"/>
      <c r="E130" s="10"/>
      <c r="F130" s="103"/>
      <c r="G130" s="103"/>
      <c r="H130" s="10"/>
      <c r="I130" s="103"/>
      <c r="J130" s="10"/>
      <c r="K130" s="103"/>
      <c r="L130" s="27"/>
      <c r="M130" s="28"/>
      <c r="N130" s="10"/>
      <c r="O130" s="27"/>
      <c r="P130" s="28"/>
      <c r="Q130" s="10"/>
      <c r="R130" s="103"/>
      <c r="S130" s="103"/>
      <c r="T130" s="10"/>
      <c r="U130" s="103"/>
    </row>
    <row r="131" spans="1:21" ht="14.1" customHeight="1" x14ac:dyDescent="0.2">
      <c r="A131" s="103"/>
      <c r="B131" s="10"/>
      <c r="C131" s="103"/>
      <c r="D131" s="103"/>
      <c r="E131" s="10"/>
      <c r="F131" s="103"/>
      <c r="G131" s="103"/>
      <c r="H131" s="10"/>
      <c r="I131" s="103"/>
      <c r="J131" s="10"/>
      <c r="K131" s="103"/>
      <c r="L131" s="27"/>
      <c r="M131" s="28"/>
      <c r="N131" s="10"/>
      <c r="O131" s="27"/>
      <c r="P131" s="28"/>
      <c r="Q131" s="10"/>
      <c r="R131" s="103"/>
      <c r="S131" s="103"/>
      <c r="T131" s="10"/>
      <c r="U131" s="103"/>
    </row>
    <row r="132" spans="1:21" ht="14.1" customHeight="1" x14ac:dyDescent="0.2">
      <c r="A132" s="103"/>
      <c r="B132" s="10"/>
      <c r="C132" s="103"/>
      <c r="D132" s="103"/>
      <c r="E132" s="10"/>
      <c r="F132" s="103"/>
      <c r="G132" s="103"/>
      <c r="H132" s="10"/>
      <c r="I132" s="103"/>
      <c r="J132" s="10"/>
      <c r="K132" s="103"/>
      <c r="L132" s="27"/>
      <c r="M132" s="28"/>
      <c r="N132" s="10"/>
      <c r="O132" s="27"/>
      <c r="P132" s="28"/>
      <c r="Q132" s="10"/>
      <c r="R132" s="103"/>
      <c r="S132" s="103"/>
      <c r="T132" s="10"/>
      <c r="U132" s="103"/>
    </row>
    <row r="133" spans="1:21" ht="14.1" customHeight="1" x14ac:dyDescent="0.2">
      <c r="A133" s="103"/>
      <c r="B133" s="10"/>
      <c r="C133" s="103"/>
      <c r="D133" s="103"/>
      <c r="E133" s="10"/>
      <c r="F133" s="103"/>
      <c r="G133" s="103"/>
      <c r="H133" s="10"/>
      <c r="I133" s="103"/>
      <c r="J133" s="10"/>
      <c r="K133" s="103"/>
      <c r="L133" s="27"/>
      <c r="M133" s="28"/>
      <c r="N133" s="10"/>
      <c r="O133" s="27"/>
      <c r="P133" s="28"/>
      <c r="Q133" s="10"/>
      <c r="R133" s="103"/>
      <c r="S133" s="103"/>
      <c r="T133" s="10"/>
      <c r="U133" s="103"/>
    </row>
    <row r="134" spans="1:21" ht="14.1" customHeight="1" x14ac:dyDescent="0.2">
      <c r="A134" s="103"/>
      <c r="B134" s="10"/>
      <c r="C134" s="103"/>
      <c r="D134" s="103"/>
      <c r="E134" s="10"/>
      <c r="F134" s="103"/>
      <c r="G134" s="103"/>
      <c r="H134" s="10"/>
      <c r="I134" s="103"/>
      <c r="J134" s="10"/>
      <c r="K134" s="103"/>
      <c r="L134" s="27"/>
      <c r="M134" s="28"/>
      <c r="N134" s="10"/>
      <c r="O134" s="27"/>
      <c r="P134" s="28"/>
      <c r="Q134" s="10"/>
      <c r="R134" s="103"/>
      <c r="S134" s="103"/>
      <c r="T134" s="10"/>
      <c r="U134" s="103"/>
    </row>
    <row r="135" spans="1:21" ht="14.1" customHeight="1" x14ac:dyDescent="0.2">
      <c r="A135" s="103"/>
      <c r="B135" s="10"/>
      <c r="C135" s="103"/>
      <c r="D135" s="103"/>
      <c r="E135" s="10"/>
      <c r="F135" s="103"/>
      <c r="G135" s="103"/>
      <c r="H135" s="10"/>
      <c r="I135" s="103"/>
      <c r="J135" s="10"/>
      <c r="K135" s="103"/>
      <c r="L135" s="27"/>
      <c r="M135" s="28"/>
      <c r="N135" s="10"/>
      <c r="O135" s="27"/>
      <c r="P135" s="28"/>
      <c r="Q135" s="10"/>
      <c r="R135" s="103"/>
      <c r="S135" s="103"/>
      <c r="T135" s="10"/>
      <c r="U135" s="103"/>
    </row>
    <row r="136" spans="1:21" ht="14.1" customHeight="1" x14ac:dyDescent="0.2">
      <c r="A136" s="103"/>
      <c r="B136" s="10"/>
      <c r="C136" s="103"/>
      <c r="D136" s="103"/>
      <c r="E136" s="10"/>
      <c r="F136" s="103"/>
      <c r="G136" s="103"/>
      <c r="H136" s="10"/>
      <c r="I136" s="103"/>
      <c r="J136" s="10"/>
      <c r="K136" s="103"/>
      <c r="L136" s="27"/>
      <c r="M136" s="28"/>
      <c r="N136" s="10"/>
      <c r="O136" s="27"/>
      <c r="P136" s="28"/>
      <c r="Q136" s="10"/>
      <c r="R136" s="103"/>
      <c r="S136" s="103"/>
      <c r="T136" s="10"/>
      <c r="U136" s="103"/>
    </row>
    <row r="137" spans="1:21" ht="14.1" customHeight="1" x14ac:dyDescent="0.2">
      <c r="A137" s="103"/>
      <c r="B137" s="10"/>
      <c r="C137" s="103"/>
      <c r="D137" s="103"/>
      <c r="E137" s="10"/>
      <c r="F137" s="103"/>
      <c r="G137" s="103"/>
      <c r="H137" s="10"/>
      <c r="I137" s="103"/>
      <c r="J137" s="10"/>
      <c r="K137" s="103"/>
      <c r="L137" s="27"/>
      <c r="M137" s="28"/>
      <c r="N137" s="10"/>
      <c r="O137" s="27"/>
      <c r="P137" s="28"/>
      <c r="Q137" s="10"/>
      <c r="R137" s="103"/>
      <c r="S137" s="103"/>
      <c r="T137" s="10"/>
      <c r="U137" s="103"/>
    </row>
    <row r="138" spans="1:21" ht="14.1" customHeight="1" x14ac:dyDescent="0.2">
      <c r="A138" s="103"/>
      <c r="B138" s="10"/>
      <c r="C138" s="103"/>
      <c r="D138" s="103"/>
      <c r="E138" s="10"/>
      <c r="F138" s="103"/>
      <c r="G138" s="103"/>
      <c r="H138" s="10"/>
      <c r="I138" s="103"/>
      <c r="J138" s="10"/>
      <c r="K138" s="103"/>
      <c r="L138" s="27"/>
      <c r="M138" s="28"/>
      <c r="N138" s="10"/>
      <c r="O138" s="27"/>
      <c r="P138" s="28"/>
      <c r="Q138" s="10"/>
      <c r="R138" s="103"/>
      <c r="S138" s="103"/>
      <c r="T138" s="10"/>
      <c r="U138" s="103"/>
    </row>
    <row r="139" spans="1:21" ht="14.1" customHeight="1" x14ac:dyDescent="0.2">
      <c r="A139" s="103"/>
      <c r="B139" s="10"/>
      <c r="C139" s="103"/>
      <c r="D139" s="103"/>
      <c r="E139" s="10"/>
      <c r="F139" s="103"/>
      <c r="G139" s="103"/>
      <c r="H139" s="10"/>
      <c r="I139" s="103"/>
      <c r="J139" s="10"/>
      <c r="K139" s="103"/>
      <c r="L139" s="27"/>
      <c r="M139" s="28"/>
      <c r="N139" s="10"/>
      <c r="O139" s="27"/>
      <c r="P139" s="28"/>
      <c r="Q139" s="10"/>
      <c r="R139" s="103"/>
      <c r="S139" s="103"/>
      <c r="T139" s="10"/>
      <c r="U139" s="103"/>
    </row>
    <row r="140" spans="1:21" ht="14.1" customHeight="1" x14ac:dyDescent="0.2">
      <c r="A140" s="103"/>
      <c r="B140" s="10"/>
      <c r="C140" s="103"/>
      <c r="D140" s="103"/>
      <c r="E140" s="10"/>
      <c r="F140" s="103"/>
      <c r="G140" s="103"/>
      <c r="H140" s="10"/>
      <c r="I140" s="103"/>
      <c r="J140" s="10"/>
      <c r="K140" s="103"/>
      <c r="L140" s="27"/>
      <c r="M140" s="28"/>
      <c r="N140" s="10"/>
      <c r="O140" s="27"/>
      <c r="P140" s="28"/>
      <c r="Q140" s="10"/>
      <c r="R140" s="103"/>
      <c r="S140" s="103"/>
      <c r="T140" s="10"/>
      <c r="U140" s="103"/>
    </row>
    <row r="141" spans="1:21" ht="14.1" customHeight="1" x14ac:dyDescent="0.2">
      <c r="A141" s="103"/>
      <c r="B141" s="10"/>
      <c r="C141" s="103"/>
      <c r="D141" s="103"/>
      <c r="E141" s="10"/>
      <c r="F141" s="103"/>
      <c r="G141" s="103"/>
      <c r="H141" s="10"/>
      <c r="I141" s="103"/>
      <c r="J141" s="10"/>
      <c r="K141" s="103"/>
      <c r="L141" s="27"/>
      <c r="M141" s="28"/>
      <c r="N141" s="10"/>
      <c r="O141" s="27"/>
      <c r="P141" s="28"/>
      <c r="Q141" s="10"/>
      <c r="R141" s="103"/>
      <c r="S141" s="103"/>
      <c r="T141" s="10"/>
      <c r="U141" s="103"/>
    </row>
    <row r="142" spans="1:21" ht="14.1" customHeight="1" x14ac:dyDescent="0.2">
      <c r="A142" s="103"/>
      <c r="B142" s="10"/>
      <c r="C142" s="103"/>
      <c r="D142" s="103"/>
      <c r="E142" s="10"/>
      <c r="F142" s="103"/>
      <c r="G142" s="103"/>
      <c r="H142" s="10"/>
      <c r="I142" s="103"/>
      <c r="J142" s="10"/>
      <c r="K142" s="103"/>
      <c r="L142" s="27"/>
      <c r="M142" s="28"/>
      <c r="N142" s="10"/>
      <c r="O142" s="27"/>
      <c r="P142" s="28"/>
      <c r="Q142" s="10"/>
      <c r="R142" s="103"/>
      <c r="S142" s="103"/>
      <c r="T142" s="10"/>
      <c r="U142" s="103"/>
    </row>
    <row r="143" spans="1:21" ht="14.1" customHeight="1" x14ac:dyDescent="0.2">
      <c r="A143" s="103"/>
      <c r="B143" s="10"/>
      <c r="C143" s="103"/>
      <c r="D143" s="103"/>
      <c r="E143" s="10"/>
      <c r="F143" s="103"/>
      <c r="G143" s="103"/>
      <c r="H143" s="10"/>
      <c r="I143" s="103"/>
      <c r="J143" s="10"/>
      <c r="K143" s="103"/>
      <c r="L143" s="27"/>
      <c r="M143" s="28"/>
      <c r="N143" s="10"/>
      <c r="O143" s="27"/>
      <c r="P143" s="28"/>
      <c r="Q143" s="10"/>
      <c r="R143" s="103"/>
      <c r="S143" s="103"/>
      <c r="T143" s="10"/>
      <c r="U143" s="103"/>
    </row>
    <row r="144" spans="1:21" ht="14.1" customHeight="1" x14ac:dyDescent="0.2">
      <c r="A144" s="103"/>
      <c r="B144" s="10"/>
      <c r="C144" s="103"/>
      <c r="D144" s="103"/>
      <c r="E144" s="10"/>
      <c r="F144" s="103"/>
      <c r="G144" s="103"/>
      <c r="H144" s="10"/>
      <c r="I144" s="103"/>
      <c r="J144" s="10"/>
      <c r="K144" s="103"/>
      <c r="L144" s="27"/>
      <c r="M144" s="28"/>
      <c r="N144" s="10"/>
      <c r="O144" s="27"/>
      <c r="P144" s="28"/>
      <c r="Q144" s="10"/>
      <c r="R144" s="103"/>
      <c r="S144" s="103"/>
      <c r="T144" s="10"/>
      <c r="U144" s="103"/>
    </row>
    <row r="145" spans="1:21" ht="14.1" customHeight="1" x14ac:dyDescent="0.2">
      <c r="A145" s="103"/>
      <c r="B145" s="10"/>
      <c r="C145" s="103"/>
      <c r="D145" s="103"/>
      <c r="E145" s="10"/>
      <c r="F145" s="103"/>
      <c r="G145" s="103"/>
      <c r="H145" s="10"/>
      <c r="I145" s="103"/>
      <c r="J145" s="10"/>
      <c r="K145" s="103"/>
      <c r="L145" s="27"/>
      <c r="M145" s="28"/>
      <c r="N145" s="10"/>
      <c r="O145" s="27"/>
      <c r="P145" s="28"/>
      <c r="Q145" s="10"/>
      <c r="R145" s="103"/>
      <c r="S145" s="103"/>
      <c r="T145" s="10"/>
      <c r="U145" s="103"/>
    </row>
    <row r="146" spans="1:21" ht="14.1" customHeight="1" x14ac:dyDescent="0.2">
      <c r="A146" s="103"/>
      <c r="B146" s="10"/>
      <c r="C146" s="103"/>
      <c r="D146" s="103"/>
      <c r="E146" s="10"/>
      <c r="F146" s="103"/>
      <c r="G146" s="103"/>
      <c r="H146" s="10"/>
      <c r="I146" s="103"/>
      <c r="J146" s="10"/>
      <c r="K146" s="103"/>
      <c r="L146" s="27"/>
      <c r="M146" s="28"/>
      <c r="N146" s="10"/>
      <c r="O146" s="27"/>
      <c r="P146" s="28"/>
      <c r="Q146" s="10"/>
      <c r="R146" s="103"/>
      <c r="S146" s="103"/>
      <c r="T146" s="10"/>
      <c r="U146" s="103"/>
    </row>
    <row r="147" spans="1:21" ht="14.1" customHeight="1" x14ac:dyDescent="0.2">
      <c r="A147" s="103"/>
      <c r="B147" s="10"/>
      <c r="C147" s="103"/>
      <c r="D147" s="103"/>
      <c r="E147" s="10"/>
      <c r="F147" s="103"/>
      <c r="G147" s="103"/>
      <c r="H147" s="10"/>
      <c r="I147" s="103"/>
      <c r="J147" s="10"/>
      <c r="K147" s="103"/>
      <c r="L147" s="27"/>
      <c r="M147" s="28"/>
      <c r="N147" s="10"/>
      <c r="O147" s="27"/>
      <c r="P147" s="28"/>
      <c r="Q147" s="10"/>
      <c r="R147" s="103"/>
      <c r="S147" s="103"/>
      <c r="T147" s="10"/>
      <c r="U147" s="103"/>
    </row>
    <row r="148" spans="1:21" ht="14.1" customHeight="1" x14ac:dyDescent="0.2">
      <c r="A148" s="103"/>
      <c r="B148" s="10"/>
      <c r="C148" s="103"/>
      <c r="D148" s="103"/>
      <c r="E148" s="10"/>
      <c r="F148" s="103"/>
      <c r="G148" s="103"/>
      <c r="H148" s="10"/>
      <c r="I148" s="103"/>
      <c r="J148" s="10"/>
      <c r="K148" s="103"/>
      <c r="L148" s="27"/>
      <c r="M148" s="28"/>
      <c r="N148" s="10"/>
      <c r="O148" s="27"/>
      <c r="P148" s="28"/>
      <c r="Q148" s="10"/>
      <c r="R148" s="103"/>
      <c r="S148" s="103"/>
      <c r="T148" s="10"/>
      <c r="U148" s="103"/>
    </row>
    <row r="149" spans="1:21" ht="14.1" customHeight="1" x14ac:dyDescent="0.2">
      <c r="A149" s="103"/>
      <c r="B149" s="10"/>
      <c r="C149" s="103"/>
      <c r="D149" s="103"/>
      <c r="E149" s="10"/>
      <c r="F149" s="103"/>
      <c r="G149" s="103"/>
      <c r="H149" s="10"/>
      <c r="I149" s="103"/>
      <c r="J149" s="10"/>
      <c r="K149" s="103"/>
      <c r="L149" s="27"/>
      <c r="M149" s="28"/>
      <c r="N149" s="10"/>
      <c r="O149" s="27"/>
      <c r="P149" s="28"/>
      <c r="Q149" s="10"/>
      <c r="R149" s="103"/>
      <c r="S149" s="103"/>
      <c r="T149" s="10"/>
      <c r="U149" s="103"/>
    </row>
    <row r="150" spans="1:21" ht="14.1" customHeight="1" x14ac:dyDescent="0.2">
      <c r="A150" s="103"/>
      <c r="B150" s="10"/>
      <c r="C150" s="103"/>
      <c r="D150" s="103"/>
      <c r="E150" s="10"/>
      <c r="F150" s="103"/>
      <c r="G150" s="103"/>
      <c r="H150" s="10"/>
      <c r="I150" s="103"/>
      <c r="J150" s="10"/>
      <c r="K150" s="103"/>
      <c r="L150" s="27"/>
      <c r="M150" s="28"/>
      <c r="N150" s="10"/>
      <c r="O150" s="27"/>
      <c r="P150" s="28"/>
      <c r="Q150" s="10"/>
      <c r="R150" s="103"/>
      <c r="S150" s="103"/>
      <c r="T150" s="10"/>
      <c r="U150" s="103"/>
    </row>
    <row r="151" spans="1:21" ht="14.1" customHeight="1" x14ac:dyDescent="0.2">
      <c r="A151" s="103"/>
      <c r="B151" s="10"/>
      <c r="C151" s="103"/>
      <c r="D151" s="103"/>
      <c r="E151" s="10"/>
      <c r="F151" s="103"/>
      <c r="G151" s="103"/>
      <c r="H151" s="10"/>
      <c r="I151" s="103"/>
      <c r="J151" s="10"/>
      <c r="K151" s="103"/>
      <c r="L151" s="27"/>
      <c r="M151" s="28"/>
      <c r="N151" s="10"/>
      <c r="O151" s="27"/>
      <c r="P151" s="28"/>
      <c r="Q151" s="10"/>
      <c r="R151" s="103"/>
      <c r="S151" s="103"/>
      <c r="T151" s="10"/>
      <c r="U151" s="103"/>
    </row>
    <row r="152" spans="1:21" ht="14.1" customHeight="1" x14ac:dyDescent="0.2">
      <c r="A152" s="103"/>
      <c r="B152" s="10"/>
      <c r="C152" s="103"/>
      <c r="D152" s="103"/>
      <c r="E152" s="10"/>
      <c r="F152" s="103"/>
      <c r="G152" s="103"/>
      <c r="H152" s="10"/>
      <c r="I152" s="103"/>
      <c r="J152" s="10"/>
      <c r="K152" s="103"/>
      <c r="L152" s="27"/>
      <c r="M152" s="28"/>
      <c r="N152" s="10"/>
      <c r="O152" s="27"/>
      <c r="P152" s="28"/>
      <c r="Q152" s="10"/>
      <c r="R152" s="103"/>
      <c r="S152" s="103"/>
      <c r="T152" s="10"/>
      <c r="U152" s="103"/>
    </row>
    <row r="153" spans="1:21" ht="14.1" customHeight="1" x14ac:dyDescent="0.2">
      <c r="A153" s="103"/>
      <c r="B153" s="10"/>
      <c r="C153" s="103"/>
      <c r="D153" s="103"/>
      <c r="E153" s="10"/>
      <c r="F153" s="103"/>
      <c r="G153" s="103"/>
      <c r="H153" s="10"/>
      <c r="I153" s="103"/>
      <c r="J153" s="10"/>
      <c r="K153" s="103"/>
      <c r="L153" s="27"/>
      <c r="M153" s="28"/>
      <c r="N153" s="10"/>
      <c r="O153" s="27"/>
      <c r="P153" s="28"/>
      <c r="Q153" s="10"/>
      <c r="R153" s="103"/>
      <c r="S153" s="103"/>
      <c r="T153" s="10"/>
      <c r="U153" s="103"/>
    </row>
    <row r="154" spans="1:21" ht="14.1" customHeight="1" x14ac:dyDescent="0.2">
      <c r="A154" s="103"/>
      <c r="B154" s="10"/>
      <c r="C154" s="103"/>
      <c r="D154" s="103"/>
      <c r="E154" s="10"/>
      <c r="F154" s="103"/>
      <c r="G154" s="103"/>
      <c r="H154" s="10"/>
      <c r="I154" s="103"/>
      <c r="J154" s="10"/>
      <c r="K154" s="103"/>
      <c r="L154" s="27"/>
      <c r="M154" s="28"/>
      <c r="N154" s="10"/>
      <c r="O154" s="27"/>
      <c r="P154" s="28"/>
      <c r="Q154" s="10"/>
      <c r="R154" s="103"/>
      <c r="S154" s="103"/>
      <c r="T154" s="10"/>
      <c r="U154" s="103"/>
    </row>
    <row r="155" spans="1:21" ht="14.1" customHeight="1" x14ac:dyDescent="0.2">
      <c r="A155" s="103"/>
      <c r="B155" s="10"/>
      <c r="C155" s="103"/>
      <c r="D155" s="103"/>
      <c r="E155" s="10"/>
      <c r="F155" s="103"/>
      <c r="G155" s="103"/>
      <c r="H155" s="10"/>
      <c r="I155" s="103"/>
      <c r="J155" s="10"/>
      <c r="K155" s="103"/>
      <c r="L155" s="27"/>
      <c r="M155" s="28"/>
      <c r="N155" s="10"/>
      <c r="O155" s="27"/>
      <c r="P155" s="28"/>
      <c r="Q155" s="10"/>
      <c r="R155" s="103"/>
      <c r="S155" s="103"/>
      <c r="T155" s="10"/>
      <c r="U155" s="103"/>
    </row>
    <row r="156" spans="1:21" ht="14.1" customHeight="1" x14ac:dyDescent="0.2">
      <c r="A156" s="103"/>
      <c r="B156" s="10"/>
      <c r="C156" s="103"/>
      <c r="D156" s="103"/>
      <c r="E156" s="10"/>
      <c r="F156" s="103"/>
      <c r="G156" s="103"/>
      <c r="H156" s="10"/>
      <c r="I156" s="103"/>
      <c r="J156" s="10"/>
      <c r="K156" s="103"/>
      <c r="L156" s="27"/>
      <c r="M156" s="28"/>
      <c r="N156" s="10"/>
      <c r="O156" s="27"/>
      <c r="P156" s="28"/>
      <c r="Q156" s="10"/>
      <c r="R156" s="103"/>
      <c r="S156" s="103"/>
      <c r="T156" s="10"/>
      <c r="U156" s="103"/>
    </row>
    <row r="157" spans="1:21" ht="14.1" customHeight="1" x14ac:dyDescent="0.2">
      <c r="A157" s="103"/>
      <c r="B157" s="10"/>
      <c r="C157" s="103"/>
      <c r="D157" s="103"/>
      <c r="E157" s="10"/>
      <c r="F157" s="103"/>
      <c r="G157" s="103"/>
      <c r="H157" s="10"/>
      <c r="I157" s="103"/>
      <c r="J157" s="10"/>
      <c r="K157" s="103"/>
      <c r="L157" s="27"/>
      <c r="M157" s="28"/>
      <c r="N157" s="10"/>
      <c r="O157" s="27"/>
      <c r="P157" s="28"/>
      <c r="Q157" s="10"/>
      <c r="R157" s="103"/>
      <c r="S157" s="103"/>
      <c r="T157" s="10"/>
      <c r="U157" s="103"/>
    </row>
    <row r="158" spans="1:21" ht="14.1" customHeight="1" x14ac:dyDescent="0.2">
      <c r="A158" s="103"/>
      <c r="B158" s="10"/>
      <c r="C158" s="103"/>
      <c r="D158" s="103"/>
      <c r="E158" s="10"/>
      <c r="F158" s="103"/>
      <c r="G158" s="103"/>
      <c r="H158" s="10"/>
      <c r="I158" s="103"/>
      <c r="J158" s="10"/>
      <c r="K158" s="103"/>
      <c r="L158" s="27"/>
      <c r="M158" s="28"/>
      <c r="N158" s="10"/>
      <c r="O158" s="27"/>
      <c r="P158" s="28"/>
      <c r="Q158" s="10"/>
      <c r="R158" s="103"/>
      <c r="S158" s="103"/>
      <c r="T158" s="10"/>
      <c r="U158" s="103"/>
    </row>
    <row r="159" spans="1:21" ht="14.1" customHeight="1" x14ac:dyDescent="0.2">
      <c r="A159" s="103"/>
      <c r="B159" s="10"/>
      <c r="C159" s="103"/>
      <c r="D159" s="103"/>
      <c r="E159" s="10"/>
      <c r="F159" s="103"/>
      <c r="G159" s="103"/>
      <c r="H159" s="10"/>
      <c r="I159" s="103"/>
      <c r="J159" s="10"/>
      <c r="K159" s="103"/>
      <c r="L159" s="27"/>
      <c r="M159" s="28"/>
      <c r="N159" s="10"/>
      <c r="O159" s="27"/>
      <c r="P159" s="28"/>
      <c r="Q159" s="10"/>
      <c r="R159" s="103"/>
      <c r="S159" s="103"/>
      <c r="T159" s="10"/>
      <c r="U159" s="103"/>
    </row>
    <row r="160" spans="1:21" ht="14.1" customHeight="1" x14ac:dyDescent="0.2">
      <c r="A160" s="103"/>
      <c r="B160" s="10"/>
      <c r="C160" s="103"/>
      <c r="D160" s="103"/>
      <c r="E160" s="10"/>
      <c r="F160" s="103"/>
      <c r="G160" s="103"/>
      <c r="H160" s="10"/>
      <c r="I160" s="103"/>
      <c r="J160" s="10"/>
      <c r="K160" s="103"/>
      <c r="L160" s="27"/>
      <c r="M160" s="28"/>
      <c r="N160" s="10"/>
      <c r="O160" s="27"/>
      <c r="P160" s="28"/>
      <c r="Q160" s="10"/>
      <c r="R160" s="103"/>
      <c r="S160" s="103"/>
      <c r="T160" s="10"/>
      <c r="U160" s="103"/>
    </row>
    <row r="161" spans="1:21" ht="14.1" customHeight="1" x14ac:dyDescent="0.2">
      <c r="A161" s="103"/>
      <c r="B161" s="10"/>
      <c r="C161" s="103"/>
      <c r="D161" s="103"/>
      <c r="E161" s="10"/>
      <c r="F161" s="103"/>
      <c r="G161" s="103"/>
      <c r="H161" s="10"/>
      <c r="I161" s="103"/>
      <c r="J161" s="10"/>
      <c r="K161" s="103"/>
      <c r="L161" s="27"/>
      <c r="M161" s="28"/>
      <c r="N161" s="10"/>
      <c r="O161" s="27"/>
      <c r="P161" s="28"/>
      <c r="Q161" s="10"/>
      <c r="R161" s="103"/>
      <c r="S161" s="103"/>
      <c r="T161" s="10"/>
      <c r="U161" s="103"/>
    </row>
    <row r="162" spans="1:21" ht="14.1" customHeight="1" x14ac:dyDescent="0.2">
      <c r="A162" s="103"/>
      <c r="B162" s="10"/>
      <c r="C162" s="103"/>
      <c r="D162" s="103"/>
      <c r="E162" s="10"/>
      <c r="F162" s="103"/>
      <c r="G162" s="103"/>
      <c r="H162" s="10"/>
      <c r="I162" s="103"/>
      <c r="J162" s="10"/>
      <c r="K162" s="103"/>
      <c r="L162" s="27"/>
      <c r="M162" s="28"/>
      <c r="N162" s="10"/>
      <c r="O162" s="27"/>
      <c r="P162" s="28"/>
      <c r="Q162" s="10"/>
      <c r="R162" s="103"/>
      <c r="S162" s="103"/>
      <c r="T162" s="10"/>
      <c r="U162" s="103"/>
    </row>
    <row r="163" spans="1:21" ht="14.1" customHeight="1" x14ac:dyDescent="0.2">
      <c r="A163" s="103"/>
      <c r="B163" s="10"/>
      <c r="C163" s="103"/>
      <c r="D163" s="103"/>
      <c r="E163" s="10"/>
      <c r="F163" s="103"/>
      <c r="G163" s="103"/>
      <c r="H163" s="10"/>
      <c r="I163" s="103"/>
      <c r="J163" s="10"/>
      <c r="K163" s="103"/>
      <c r="L163" s="27"/>
      <c r="M163" s="28"/>
      <c r="N163" s="10"/>
      <c r="O163" s="27"/>
      <c r="P163" s="28"/>
      <c r="Q163" s="10"/>
      <c r="R163" s="103"/>
      <c r="S163" s="103"/>
      <c r="T163" s="10"/>
      <c r="U163" s="103"/>
    </row>
    <row r="164" spans="1:21" ht="14.1" customHeight="1" x14ac:dyDescent="0.2">
      <c r="A164" s="103"/>
      <c r="B164" s="10"/>
      <c r="C164" s="103"/>
      <c r="D164" s="103"/>
      <c r="E164" s="10"/>
      <c r="F164" s="103"/>
      <c r="G164" s="103"/>
      <c r="H164" s="10"/>
      <c r="I164" s="103"/>
      <c r="J164" s="10"/>
      <c r="K164" s="103"/>
      <c r="L164" s="27"/>
      <c r="M164" s="28"/>
      <c r="N164" s="10"/>
      <c r="O164" s="27"/>
      <c r="P164" s="28"/>
      <c r="Q164" s="10"/>
      <c r="R164" s="103"/>
      <c r="S164" s="103"/>
      <c r="T164" s="10"/>
      <c r="U164" s="103"/>
    </row>
    <row r="165" spans="1:21" ht="14.1" customHeight="1" x14ac:dyDescent="0.2">
      <c r="A165" s="103"/>
      <c r="B165" s="10"/>
      <c r="C165" s="103"/>
      <c r="D165" s="103"/>
      <c r="E165" s="10"/>
      <c r="F165" s="103"/>
      <c r="G165" s="103"/>
      <c r="H165" s="10"/>
      <c r="I165" s="103"/>
      <c r="J165" s="10"/>
      <c r="K165" s="103"/>
      <c r="L165" s="27"/>
      <c r="M165" s="28"/>
      <c r="N165" s="10"/>
      <c r="O165" s="27"/>
      <c r="P165" s="28"/>
      <c r="Q165" s="10"/>
      <c r="R165" s="103"/>
      <c r="S165" s="103"/>
      <c r="T165" s="10"/>
      <c r="U165" s="103"/>
    </row>
    <row r="166" spans="1:21" ht="14.1" customHeight="1" x14ac:dyDescent="0.2">
      <c r="A166" s="103"/>
      <c r="B166" s="10"/>
      <c r="C166" s="103"/>
      <c r="D166" s="103"/>
      <c r="E166" s="10"/>
      <c r="F166" s="103"/>
      <c r="G166" s="103"/>
      <c r="H166" s="10"/>
      <c r="I166" s="103"/>
      <c r="J166" s="10"/>
      <c r="K166" s="103"/>
      <c r="L166" s="27"/>
      <c r="M166" s="28"/>
      <c r="N166" s="10"/>
      <c r="O166" s="27"/>
      <c r="P166" s="28"/>
      <c r="Q166" s="10"/>
      <c r="R166" s="103"/>
      <c r="S166" s="103"/>
      <c r="T166" s="10"/>
      <c r="U166" s="103"/>
    </row>
    <row r="167" spans="1:21" ht="14.1" customHeight="1" x14ac:dyDescent="0.2">
      <c r="A167" s="103"/>
      <c r="B167" s="10"/>
      <c r="C167" s="103"/>
      <c r="D167" s="103"/>
      <c r="E167" s="10"/>
      <c r="F167" s="103"/>
      <c r="G167" s="103"/>
      <c r="H167" s="10"/>
      <c r="I167" s="103"/>
      <c r="J167" s="10"/>
      <c r="K167" s="103"/>
      <c r="L167" s="27"/>
      <c r="M167" s="28"/>
      <c r="N167" s="10"/>
      <c r="O167" s="27"/>
      <c r="P167" s="28"/>
      <c r="Q167" s="10"/>
      <c r="R167" s="103"/>
      <c r="S167" s="103"/>
      <c r="T167" s="10"/>
      <c r="U167" s="103"/>
    </row>
    <row r="168" spans="1:21" ht="14.1" customHeight="1" x14ac:dyDescent="0.2">
      <c r="A168" s="103"/>
      <c r="B168" s="10"/>
      <c r="C168" s="103"/>
      <c r="D168" s="103"/>
      <c r="E168" s="10"/>
      <c r="F168" s="103"/>
      <c r="G168" s="103"/>
      <c r="H168" s="10"/>
      <c r="I168" s="103"/>
      <c r="J168" s="10"/>
      <c r="K168" s="103"/>
      <c r="L168" s="27"/>
      <c r="M168" s="28"/>
      <c r="N168" s="10"/>
      <c r="O168" s="27"/>
      <c r="P168" s="28"/>
      <c r="Q168" s="10"/>
      <c r="R168" s="103"/>
      <c r="S168" s="103"/>
      <c r="T168" s="10"/>
      <c r="U168" s="103"/>
    </row>
    <row r="169" spans="1:21" ht="14.1" customHeight="1" x14ac:dyDescent="0.2">
      <c r="A169" s="103"/>
      <c r="B169" s="10"/>
      <c r="C169" s="103"/>
      <c r="D169" s="103"/>
      <c r="E169" s="10"/>
      <c r="F169" s="103"/>
      <c r="G169" s="103"/>
      <c r="H169" s="10"/>
      <c r="I169" s="103"/>
      <c r="J169" s="10"/>
      <c r="K169" s="103"/>
      <c r="L169" s="27"/>
      <c r="M169" s="28"/>
      <c r="N169" s="10"/>
      <c r="O169" s="27"/>
      <c r="P169" s="28"/>
      <c r="Q169" s="10"/>
      <c r="R169" s="103"/>
      <c r="S169" s="103"/>
      <c r="T169" s="10"/>
      <c r="U169" s="103"/>
    </row>
    <row r="170" spans="1:21" ht="14.1" customHeight="1" x14ac:dyDescent="0.2">
      <c r="A170" s="103"/>
      <c r="B170" s="10"/>
      <c r="C170" s="103"/>
      <c r="D170" s="103"/>
      <c r="E170" s="10"/>
      <c r="F170" s="103"/>
      <c r="G170" s="103"/>
      <c r="H170" s="10"/>
      <c r="I170" s="103"/>
      <c r="J170" s="10"/>
      <c r="K170" s="103"/>
      <c r="L170" s="27"/>
      <c r="M170" s="28"/>
      <c r="N170" s="10"/>
      <c r="O170" s="27"/>
      <c r="P170" s="28"/>
      <c r="Q170" s="10"/>
      <c r="R170" s="103"/>
      <c r="S170" s="103"/>
      <c r="T170" s="10"/>
      <c r="U170" s="103"/>
    </row>
    <row r="171" spans="1:21" ht="14.1" customHeight="1" x14ac:dyDescent="0.2">
      <c r="A171" s="103"/>
      <c r="B171" s="10"/>
      <c r="C171" s="103"/>
      <c r="D171" s="103"/>
      <c r="E171" s="10"/>
      <c r="F171" s="103"/>
      <c r="G171" s="103"/>
      <c r="H171" s="10"/>
      <c r="I171" s="103"/>
      <c r="J171" s="10"/>
      <c r="K171" s="103"/>
      <c r="L171" s="27"/>
      <c r="M171" s="28"/>
      <c r="N171" s="10"/>
      <c r="O171" s="27"/>
      <c r="P171" s="28"/>
      <c r="Q171" s="10"/>
      <c r="R171" s="103"/>
      <c r="S171" s="103"/>
      <c r="T171" s="10"/>
      <c r="U171" s="103"/>
    </row>
    <row r="172" spans="1:21" ht="14.1" customHeight="1" x14ac:dyDescent="0.2">
      <c r="A172" s="103"/>
      <c r="B172" s="10"/>
      <c r="C172" s="103"/>
      <c r="D172" s="103"/>
      <c r="E172" s="10"/>
      <c r="F172" s="103"/>
      <c r="G172" s="103"/>
      <c r="H172" s="10"/>
      <c r="I172" s="103"/>
      <c r="J172" s="10"/>
      <c r="K172" s="103"/>
      <c r="L172" s="27"/>
      <c r="M172" s="28"/>
      <c r="N172" s="10"/>
      <c r="O172" s="27"/>
      <c r="P172" s="28"/>
      <c r="Q172" s="10"/>
      <c r="R172" s="103"/>
      <c r="S172" s="103"/>
      <c r="T172" s="10"/>
      <c r="U172" s="103"/>
    </row>
    <row r="173" spans="1:21" ht="14.1" customHeight="1" x14ac:dyDescent="0.2">
      <c r="A173" s="103"/>
      <c r="B173" s="10"/>
      <c r="C173" s="103"/>
      <c r="D173" s="103"/>
      <c r="E173" s="10"/>
      <c r="F173" s="103"/>
      <c r="G173" s="103"/>
      <c r="H173" s="10"/>
      <c r="I173" s="103"/>
      <c r="J173" s="10"/>
      <c r="K173" s="103"/>
      <c r="L173" s="27"/>
      <c r="M173" s="28"/>
      <c r="N173" s="10"/>
      <c r="O173" s="27"/>
      <c r="P173" s="28"/>
      <c r="Q173" s="10"/>
      <c r="R173" s="103"/>
      <c r="S173" s="103"/>
      <c r="T173" s="10"/>
      <c r="U173" s="103"/>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06"/>
  <sheetViews>
    <sheetView view="pageBreakPreview" topLeftCell="A40" zoomScale="60" zoomScaleNormal="100" workbookViewId="0">
      <selection activeCell="M6" sqref="M6:Q6"/>
    </sheetView>
  </sheetViews>
  <sheetFormatPr defaultColWidth="8.7109375" defaultRowHeight="12.75" x14ac:dyDescent="0.2"/>
  <cols>
    <col min="1" max="3" width="7" style="142" customWidth="1"/>
    <col min="4" max="4" width="0.5703125" customWidth="1"/>
    <col min="5" max="5" width="7" style="142" customWidth="1"/>
    <col min="6" max="6" width="4.7109375" style="149" customWidth="1"/>
    <col min="7" max="7" width="0.5703125" customWidth="1"/>
    <col min="8" max="8" width="12.7109375" style="143" customWidth="1"/>
    <col min="9" max="9" width="5.85546875" style="143" customWidth="1"/>
    <col min="10" max="10" width="0.5703125" customWidth="1"/>
    <col min="11" max="12" width="5.7109375" style="142" customWidth="1"/>
    <col min="13" max="13" width="5.140625" style="149" customWidth="1"/>
    <col min="14" max="14" width="35.5703125" style="138" customWidth="1"/>
    <col min="15" max="15" width="11.140625" style="166" customWidth="1"/>
  </cols>
  <sheetData>
    <row r="1" spans="1:16" ht="15" customHeight="1" x14ac:dyDescent="0.25">
      <c r="A1" s="48" t="s">
        <v>185</v>
      </c>
      <c r="B1" s="147"/>
      <c r="C1" s="147"/>
      <c r="D1" s="42"/>
      <c r="E1" s="151"/>
      <c r="F1" s="148"/>
      <c r="G1" s="42"/>
      <c r="H1" s="42"/>
      <c r="I1" s="42"/>
      <c r="J1" s="42"/>
      <c r="M1" s="48" t="s">
        <v>432</v>
      </c>
      <c r="P1" s="16"/>
    </row>
    <row r="2" spans="1:16" ht="3.75" customHeight="1" x14ac:dyDescent="0.2">
      <c r="A2" s="141"/>
      <c r="B2" s="141"/>
      <c r="C2" s="141"/>
    </row>
    <row r="3" spans="1:16" ht="64.5" customHeight="1" x14ac:dyDescent="0.2">
      <c r="A3" s="18" t="s">
        <v>7</v>
      </c>
      <c r="B3" s="18" t="s">
        <v>8</v>
      </c>
      <c r="C3" s="18" t="s">
        <v>9</v>
      </c>
      <c r="D3" s="19"/>
      <c r="E3" s="107" t="s">
        <v>10</v>
      </c>
      <c r="F3" s="108" t="s">
        <v>85</v>
      </c>
      <c r="G3" s="19"/>
      <c r="H3" s="20" t="s">
        <v>23</v>
      </c>
      <c r="I3" s="20" t="s">
        <v>21</v>
      </c>
      <c r="J3" s="19"/>
      <c r="K3" s="107" t="s">
        <v>89</v>
      </c>
      <c r="L3" s="107" t="s">
        <v>90</v>
      </c>
      <c r="M3" s="108" t="s">
        <v>91</v>
      </c>
      <c r="N3" s="20" t="s">
        <v>11</v>
      </c>
      <c r="O3" s="167" t="s">
        <v>97</v>
      </c>
      <c r="P3" s="2"/>
    </row>
    <row r="4" spans="1:16" ht="3.75" customHeight="1" x14ac:dyDescent="0.2">
      <c r="A4" s="141"/>
      <c r="B4" s="141"/>
      <c r="C4" s="141"/>
    </row>
    <row r="5" spans="1:16" ht="14.1" customHeight="1" x14ac:dyDescent="0.2">
      <c r="A5" s="109">
        <v>3.05</v>
      </c>
      <c r="B5" s="109">
        <v>5.18</v>
      </c>
      <c r="C5" s="109">
        <f>B5-A5</f>
        <v>2.13</v>
      </c>
      <c r="D5" s="9"/>
      <c r="E5" s="109">
        <v>2.13</v>
      </c>
      <c r="F5" s="110">
        <f>E5/C5*100</f>
        <v>100</v>
      </c>
      <c r="G5" s="9"/>
      <c r="H5" s="160" t="s">
        <v>189</v>
      </c>
      <c r="I5" s="6">
        <v>25</v>
      </c>
      <c r="J5" s="9"/>
      <c r="K5" s="109"/>
      <c r="L5" s="109"/>
      <c r="M5" s="110"/>
      <c r="N5" s="139"/>
      <c r="O5" s="168">
        <v>7.4</v>
      </c>
    </row>
    <row r="6" spans="1:16" ht="14.1" customHeight="1" x14ac:dyDescent="0.2">
      <c r="A6" s="109">
        <v>5.18</v>
      </c>
      <c r="B6" s="109">
        <v>8.23</v>
      </c>
      <c r="C6" s="109">
        <f t="shared" ref="C6:C69" si="0">B6-A6</f>
        <v>3.0500000000000007</v>
      </c>
      <c r="D6" s="10"/>
      <c r="E6" s="109">
        <v>2.96</v>
      </c>
      <c r="F6" s="110">
        <f t="shared" ref="F6:F69" si="1">E6/C6*100</f>
        <v>97.049180327868839</v>
      </c>
      <c r="G6" s="10"/>
      <c r="H6" s="160" t="s">
        <v>190</v>
      </c>
      <c r="I6" s="6">
        <v>25</v>
      </c>
      <c r="J6" s="10"/>
      <c r="K6" s="109"/>
      <c r="L6" s="109"/>
      <c r="M6" s="110"/>
      <c r="N6" s="139"/>
      <c r="O6" s="168">
        <v>8.1</v>
      </c>
    </row>
    <row r="7" spans="1:16" ht="14.1" customHeight="1" x14ac:dyDescent="0.2">
      <c r="A7" s="109">
        <v>8.23</v>
      </c>
      <c r="B7" s="109">
        <v>11.28</v>
      </c>
      <c r="C7" s="109">
        <f t="shared" si="0"/>
        <v>3.0499999999999989</v>
      </c>
      <c r="D7" s="10"/>
      <c r="E7" s="109">
        <v>2.3199999999999998</v>
      </c>
      <c r="F7" s="110">
        <f t="shared" si="1"/>
        <v>76.065573770491824</v>
      </c>
      <c r="G7" s="10"/>
      <c r="H7" s="160" t="s">
        <v>191</v>
      </c>
      <c r="I7" s="6">
        <v>25</v>
      </c>
      <c r="J7" s="10"/>
      <c r="K7" s="109"/>
      <c r="L7" s="109"/>
      <c r="M7" s="110"/>
      <c r="N7" s="139"/>
      <c r="O7" s="168">
        <v>7.6</v>
      </c>
    </row>
    <row r="8" spans="1:16" ht="14.1" customHeight="1" x14ac:dyDescent="0.2">
      <c r="A8" s="162" t="s">
        <v>164</v>
      </c>
      <c r="B8" s="162" t="s">
        <v>164</v>
      </c>
      <c r="C8" s="162" t="s">
        <v>164</v>
      </c>
      <c r="D8" s="10"/>
      <c r="E8" s="162" t="s">
        <v>164</v>
      </c>
      <c r="F8" s="162" t="s">
        <v>164</v>
      </c>
      <c r="G8" s="10"/>
      <c r="H8" s="160" t="s">
        <v>192</v>
      </c>
      <c r="I8" s="6">
        <v>25</v>
      </c>
      <c r="J8" s="10"/>
      <c r="K8" s="109"/>
      <c r="L8" s="109"/>
      <c r="M8" s="110"/>
      <c r="N8" s="161" t="s">
        <v>287</v>
      </c>
      <c r="O8" s="168">
        <v>3.3</v>
      </c>
    </row>
    <row r="9" spans="1:16" ht="14.1" customHeight="1" x14ac:dyDescent="0.2">
      <c r="A9" s="109">
        <v>11.28</v>
      </c>
      <c r="B9" s="109">
        <v>12.64</v>
      </c>
      <c r="C9" s="109">
        <f t="shared" si="0"/>
        <v>1.3600000000000012</v>
      </c>
      <c r="D9" s="10"/>
      <c r="E9" s="109">
        <v>1.18</v>
      </c>
      <c r="F9" s="110">
        <f t="shared" si="1"/>
        <v>86.764705882352857</v>
      </c>
      <c r="G9" s="10"/>
      <c r="H9" s="160" t="s">
        <v>193</v>
      </c>
      <c r="I9" s="6">
        <v>25</v>
      </c>
      <c r="J9" s="10"/>
      <c r="K9" s="109"/>
      <c r="L9" s="109"/>
      <c r="M9" s="110"/>
      <c r="N9" s="139"/>
      <c r="O9" s="168">
        <v>3</v>
      </c>
    </row>
    <row r="10" spans="1:16" ht="14.1" customHeight="1" x14ac:dyDescent="0.2">
      <c r="A10" s="109">
        <v>12.64</v>
      </c>
      <c r="B10" s="109">
        <v>14.33</v>
      </c>
      <c r="C10" s="109">
        <f t="shared" si="0"/>
        <v>1.6899999999999995</v>
      </c>
      <c r="D10" s="10"/>
      <c r="E10" s="109">
        <v>1.69</v>
      </c>
      <c r="F10" s="110">
        <f t="shared" si="1"/>
        <v>100.00000000000003</v>
      </c>
      <c r="G10" s="10"/>
      <c r="H10" s="160" t="s">
        <v>194</v>
      </c>
      <c r="I10" s="6">
        <v>25</v>
      </c>
      <c r="J10" s="10"/>
      <c r="K10" s="109"/>
      <c r="L10" s="109"/>
      <c r="M10" s="110"/>
      <c r="N10" s="139"/>
      <c r="O10" s="168">
        <v>4.8</v>
      </c>
    </row>
    <row r="11" spans="1:16" ht="14.1" customHeight="1" x14ac:dyDescent="0.2">
      <c r="A11" s="109">
        <v>14.33</v>
      </c>
      <c r="B11" s="109">
        <v>17.37</v>
      </c>
      <c r="C11" s="109">
        <f t="shared" si="0"/>
        <v>3.0400000000000009</v>
      </c>
      <c r="D11" s="10"/>
      <c r="E11" s="109">
        <v>2.76</v>
      </c>
      <c r="F11" s="110">
        <f t="shared" si="1"/>
        <v>90.789473684210492</v>
      </c>
      <c r="G11" s="10"/>
      <c r="H11" s="160" t="s">
        <v>195</v>
      </c>
      <c r="I11" s="6">
        <v>25</v>
      </c>
      <c r="J11" s="10"/>
      <c r="K11" s="109"/>
      <c r="L11" s="109"/>
      <c r="M11" s="110"/>
      <c r="N11" s="139"/>
      <c r="O11" s="168">
        <v>7.6</v>
      </c>
    </row>
    <row r="12" spans="1:16" ht="14.1" customHeight="1" x14ac:dyDescent="0.2">
      <c r="A12" s="162" t="s">
        <v>164</v>
      </c>
      <c r="B12" s="162" t="s">
        <v>164</v>
      </c>
      <c r="C12" s="162" t="s">
        <v>164</v>
      </c>
      <c r="D12" s="10"/>
      <c r="E12" s="162" t="s">
        <v>164</v>
      </c>
      <c r="F12" s="162" t="s">
        <v>164</v>
      </c>
      <c r="G12" s="10"/>
      <c r="H12" s="160" t="s">
        <v>196</v>
      </c>
      <c r="I12" s="6">
        <v>25</v>
      </c>
      <c r="J12" s="10"/>
      <c r="K12" s="109"/>
      <c r="L12" s="109"/>
      <c r="M12" s="110"/>
      <c r="N12" s="161" t="s">
        <v>288</v>
      </c>
      <c r="O12" s="168">
        <v>0.3</v>
      </c>
    </row>
    <row r="13" spans="1:16" ht="14.1" customHeight="1" x14ac:dyDescent="0.2">
      <c r="A13" s="109">
        <v>17.37</v>
      </c>
      <c r="B13" s="109">
        <v>20.420000000000002</v>
      </c>
      <c r="C13" s="109">
        <f t="shared" si="0"/>
        <v>3.0500000000000007</v>
      </c>
      <c r="D13" s="10"/>
      <c r="E13" s="109">
        <v>3.04</v>
      </c>
      <c r="F13" s="110">
        <f t="shared" si="1"/>
        <v>99.672131147540966</v>
      </c>
      <c r="G13" s="10"/>
      <c r="H13" s="160" t="s">
        <v>197</v>
      </c>
      <c r="I13" s="6">
        <v>25</v>
      </c>
      <c r="J13" s="10"/>
      <c r="K13" s="109"/>
      <c r="L13" s="109"/>
      <c r="M13" s="110"/>
      <c r="N13" s="139"/>
      <c r="O13" s="168">
        <v>8.6</v>
      </c>
    </row>
    <row r="14" spans="1:16" ht="14.1" customHeight="1" x14ac:dyDescent="0.2">
      <c r="A14" s="109">
        <v>20.420000000000002</v>
      </c>
      <c r="B14" s="109">
        <v>21.4</v>
      </c>
      <c r="C14" s="109">
        <f t="shared" si="0"/>
        <v>0.97999999999999687</v>
      </c>
      <c r="D14" s="10"/>
      <c r="E14" s="109">
        <v>0.94</v>
      </c>
      <c r="F14" s="110">
        <f t="shared" si="1"/>
        <v>95.918367346939064</v>
      </c>
      <c r="G14" s="10"/>
      <c r="H14" s="160" t="s">
        <v>198</v>
      </c>
      <c r="I14" s="6">
        <v>25</v>
      </c>
      <c r="J14" s="10"/>
      <c r="K14" s="109"/>
      <c r="L14" s="109"/>
      <c r="M14" s="110"/>
      <c r="N14" s="139"/>
      <c r="O14" s="168">
        <v>2.6</v>
      </c>
    </row>
    <row r="15" spans="1:16" ht="14.1" customHeight="1" x14ac:dyDescent="0.2">
      <c r="A15" s="109">
        <v>20.420000000000002</v>
      </c>
      <c r="B15" s="109">
        <v>21.4</v>
      </c>
      <c r="C15" s="109">
        <f t="shared" si="0"/>
        <v>0.97999999999999687</v>
      </c>
      <c r="D15" s="10"/>
      <c r="E15" s="109">
        <v>0.94</v>
      </c>
      <c r="F15" s="110">
        <f t="shared" si="1"/>
        <v>95.918367346939064</v>
      </c>
      <c r="G15" s="10"/>
      <c r="H15" s="160" t="s">
        <v>199</v>
      </c>
      <c r="I15" s="6">
        <v>25</v>
      </c>
      <c r="J15" s="10"/>
      <c r="K15" s="109"/>
      <c r="L15" s="109"/>
      <c r="M15" s="110"/>
      <c r="N15" s="161" t="s">
        <v>289</v>
      </c>
      <c r="O15" s="168">
        <v>1.1000000000000001</v>
      </c>
    </row>
    <row r="16" spans="1:16" ht="14.1" customHeight="1" x14ac:dyDescent="0.2">
      <c r="A16" s="109">
        <v>21.4</v>
      </c>
      <c r="B16" s="109">
        <v>23.95</v>
      </c>
      <c r="C16" s="109">
        <f t="shared" si="0"/>
        <v>2.5500000000000007</v>
      </c>
      <c r="D16" s="10"/>
      <c r="E16" s="109">
        <v>2.5099999999999998</v>
      </c>
      <c r="F16" s="110">
        <f t="shared" si="1"/>
        <v>98.431372549019571</v>
      </c>
      <c r="G16" s="10"/>
      <c r="H16" s="160" t="s">
        <v>200</v>
      </c>
      <c r="I16" s="6">
        <v>25</v>
      </c>
      <c r="J16" s="10"/>
      <c r="K16" s="109"/>
      <c r="L16" s="109"/>
      <c r="M16" s="110"/>
      <c r="N16" s="139"/>
      <c r="O16" s="168">
        <v>7.1</v>
      </c>
    </row>
    <row r="17" spans="1:15" ht="14.1" customHeight="1" x14ac:dyDescent="0.2">
      <c r="A17" s="109">
        <v>23.95</v>
      </c>
      <c r="B17" s="109">
        <v>26.52</v>
      </c>
      <c r="C17" s="109">
        <f t="shared" si="0"/>
        <v>2.5700000000000003</v>
      </c>
      <c r="D17" s="10"/>
      <c r="E17" s="109">
        <v>2.52</v>
      </c>
      <c r="F17" s="110">
        <f t="shared" si="1"/>
        <v>98.054474708171185</v>
      </c>
      <c r="G17" s="10"/>
      <c r="H17" s="160" t="s">
        <v>201</v>
      </c>
      <c r="I17" s="6">
        <v>25</v>
      </c>
      <c r="J17" s="10"/>
      <c r="K17" s="109"/>
      <c r="L17" s="109"/>
      <c r="M17" s="110"/>
      <c r="N17" s="139"/>
      <c r="O17" s="168">
        <v>6.4</v>
      </c>
    </row>
    <row r="18" spans="1:15" ht="14.1" customHeight="1" x14ac:dyDescent="0.2">
      <c r="A18" s="109">
        <v>26.52</v>
      </c>
      <c r="B18" s="109">
        <v>29.57</v>
      </c>
      <c r="C18" s="109">
        <f t="shared" si="0"/>
        <v>3.0500000000000007</v>
      </c>
      <c r="D18" s="10"/>
      <c r="E18" s="109">
        <v>3.05</v>
      </c>
      <c r="F18" s="110">
        <f t="shared" si="1"/>
        <v>99.999999999999972</v>
      </c>
      <c r="G18" s="10"/>
      <c r="H18" s="160" t="s">
        <v>202</v>
      </c>
      <c r="I18" s="6">
        <v>25</v>
      </c>
      <c r="J18" s="10"/>
      <c r="K18" s="109"/>
      <c r="L18" s="109"/>
      <c r="M18" s="110"/>
      <c r="N18" s="139"/>
      <c r="O18" s="168">
        <v>7.8</v>
      </c>
    </row>
    <row r="19" spans="1:15" ht="14.1" customHeight="1" x14ac:dyDescent="0.2">
      <c r="A19" s="109">
        <v>29.57</v>
      </c>
      <c r="B19" s="109">
        <v>32.61</v>
      </c>
      <c r="C19" s="109">
        <f t="shared" si="0"/>
        <v>3.0399999999999991</v>
      </c>
      <c r="D19" s="10"/>
      <c r="E19" s="109">
        <v>2.78</v>
      </c>
      <c r="F19" s="110">
        <f t="shared" si="1"/>
        <v>91.447368421052659</v>
      </c>
      <c r="G19" s="10"/>
      <c r="H19" s="160" t="s">
        <v>203</v>
      </c>
      <c r="I19" s="6">
        <v>25</v>
      </c>
      <c r="J19" s="10"/>
      <c r="K19" s="109"/>
      <c r="L19" s="109"/>
      <c r="M19" s="110"/>
      <c r="N19" s="139"/>
      <c r="O19" s="168">
        <v>8.1999999999999993</v>
      </c>
    </row>
    <row r="20" spans="1:15" ht="14.1" customHeight="1" x14ac:dyDescent="0.2">
      <c r="A20" s="109">
        <v>32.61</v>
      </c>
      <c r="B20" s="109">
        <v>35.659999999999997</v>
      </c>
      <c r="C20" s="109">
        <f t="shared" si="0"/>
        <v>3.0499999999999972</v>
      </c>
      <c r="D20" s="10"/>
      <c r="E20" s="109">
        <v>2.6</v>
      </c>
      <c r="F20" s="110">
        <f t="shared" si="1"/>
        <v>85.245901639344339</v>
      </c>
      <c r="G20" s="10"/>
      <c r="H20" s="160" t="s">
        <v>204</v>
      </c>
      <c r="I20" s="6">
        <v>25</v>
      </c>
      <c r="J20" s="10"/>
      <c r="K20" s="109"/>
      <c r="L20" s="109"/>
      <c r="M20" s="110"/>
      <c r="N20" s="139"/>
      <c r="O20" s="168">
        <v>7.9</v>
      </c>
    </row>
    <row r="21" spans="1:15" ht="14.1" customHeight="1" x14ac:dyDescent="0.2">
      <c r="A21" s="109">
        <v>35.659999999999997</v>
      </c>
      <c r="B21" s="109">
        <v>38.71</v>
      </c>
      <c r="C21" s="109">
        <f t="shared" si="0"/>
        <v>3.0500000000000043</v>
      </c>
      <c r="D21" s="10"/>
      <c r="E21" s="109">
        <v>2.99</v>
      </c>
      <c r="F21" s="110">
        <f t="shared" si="1"/>
        <v>98.03278688524577</v>
      </c>
      <c r="G21" s="10"/>
      <c r="H21" s="160" t="s">
        <v>205</v>
      </c>
      <c r="I21" s="6">
        <v>26</v>
      </c>
      <c r="J21" s="10"/>
      <c r="K21" s="109"/>
      <c r="L21" s="109"/>
      <c r="M21" s="110"/>
      <c r="N21" s="139"/>
      <c r="O21" s="168">
        <v>7.6</v>
      </c>
    </row>
    <row r="22" spans="1:15" ht="14.1" customHeight="1" x14ac:dyDescent="0.2">
      <c r="A22" s="109">
        <v>38.71</v>
      </c>
      <c r="B22" s="109">
        <v>41.76</v>
      </c>
      <c r="C22" s="109">
        <f t="shared" si="0"/>
        <v>3.0499999999999972</v>
      </c>
      <c r="D22" s="10"/>
      <c r="E22" s="109">
        <v>3</v>
      </c>
      <c r="F22" s="110">
        <f t="shared" si="1"/>
        <v>98.360655737705002</v>
      </c>
      <c r="G22" s="10"/>
      <c r="H22" s="160" t="s">
        <v>206</v>
      </c>
      <c r="I22" s="6">
        <v>26</v>
      </c>
      <c r="J22" s="10"/>
      <c r="K22" s="109"/>
      <c r="L22" s="109"/>
      <c r="M22" s="110"/>
      <c r="N22" s="139"/>
      <c r="O22" s="168">
        <v>7.8</v>
      </c>
    </row>
    <row r="23" spans="1:15" ht="14.1" customHeight="1" x14ac:dyDescent="0.2">
      <c r="A23" s="109">
        <v>41.76</v>
      </c>
      <c r="B23" s="109">
        <v>44.81</v>
      </c>
      <c r="C23" s="109">
        <f t="shared" si="0"/>
        <v>3.0500000000000043</v>
      </c>
      <c r="D23" s="10"/>
      <c r="E23" s="109">
        <v>3.01</v>
      </c>
      <c r="F23" s="110">
        <f t="shared" si="1"/>
        <v>98.68852459016378</v>
      </c>
      <c r="G23" s="10"/>
      <c r="H23" s="160" t="s">
        <v>207</v>
      </c>
      <c r="I23" s="6">
        <v>26</v>
      </c>
      <c r="J23" s="10"/>
      <c r="K23" s="109"/>
      <c r="L23" s="109"/>
      <c r="M23" s="110"/>
      <c r="N23" s="139"/>
      <c r="O23" s="168">
        <v>7.4</v>
      </c>
    </row>
    <row r="24" spans="1:15" ht="14.1" customHeight="1" x14ac:dyDescent="0.2">
      <c r="A24" s="109">
        <v>44.81</v>
      </c>
      <c r="B24" s="109">
        <v>47.85</v>
      </c>
      <c r="C24" s="109">
        <f t="shared" si="0"/>
        <v>3.0399999999999991</v>
      </c>
      <c r="D24" s="10"/>
      <c r="E24" s="109">
        <v>2.92</v>
      </c>
      <c r="F24" s="110">
        <f t="shared" si="1"/>
        <v>96.052631578947384</v>
      </c>
      <c r="G24" s="10"/>
      <c r="H24" s="160" t="s">
        <v>208</v>
      </c>
      <c r="I24" s="6">
        <v>26</v>
      </c>
      <c r="J24" s="10"/>
      <c r="K24" s="109"/>
      <c r="L24" s="109"/>
      <c r="M24" s="110"/>
      <c r="N24" s="139"/>
      <c r="O24" s="168">
        <v>8.1</v>
      </c>
    </row>
    <row r="25" spans="1:15" ht="14.1" customHeight="1" x14ac:dyDescent="0.2">
      <c r="A25" s="109">
        <v>47.85</v>
      </c>
      <c r="B25" s="109">
        <v>50.9</v>
      </c>
      <c r="C25" s="109">
        <f t="shared" si="0"/>
        <v>3.0499999999999972</v>
      </c>
      <c r="D25" s="10"/>
      <c r="E25" s="109">
        <v>2.94</v>
      </c>
      <c r="F25" s="110">
        <f t="shared" si="1"/>
        <v>96.393442622950914</v>
      </c>
      <c r="G25" s="10"/>
      <c r="H25" s="160" t="s">
        <v>209</v>
      </c>
      <c r="I25" s="6">
        <v>26</v>
      </c>
      <c r="J25" s="10"/>
      <c r="K25" s="109"/>
      <c r="L25" s="109"/>
      <c r="M25" s="110"/>
      <c r="N25" s="139"/>
      <c r="O25" s="168">
        <v>7.7</v>
      </c>
    </row>
    <row r="26" spans="1:15" ht="14.1" customHeight="1" x14ac:dyDescent="0.2">
      <c r="A26" s="109">
        <v>50.9</v>
      </c>
      <c r="B26" s="109">
        <v>52.6</v>
      </c>
      <c r="C26" s="109">
        <f t="shared" si="0"/>
        <v>1.7000000000000028</v>
      </c>
      <c r="D26" s="10"/>
      <c r="E26" s="109">
        <v>1.65</v>
      </c>
      <c r="F26" s="110">
        <f t="shared" si="1"/>
        <v>97.058823529411598</v>
      </c>
      <c r="G26" s="10"/>
      <c r="H26" s="160" t="s">
        <v>210</v>
      </c>
      <c r="I26" s="6">
        <v>26</v>
      </c>
      <c r="J26" s="10"/>
      <c r="K26" s="109"/>
      <c r="L26" s="109"/>
      <c r="M26" s="110"/>
      <c r="N26" s="139"/>
      <c r="O26" s="168">
        <v>4.0999999999999996</v>
      </c>
    </row>
    <row r="27" spans="1:15" ht="14.1" customHeight="1" x14ac:dyDescent="0.2">
      <c r="A27" s="109">
        <v>52.6</v>
      </c>
      <c r="B27" s="109">
        <v>54.35</v>
      </c>
      <c r="C27" s="109">
        <f t="shared" si="0"/>
        <v>1.75</v>
      </c>
      <c r="D27" s="10"/>
      <c r="E27" s="109">
        <v>1.61</v>
      </c>
      <c r="F27" s="110">
        <f t="shared" si="1"/>
        <v>92</v>
      </c>
      <c r="G27" s="10"/>
      <c r="H27" s="160" t="s">
        <v>211</v>
      </c>
      <c r="I27" s="6">
        <v>26</v>
      </c>
      <c r="J27" s="10"/>
      <c r="K27" s="109"/>
      <c r="L27" s="109"/>
      <c r="M27" s="110"/>
      <c r="N27" s="139"/>
      <c r="O27" s="168">
        <v>4.7</v>
      </c>
    </row>
    <row r="28" spans="1:15" ht="14.1" customHeight="1" x14ac:dyDescent="0.2">
      <c r="A28" s="162" t="s">
        <v>164</v>
      </c>
      <c r="B28" s="162" t="s">
        <v>164</v>
      </c>
      <c r="C28" s="162" t="s">
        <v>164</v>
      </c>
      <c r="D28" s="10"/>
      <c r="E28" s="162" t="s">
        <v>164</v>
      </c>
      <c r="F28" s="162" t="s">
        <v>164</v>
      </c>
      <c r="G28" s="10"/>
      <c r="H28" s="160" t="s">
        <v>212</v>
      </c>
      <c r="I28" s="6">
        <v>26</v>
      </c>
      <c r="J28" s="10"/>
      <c r="K28" s="109"/>
      <c r="L28" s="109"/>
      <c r="M28" s="110"/>
      <c r="N28" s="161" t="s">
        <v>287</v>
      </c>
      <c r="O28" s="168">
        <v>5.3</v>
      </c>
    </row>
    <row r="29" spans="1:15" ht="14.1" customHeight="1" x14ac:dyDescent="0.2">
      <c r="A29" s="109">
        <v>54.35</v>
      </c>
      <c r="B29" s="109">
        <v>57</v>
      </c>
      <c r="C29" s="109">
        <f t="shared" si="0"/>
        <v>2.6499999999999986</v>
      </c>
      <c r="D29" s="10"/>
      <c r="E29" s="109">
        <v>2.6</v>
      </c>
      <c r="F29" s="110">
        <f t="shared" si="1"/>
        <v>98.113207547169864</v>
      </c>
      <c r="G29" s="10"/>
      <c r="H29" s="160" t="s">
        <v>213</v>
      </c>
      <c r="I29" s="6">
        <v>26</v>
      </c>
      <c r="J29" s="10"/>
      <c r="K29" s="109"/>
      <c r="L29" s="109"/>
      <c r="M29" s="110"/>
      <c r="N29" s="139"/>
      <c r="O29" s="168">
        <v>6.4</v>
      </c>
    </row>
    <row r="30" spans="1:15" ht="14.1" customHeight="1" x14ac:dyDescent="0.2">
      <c r="A30" s="109">
        <v>57</v>
      </c>
      <c r="B30" s="109">
        <v>60.05</v>
      </c>
      <c r="C30" s="109">
        <f t="shared" si="0"/>
        <v>3.0499999999999972</v>
      </c>
      <c r="D30" s="10"/>
      <c r="E30" s="109">
        <v>2.91</v>
      </c>
      <c r="F30" s="110">
        <f t="shared" si="1"/>
        <v>95.409836065573856</v>
      </c>
      <c r="G30" s="10"/>
      <c r="H30" s="160" t="s">
        <v>214</v>
      </c>
      <c r="I30" s="6">
        <v>26</v>
      </c>
      <c r="J30" s="10"/>
      <c r="K30" s="109"/>
      <c r="L30" s="109"/>
      <c r="M30" s="110"/>
      <c r="N30" s="139"/>
      <c r="O30" s="168">
        <v>7.4</v>
      </c>
    </row>
    <row r="31" spans="1:15" ht="14.1" customHeight="1" x14ac:dyDescent="0.2">
      <c r="A31" s="109">
        <v>60.05</v>
      </c>
      <c r="B31" s="109">
        <v>63.09</v>
      </c>
      <c r="C31" s="109">
        <f t="shared" si="0"/>
        <v>3.0400000000000063</v>
      </c>
      <c r="D31" s="10"/>
      <c r="E31" s="109">
        <v>2.91</v>
      </c>
      <c r="F31" s="110">
        <f t="shared" si="1"/>
        <v>95.72368421052613</v>
      </c>
      <c r="G31" s="10"/>
      <c r="H31" s="160" t="s">
        <v>215</v>
      </c>
      <c r="I31" s="6">
        <v>26</v>
      </c>
      <c r="J31" s="10"/>
      <c r="K31" s="109"/>
      <c r="L31" s="109"/>
      <c r="M31" s="110"/>
      <c r="N31" s="139"/>
      <c r="O31" s="168">
        <v>7.8</v>
      </c>
    </row>
    <row r="32" spans="1:15" ht="14.1" customHeight="1" x14ac:dyDescent="0.2">
      <c r="A32" s="109">
        <v>63.09</v>
      </c>
      <c r="B32" s="109">
        <v>66.14</v>
      </c>
      <c r="C32" s="109">
        <f t="shared" si="0"/>
        <v>3.0499999999999972</v>
      </c>
      <c r="D32" s="10"/>
      <c r="E32" s="109">
        <v>2.82</v>
      </c>
      <c r="F32" s="110">
        <f t="shared" si="1"/>
        <v>92.45901639344271</v>
      </c>
      <c r="G32" s="10"/>
      <c r="H32" s="160" t="s">
        <v>216</v>
      </c>
      <c r="I32" s="6">
        <v>26</v>
      </c>
      <c r="J32" s="10"/>
      <c r="K32" s="109"/>
      <c r="L32" s="109"/>
      <c r="M32" s="110"/>
      <c r="N32" s="139"/>
      <c r="O32" s="168">
        <v>7.4</v>
      </c>
    </row>
    <row r="33" spans="1:15" ht="14.1" customHeight="1" x14ac:dyDescent="0.2">
      <c r="A33" s="109">
        <v>66.14</v>
      </c>
      <c r="B33" s="109">
        <v>69.19</v>
      </c>
      <c r="C33" s="109">
        <f t="shared" si="0"/>
        <v>3.0499999999999972</v>
      </c>
      <c r="D33" s="10"/>
      <c r="E33" s="109">
        <v>2.95</v>
      </c>
      <c r="F33" s="110">
        <f t="shared" si="1"/>
        <v>96.721311475409934</v>
      </c>
      <c r="G33" s="10"/>
      <c r="H33" s="160" t="s">
        <v>217</v>
      </c>
      <c r="I33" s="6">
        <v>26</v>
      </c>
      <c r="J33" s="10"/>
      <c r="K33" s="109"/>
      <c r="L33" s="109"/>
      <c r="M33" s="110"/>
      <c r="N33" s="139"/>
      <c r="O33" s="168">
        <v>7.4</v>
      </c>
    </row>
    <row r="34" spans="1:15" ht="14.1" customHeight="1" x14ac:dyDescent="0.2">
      <c r="A34" s="109">
        <v>69.19</v>
      </c>
      <c r="B34" s="109">
        <v>70.88</v>
      </c>
      <c r="C34" s="109">
        <f t="shared" si="0"/>
        <v>1.6899999999999977</v>
      </c>
      <c r="D34" s="10"/>
      <c r="E34" s="109">
        <v>1.58</v>
      </c>
      <c r="F34" s="110">
        <f t="shared" si="1"/>
        <v>93.491124260355164</v>
      </c>
      <c r="G34" s="10"/>
      <c r="H34" s="160" t="s">
        <v>218</v>
      </c>
      <c r="I34" s="6">
        <v>26</v>
      </c>
      <c r="J34" s="10"/>
      <c r="K34" s="109"/>
      <c r="L34" s="109"/>
      <c r="M34" s="110"/>
      <c r="N34" s="139"/>
      <c r="O34" s="168">
        <v>4</v>
      </c>
    </row>
    <row r="35" spans="1:15" ht="14.1" customHeight="1" x14ac:dyDescent="0.2">
      <c r="A35" s="109">
        <v>70.88</v>
      </c>
      <c r="B35" s="109">
        <v>72.239999999999995</v>
      </c>
      <c r="C35" s="109">
        <f t="shared" si="0"/>
        <v>1.3599999999999994</v>
      </c>
      <c r="D35" s="10"/>
      <c r="E35" s="109">
        <v>1.31</v>
      </c>
      <c r="F35" s="110">
        <f t="shared" si="1"/>
        <v>96.323529411764753</v>
      </c>
      <c r="G35" s="10"/>
      <c r="H35" s="160" t="s">
        <v>219</v>
      </c>
      <c r="I35" s="6">
        <v>26</v>
      </c>
      <c r="J35" s="10"/>
      <c r="K35" s="109"/>
      <c r="L35" s="109"/>
      <c r="M35" s="110"/>
      <c r="N35" s="139"/>
      <c r="O35" s="168">
        <v>3.2</v>
      </c>
    </row>
    <row r="36" spans="1:15" ht="14.1" customHeight="1" x14ac:dyDescent="0.2">
      <c r="A36" s="109">
        <v>72.239999999999995</v>
      </c>
      <c r="B36" s="109">
        <v>75.290000000000006</v>
      </c>
      <c r="C36" s="109">
        <f t="shared" si="0"/>
        <v>3.0500000000000114</v>
      </c>
      <c r="D36" s="10"/>
      <c r="E36" s="109">
        <v>2.97</v>
      </c>
      <c r="F36" s="110">
        <f t="shared" si="1"/>
        <v>97.377049180327518</v>
      </c>
      <c r="G36" s="10"/>
      <c r="H36" s="160" t="s">
        <v>220</v>
      </c>
      <c r="I36" s="6">
        <v>26</v>
      </c>
      <c r="J36" s="10"/>
      <c r="K36" s="109"/>
      <c r="L36" s="109"/>
      <c r="M36" s="110"/>
      <c r="N36" s="139"/>
      <c r="O36" s="168">
        <v>7.4</v>
      </c>
    </row>
    <row r="37" spans="1:15" ht="14.1" customHeight="1" x14ac:dyDescent="0.2">
      <c r="A37" s="109">
        <v>75.290000000000006</v>
      </c>
      <c r="B37" s="109">
        <v>77.040000000000006</v>
      </c>
      <c r="C37" s="109">
        <f t="shared" si="0"/>
        <v>1.75</v>
      </c>
      <c r="D37" s="10"/>
      <c r="E37" s="109">
        <v>1.75</v>
      </c>
      <c r="F37" s="110">
        <f t="shared" si="1"/>
        <v>100</v>
      </c>
      <c r="G37" s="10"/>
      <c r="H37" s="160" t="s">
        <v>221</v>
      </c>
      <c r="I37" s="6">
        <v>26</v>
      </c>
      <c r="J37" s="10"/>
      <c r="K37" s="109"/>
      <c r="L37" s="109"/>
      <c r="M37" s="110"/>
      <c r="N37" s="139"/>
      <c r="O37" s="168">
        <v>4.3</v>
      </c>
    </row>
    <row r="38" spans="1:15" ht="14.1" customHeight="1" x14ac:dyDescent="0.2">
      <c r="A38" s="109">
        <v>77.040000000000006</v>
      </c>
      <c r="B38" s="109">
        <v>78.84</v>
      </c>
      <c r="C38" s="109">
        <f t="shared" si="0"/>
        <v>1.7999999999999972</v>
      </c>
      <c r="D38" s="10"/>
      <c r="E38" s="109">
        <v>1.76</v>
      </c>
      <c r="F38" s="110">
        <f t="shared" si="1"/>
        <v>97.777777777777928</v>
      </c>
      <c r="G38" s="10"/>
      <c r="H38" s="160" t="s">
        <v>222</v>
      </c>
      <c r="I38" s="6">
        <v>26</v>
      </c>
      <c r="J38" s="10"/>
      <c r="K38" s="109"/>
      <c r="L38" s="109"/>
      <c r="M38" s="110"/>
      <c r="N38" s="139"/>
      <c r="O38" s="168">
        <v>4.2</v>
      </c>
    </row>
    <row r="39" spans="1:15" ht="14.1" customHeight="1" x14ac:dyDescent="0.2">
      <c r="A39" s="162" t="s">
        <v>164</v>
      </c>
      <c r="B39" s="162" t="s">
        <v>164</v>
      </c>
      <c r="C39" s="162" t="s">
        <v>164</v>
      </c>
      <c r="D39" s="10"/>
      <c r="E39" s="162" t="s">
        <v>164</v>
      </c>
      <c r="F39" s="162" t="s">
        <v>164</v>
      </c>
      <c r="G39" s="10"/>
      <c r="H39" s="160" t="s">
        <v>223</v>
      </c>
      <c r="I39" s="6">
        <v>26</v>
      </c>
      <c r="J39" s="10"/>
      <c r="K39" s="109"/>
      <c r="L39" s="109"/>
      <c r="M39" s="110"/>
      <c r="N39" s="161" t="s">
        <v>288</v>
      </c>
      <c r="O39" s="168">
        <v>0.3</v>
      </c>
    </row>
    <row r="40" spans="1:15" x14ac:dyDescent="0.2">
      <c r="A40" s="109">
        <v>78.84</v>
      </c>
      <c r="B40" s="109">
        <v>81.02</v>
      </c>
      <c r="C40" s="109">
        <f t="shared" si="0"/>
        <v>2.1799999999999926</v>
      </c>
      <c r="D40" s="10"/>
      <c r="E40" s="109">
        <v>2.1800000000000002</v>
      </c>
      <c r="F40" s="110">
        <f t="shared" si="1"/>
        <v>100.00000000000036</v>
      </c>
      <c r="G40" s="10"/>
      <c r="H40" s="160" t="s">
        <v>224</v>
      </c>
      <c r="I40" s="6">
        <v>26</v>
      </c>
      <c r="J40" s="10"/>
      <c r="K40" s="109"/>
      <c r="L40" s="109"/>
      <c r="M40" s="110"/>
      <c r="N40" s="139"/>
      <c r="O40" s="168">
        <v>5.4</v>
      </c>
    </row>
    <row r="41" spans="1:15" x14ac:dyDescent="0.2">
      <c r="A41" s="162" t="s">
        <v>164</v>
      </c>
      <c r="B41" s="162" t="s">
        <v>164</v>
      </c>
      <c r="C41" s="162" t="s">
        <v>164</v>
      </c>
      <c r="D41" s="10"/>
      <c r="E41" s="162" t="s">
        <v>164</v>
      </c>
      <c r="F41" s="162" t="s">
        <v>164</v>
      </c>
      <c r="G41" s="10"/>
      <c r="H41" s="160" t="s">
        <v>225</v>
      </c>
      <c r="I41" s="6">
        <v>26</v>
      </c>
      <c r="J41" s="10"/>
      <c r="K41" s="109"/>
      <c r="L41" s="109"/>
      <c r="M41" s="110"/>
      <c r="N41" s="161" t="s">
        <v>290</v>
      </c>
      <c r="O41" s="168" t="s">
        <v>164</v>
      </c>
    </row>
    <row r="42" spans="1:15" x14ac:dyDescent="0.2">
      <c r="A42" s="109">
        <v>81.02</v>
      </c>
      <c r="B42" s="109">
        <v>83</v>
      </c>
      <c r="C42" s="109">
        <f t="shared" si="0"/>
        <v>1.980000000000004</v>
      </c>
      <c r="D42" s="10"/>
      <c r="E42" s="109">
        <v>1.98</v>
      </c>
      <c r="F42" s="110">
        <f t="shared" si="1"/>
        <v>99.999999999999801</v>
      </c>
      <c r="G42" s="10"/>
      <c r="H42" s="160" t="s">
        <v>226</v>
      </c>
      <c r="I42" s="6">
        <v>26</v>
      </c>
      <c r="J42" s="10"/>
      <c r="K42" s="109"/>
      <c r="L42" s="109"/>
      <c r="M42" s="110"/>
      <c r="N42" s="139"/>
      <c r="O42" s="168">
        <v>5.3</v>
      </c>
    </row>
    <row r="43" spans="1:15" x14ac:dyDescent="0.2">
      <c r="A43" s="109">
        <v>83</v>
      </c>
      <c r="B43" s="109">
        <v>84.43</v>
      </c>
      <c r="C43" s="109">
        <f t="shared" si="0"/>
        <v>1.4300000000000068</v>
      </c>
      <c r="D43" s="10"/>
      <c r="E43" s="109">
        <v>1.02</v>
      </c>
      <c r="F43" s="110">
        <f t="shared" si="1"/>
        <v>71.328671328670993</v>
      </c>
      <c r="G43" s="10"/>
      <c r="H43" s="160" t="s">
        <v>227</v>
      </c>
      <c r="I43" s="6">
        <v>26</v>
      </c>
      <c r="J43" s="10"/>
      <c r="K43" s="109"/>
      <c r="L43" s="109"/>
      <c r="M43" s="110"/>
      <c r="N43" s="139"/>
      <c r="O43" s="168">
        <v>2.1</v>
      </c>
    </row>
    <row r="44" spans="1:15" x14ac:dyDescent="0.2">
      <c r="A44" s="109">
        <v>84.43</v>
      </c>
      <c r="B44" s="109">
        <v>86.37</v>
      </c>
      <c r="C44" s="109">
        <f t="shared" si="0"/>
        <v>1.9399999999999977</v>
      </c>
      <c r="D44" s="10"/>
      <c r="E44" s="109">
        <v>1.94</v>
      </c>
      <c r="F44" s="110">
        <f t="shared" si="1"/>
        <v>100.00000000000011</v>
      </c>
      <c r="G44" s="10"/>
      <c r="H44" s="160" t="s">
        <v>228</v>
      </c>
      <c r="I44" s="6">
        <v>26</v>
      </c>
      <c r="J44" s="10"/>
      <c r="K44" s="109"/>
      <c r="L44" s="109"/>
      <c r="M44" s="110"/>
      <c r="N44" s="139"/>
      <c r="O44" s="168">
        <v>4.3</v>
      </c>
    </row>
    <row r="45" spans="1:15" x14ac:dyDescent="0.2">
      <c r="A45" s="109">
        <v>84.43</v>
      </c>
      <c r="B45" s="109">
        <v>86.37</v>
      </c>
      <c r="C45" s="109">
        <f t="shared" si="0"/>
        <v>1.9399999999999977</v>
      </c>
      <c r="D45" s="10"/>
      <c r="E45" s="109">
        <v>1.94</v>
      </c>
      <c r="F45" s="110">
        <f t="shared" si="1"/>
        <v>100.00000000000011</v>
      </c>
      <c r="G45" s="10"/>
      <c r="H45" s="160" t="s">
        <v>229</v>
      </c>
      <c r="I45" s="6">
        <v>26</v>
      </c>
      <c r="J45" s="10"/>
      <c r="K45" s="109"/>
      <c r="L45" s="109"/>
      <c r="M45" s="110"/>
      <c r="N45" s="161" t="s">
        <v>289</v>
      </c>
      <c r="O45" s="168">
        <v>2.2999999999999998</v>
      </c>
    </row>
    <row r="46" spans="1:15" x14ac:dyDescent="0.2">
      <c r="A46" s="109">
        <v>86.37</v>
      </c>
      <c r="B46" s="109">
        <v>86.92</v>
      </c>
      <c r="C46" s="109">
        <f t="shared" si="0"/>
        <v>0.54999999999999716</v>
      </c>
      <c r="D46" s="10"/>
      <c r="E46" s="109">
        <v>0.55000000000000004</v>
      </c>
      <c r="F46" s="110">
        <f t="shared" si="1"/>
        <v>100.00000000000054</v>
      </c>
      <c r="G46" s="10"/>
      <c r="H46" s="160" t="s">
        <v>230</v>
      </c>
      <c r="I46" s="6">
        <v>26</v>
      </c>
      <c r="J46" s="10"/>
      <c r="K46" s="109"/>
      <c r="L46" s="109"/>
      <c r="M46" s="110"/>
      <c r="N46" s="139"/>
      <c r="O46" s="168">
        <v>1.7</v>
      </c>
    </row>
    <row r="47" spans="1:15" x14ac:dyDescent="0.2">
      <c r="A47" s="162" t="s">
        <v>164</v>
      </c>
      <c r="B47" s="162" t="s">
        <v>164</v>
      </c>
      <c r="C47" s="162" t="s">
        <v>164</v>
      </c>
      <c r="D47" s="10"/>
      <c r="E47" s="162" t="s">
        <v>164</v>
      </c>
      <c r="F47" s="162" t="s">
        <v>164</v>
      </c>
      <c r="G47" s="10"/>
      <c r="H47" s="160" t="s">
        <v>231</v>
      </c>
      <c r="I47" s="6">
        <v>26</v>
      </c>
      <c r="J47" s="10"/>
      <c r="K47" s="109"/>
      <c r="L47" s="109"/>
      <c r="M47" s="110"/>
      <c r="N47" s="161" t="s">
        <v>287</v>
      </c>
      <c r="O47" s="168">
        <v>4.0999999999999996</v>
      </c>
    </row>
    <row r="48" spans="1:15" x14ac:dyDescent="0.2">
      <c r="A48" s="109">
        <v>86.92</v>
      </c>
      <c r="B48" s="109">
        <v>87.48</v>
      </c>
      <c r="C48" s="109">
        <f t="shared" si="0"/>
        <v>0.56000000000000227</v>
      </c>
      <c r="D48" s="10"/>
      <c r="E48" s="109">
        <v>0.53</v>
      </c>
      <c r="F48" s="110">
        <f t="shared" si="1"/>
        <v>94.642857142856769</v>
      </c>
      <c r="G48" s="10"/>
      <c r="H48" s="160" t="s">
        <v>232</v>
      </c>
      <c r="I48" s="6">
        <v>26</v>
      </c>
      <c r="J48" s="10"/>
      <c r="K48" s="109"/>
      <c r="L48" s="109"/>
      <c r="M48" s="110"/>
      <c r="N48" s="139"/>
      <c r="O48" s="168">
        <v>1.3</v>
      </c>
    </row>
    <row r="49" spans="1:15" x14ac:dyDescent="0.2">
      <c r="A49" s="109">
        <v>87.48</v>
      </c>
      <c r="B49" s="109">
        <v>90.53</v>
      </c>
      <c r="C49" s="109">
        <f t="shared" si="0"/>
        <v>3.0499999999999972</v>
      </c>
      <c r="D49" s="10"/>
      <c r="E49" s="109">
        <v>2.4</v>
      </c>
      <c r="F49" s="110">
        <f t="shared" si="1"/>
        <v>78.688524590163993</v>
      </c>
      <c r="G49" s="10"/>
      <c r="H49" s="160" t="s">
        <v>233</v>
      </c>
      <c r="I49" s="6">
        <v>26</v>
      </c>
      <c r="J49" s="10"/>
      <c r="K49" s="109"/>
      <c r="L49" s="109"/>
      <c r="M49" s="110"/>
      <c r="N49" s="139"/>
      <c r="O49" s="168">
        <v>6.4</v>
      </c>
    </row>
    <row r="50" spans="1:15" x14ac:dyDescent="0.2">
      <c r="A50" s="109">
        <v>90.53</v>
      </c>
      <c r="B50" s="109">
        <v>92.88</v>
      </c>
      <c r="C50" s="109">
        <f t="shared" si="0"/>
        <v>2.3499999999999943</v>
      </c>
      <c r="D50" s="10"/>
      <c r="E50" s="109">
        <v>2.1800000000000002</v>
      </c>
      <c r="F50" s="110">
        <f t="shared" si="1"/>
        <v>92.765957446808741</v>
      </c>
      <c r="G50" s="10"/>
      <c r="H50" s="160" t="s">
        <v>234</v>
      </c>
      <c r="I50" s="6">
        <v>26</v>
      </c>
      <c r="J50" s="10"/>
      <c r="K50" s="109"/>
      <c r="L50" s="109"/>
      <c r="M50" s="110"/>
      <c r="N50" s="139"/>
      <c r="O50" s="168">
        <v>5.6</v>
      </c>
    </row>
    <row r="51" spans="1:15" x14ac:dyDescent="0.2">
      <c r="A51" s="109">
        <v>92.88</v>
      </c>
      <c r="B51" s="109">
        <v>93.57</v>
      </c>
      <c r="C51" s="109">
        <f t="shared" si="0"/>
        <v>0.68999999999999773</v>
      </c>
      <c r="D51" s="10"/>
      <c r="E51" s="109">
        <v>0.65</v>
      </c>
      <c r="F51" s="110">
        <f t="shared" si="1"/>
        <v>94.202898550724953</v>
      </c>
      <c r="G51" s="10"/>
      <c r="H51" s="160" t="s">
        <v>235</v>
      </c>
      <c r="I51" s="6">
        <v>26</v>
      </c>
      <c r="J51" s="10"/>
      <c r="K51" s="109"/>
      <c r="L51" s="109"/>
      <c r="M51" s="110"/>
      <c r="N51" s="139"/>
      <c r="O51" s="168">
        <v>1.6</v>
      </c>
    </row>
    <row r="52" spans="1:15" x14ac:dyDescent="0.2">
      <c r="A52" s="109">
        <v>93.57</v>
      </c>
      <c r="B52" s="109">
        <v>95.87</v>
      </c>
      <c r="C52" s="109">
        <f t="shared" si="0"/>
        <v>2.3000000000000114</v>
      </c>
      <c r="D52" s="10"/>
      <c r="E52" s="109">
        <v>2.27</v>
      </c>
      <c r="F52" s="110">
        <f t="shared" si="1"/>
        <v>98.695652173912549</v>
      </c>
      <c r="G52" s="10"/>
      <c r="H52" s="160" t="s">
        <v>236</v>
      </c>
      <c r="I52" s="6">
        <v>26</v>
      </c>
      <c r="J52" s="10"/>
      <c r="K52" s="109"/>
      <c r="L52" s="109"/>
      <c r="M52" s="110"/>
      <c r="N52" s="139"/>
      <c r="O52" s="168">
        <v>6.2</v>
      </c>
    </row>
    <row r="53" spans="1:15" x14ac:dyDescent="0.2">
      <c r="A53" s="162" t="s">
        <v>164</v>
      </c>
      <c r="B53" s="162" t="s">
        <v>164</v>
      </c>
      <c r="C53" s="162" t="s">
        <v>164</v>
      </c>
      <c r="D53" s="10"/>
      <c r="E53" s="162" t="s">
        <v>164</v>
      </c>
      <c r="F53" s="162" t="s">
        <v>164</v>
      </c>
      <c r="G53" s="10"/>
      <c r="H53" s="160" t="s">
        <v>237</v>
      </c>
      <c r="I53" s="6">
        <v>26</v>
      </c>
      <c r="J53" s="10"/>
      <c r="K53" s="109"/>
      <c r="L53" s="109"/>
      <c r="M53" s="110"/>
      <c r="N53" s="161" t="s">
        <v>291</v>
      </c>
      <c r="O53" s="168">
        <v>0.3</v>
      </c>
    </row>
    <row r="54" spans="1:15" x14ac:dyDescent="0.2">
      <c r="A54" s="109">
        <v>95.87</v>
      </c>
      <c r="B54" s="109">
        <v>97.58</v>
      </c>
      <c r="C54" s="109">
        <f t="shared" si="0"/>
        <v>1.7099999999999937</v>
      </c>
      <c r="D54" s="10"/>
      <c r="E54" s="109">
        <v>1.71</v>
      </c>
      <c r="F54" s="110">
        <f t="shared" si="1"/>
        <v>100.00000000000036</v>
      </c>
      <c r="G54" s="10"/>
      <c r="H54" s="160" t="s">
        <v>238</v>
      </c>
      <c r="I54" s="6">
        <v>26</v>
      </c>
      <c r="J54" s="10"/>
      <c r="K54" s="109"/>
      <c r="L54" s="109"/>
      <c r="M54" s="110"/>
      <c r="N54" s="139"/>
      <c r="O54" s="168">
        <v>3.8</v>
      </c>
    </row>
    <row r="55" spans="1:15" x14ac:dyDescent="0.2">
      <c r="A55" s="109">
        <v>97.58</v>
      </c>
      <c r="B55" s="109">
        <v>99.15</v>
      </c>
      <c r="C55" s="109">
        <f t="shared" si="0"/>
        <v>1.5700000000000074</v>
      </c>
      <c r="D55" s="10"/>
      <c r="E55" s="109">
        <v>1.44</v>
      </c>
      <c r="F55" s="110">
        <f t="shared" si="1"/>
        <v>91.719745222929504</v>
      </c>
      <c r="G55" s="10"/>
      <c r="H55" s="160" t="s">
        <v>239</v>
      </c>
      <c r="I55" s="6">
        <v>26</v>
      </c>
      <c r="J55" s="10"/>
      <c r="K55" s="109"/>
      <c r="L55" s="109"/>
      <c r="M55" s="110"/>
      <c r="N55" s="139"/>
      <c r="O55" s="168">
        <v>3.7</v>
      </c>
    </row>
    <row r="56" spans="1:15" x14ac:dyDescent="0.2">
      <c r="A56" s="109">
        <v>99.15</v>
      </c>
      <c r="B56" s="109">
        <v>100.63</v>
      </c>
      <c r="C56" s="109">
        <f t="shared" si="0"/>
        <v>1.4799999999999898</v>
      </c>
      <c r="D56" s="10"/>
      <c r="E56" s="109">
        <v>1.48</v>
      </c>
      <c r="F56" s="110">
        <f t="shared" si="1"/>
        <v>100.00000000000068</v>
      </c>
      <c r="G56" s="10"/>
      <c r="H56" s="160" t="s">
        <v>240</v>
      </c>
      <c r="I56" s="6">
        <v>26</v>
      </c>
      <c r="J56" s="10"/>
      <c r="K56" s="109"/>
      <c r="L56" s="109"/>
      <c r="M56" s="110"/>
      <c r="N56" s="139"/>
      <c r="O56" s="168">
        <v>4</v>
      </c>
    </row>
    <row r="57" spans="1:15" x14ac:dyDescent="0.2">
      <c r="A57" s="109">
        <v>100.63</v>
      </c>
      <c r="B57" s="109">
        <v>101.52</v>
      </c>
      <c r="C57" s="109">
        <f t="shared" si="0"/>
        <v>0.89000000000000057</v>
      </c>
      <c r="D57" s="10"/>
      <c r="E57" s="109">
        <v>0.89</v>
      </c>
      <c r="F57" s="110">
        <f t="shared" si="1"/>
        <v>99.999999999999929</v>
      </c>
      <c r="G57" s="10"/>
      <c r="H57" s="160" t="s">
        <v>241</v>
      </c>
      <c r="I57" s="6">
        <v>27</v>
      </c>
      <c r="J57" s="10"/>
      <c r="K57" s="109"/>
      <c r="L57" s="109"/>
      <c r="M57" s="110"/>
      <c r="N57" s="139"/>
      <c r="O57" s="168">
        <v>1.9</v>
      </c>
    </row>
    <row r="58" spans="1:15" x14ac:dyDescent="0.2">
      <c r="A58" s="162" t="s">
        <v>164</v>
      </c>
      <c r="B58" s="162" t="s">
        <v>164</v>
      </c>
      <c r="C58" s="162" t="s">
        <v>164</v>
      </c>
      <c r="D58" s="10"/>
      <c r="E58" s="162" t="s">
        <v>164</v>
      </c>
      <c r="F58" s="162" t="s">
        <v>164</v>
      </c>
      <c r="G58" s="10"/>
      <c r="H58" s="160" t="s">
        <v>242</v>
      </c>
      <c r="I58" s="6">
        <v>27</v>
      </c>
      <c r="J58" s="10"/>
      <c r="K58" s="109"/>
      <c r="L58" s="109"/>
      <c r="M58" s="110"/>
      <c r="N58" s="161" t="s">
        <v>287</v>
      </c>
      <c r="O58" s="168">
        <v>4.5999999999999996</v>
      </c>
    </row>
    <row r="59" spans="1:15" x14ac:dyDescent="0.2">
      <c r="A59" s="109">
        <v>101.52</v>
      </c>
      <c r="B59" s="109">
        <v>102.72</v>
      </c>
      <c r="C59" s="109">
        <f t="shared" si="0"/>
        <v>1.2000000000000028</v>
      </c>
      <c r="D59" s="10"/>
      <c r="E59" s="109">
        <v>1.1399999999999999</v>
      </c>
      <c r="F59" s="110">
        <f t="shared" si="1"/>
        <v>94.999999999999758</v>
      </c>
      <c r="G59" s="10"/>
      <c r="H59" s="160" t="s">
        <v>243</v>
      </c>
      <c r="I59" s="6">
        <v>27</v>
      </c>
      <c r="J59" s="10"/>
      <c r="K59" s="109"/>
      <c r="L59" s="109"/>
      <c r="M59" s="110"/>
      <c r="N59" s="139"/>
      <c r="O59" s="168">
        <v>3</v>
      </c>
    </row>
    <row r="60" spans="1:15" x14ac:dyDescent="0.2">
      <c r="A60" s="109">
        <v>102.72</v>
      </c>
      <c r="B60" s="109">
        <v>105.77</v>
      </c>
      <c r="C60" s="109">
        <f t="shared" si="0"/>
        <v>3.0499999999999972</v>
      </c>
      <c r="D60" s="10"/>
      <c r="E60" s="109">
        <v>2.91</v>
      </c>
      <c r="F60" s="110">
        <f t="shared" si="1"/>
        <v>95.409836065573856</v>
      </c>
      <c r="G60" s="10"/>
      <c r="H60" s="160" t="s">
        <v>244</v>
      </c>
      <c r="I60" s="6">
        <v>27</v>
      </c>
      <c r="J60" s="10"/>
      <c r="K60" s="109"/>
      <c r="L60" s="109"/>
      <c r="M60" s="110"/>
      <c r="N60" s="139"/>
      <c r="O60" s="168">
        <v>7.3</v>
      </c>
    </row>
    <row r="61" spans="1:15" x14ac:dyDescent="0.2">
      <c r="A61" s="109">
        <v>105.77</v>
      </c>
      <c r="B61" s="109">
        <v>108.81</v>
      </c>
      <c r="C61" s="109">
        <f t="shared" si="0"/>
        <v>3.0400000000000063</v>
      </c>
      <c r="D61" s="10"/>
      <c r="E61" s="109">
        <v>3.04</v>
      </c>
      <c r="F61" s="110">
        <f t="shared" si="1"/>
        <v>99.999999999999801</v>
      </c>
      <c r="G61" s="10"/>
      <c r="H61" s="160" t="s">
        <v>245</v>
      </c>
      <c r="I61" s="6">
        <v>27</v>
      </c>
      <c r="J61" s="10"/>
      <c r="K61" s="109"/>
      <c r="L61" s="109"/>
      <c r="M61" s="110"/>
      <c r="N61" s="139"/>
      <c r="O61" s="168">
        <v>7.2</v>
      </c>
    </row>
    <row r="62" spans="1:15" x14ac:dyDescent="0.2">
      <c r="A62" s="109">
        <v>108.81</v>
      </c>
      <c r="B62" s="109">
        <v>111.48</v>
      </c>
      <c r="C62" s="109">
        <f t="shared" si="0"/>
        <v>2.6700000000000017</v>
      </c>
      <c r="D62" s="10"/>
      <c r="E62" s="109">
        <v>2.61</v>
      </c>
      <c r="F62" s="110">
        <f t="shared" si="1"/>
        <v>97.752808988763974</v>
      </c>
      <c r="G62" s="10"/>
      <c r="H62" s="160" t="s">
        <v>246</v>
      </c>
      <c r="I62" s="6">
        <v>27</v>
      </c>
      <c r="J62" s="10"/>
      <c r="K62" s="109"/>
      <c r="L62" s="109"/>
      <c r="M62" s="110"/>
      <c r="N62" s="139"/>
      <c r="O62" s="168">
        <v>6.5</v>
      </c>
    </row>
    <row r="63" spans="1:15" x14ac:dyDescent="0.2">
      <c r="A63" s="109">
        <v>111.48</v>
      </c>
      <c r="B63" s="109">
        <v>113.13</v>
      </c>
      <c r="C63" s="109">
        <f t="shared" si="0"/>
        <v>1.6499999999999915</v>
      </c>
      <c r="D63" s="10"/>
      <c r="E63" s="109">
        <v>1.65</v>
      </c>
      <c r="F63" s="110">
        <f t="shared" si="1"/>
        <v>100.00000000000051</v>
      </c>
      <c r="G63" s="10"/>
      <c r="H63" s="160" t="s">
        <v>247</v>
      </c>
      <c r="I63" s="6">
        <v>27</v>
      </c>
      <c r="J63" s="10"/>
      <c r="K63" s="109"/>
      <c r="L63" s="109"/>
      <c r="M63" s="110"/>
      <c r="N63" s="139"/>
      <c r="O63" s="168">
        <v>4.4000000000000004</v>
      </c>
    </row>
    <row r="64" spans="1:15" x14ac:dyDescent="0.2">
      <c r="A64" s="109">
        <v>113.13</v>
      </c>
      <c r="B64" s="109">
        <v>115.32</v>
      </c>
      <c r="C64" s="109">
        <f t="shared" si="0"/>
        <v>2.1899999999999977</v>
      </c>
      <c r="D64" s="10"/>
      <c r="E64" s="109">
        <v>1.79</v>
      </c>
      <c r="F64" s="110">
        <f t="shared" si="1"/>
        <v>81.735159817351686</v>
      </c>
      <c r="G64" s="10"/>
      <c r="H64" s="160" t="s">
        <v>248</v>
      </c>
      <c r="I64" s="6">
        <v>27</v>
      </c>
      <c r="J64" s="10"/>
      <c r="K64" s="109"/>
      <c r="L64" s="109"/>
      <c r="M64" s="110"/>
      <c r="N64" s="139"/>
      <c r="O64" s="168">
        <v>4.5</v>
      </c>
    </row>
    <row r="65" spans="1:15" x14ac:dyDescent="0.2">
      <c r="A65" s="109">
        <v>115.32</v>
      </c>
      <c r="B65" s="109">
        <v>116.68</v>
      </c>
      <c r="C65" s="109">
        <f t="shared" si="0"/>
        <v>1.3600000000000136</v>
      </c>
      <c r="D65" s="10"/>
      <c r="E65" s="109">
        <v>1.36</v>
      </c>
      <c r="F65" s="110">
        <f t="shared" si="1"/>
        <v>99.999999999999005</v>
      </c>
      <c r="G65" s="10"/>
      <c r="H65" s="160" t="s">
        <v>249</v>
      </c>
      <c r="I65" s="6">
        <v>27</v>
      </c>
      <c r="J65" s="10"/>
      <c r="K65" s="109"/>
      <c r="L65" s="109"/>
      <c r="M65" s="110"/>
      <c r="N65" s="139"/>
      <c r="O65" s="168">
        <v>3.6</v>
      </c>
    </row>
    <row r="66" spans="1:15" x14ac:dyDescent="0.2">
      <c r="A66" s="109">
        <v>116.68</v>
      </c>
      <c r="B66" s="109">
        <v>117.96</v>
      </c>
      <c r="C66" s="109">
        <f t="shared" si="0"/>
        <v>1.2799999999999869</v>
      </c>
      <c r="D66" s="10"/>
      <c r="E66" s="109">
        <v>1.28</v>
      </c>
      <c r="F66" s="110">
        <f t="shared" si="1"/>
        <v>100.00000000000102</v>
      </c>
      <c r="G66" s="10"/>
      <c r="H66" s="160" t="s">
        <v>250</v>
      </c>
      <c r="I66" s="6">
        <v>27</v>
      </c>
      <c r="J66" s="10"/>
      <c r="K66" s="109"/>
      <c r="L66" s="109"/>
      <c r="M66" s="110"/>
      <c r="N66" s="139"/>
      <c r="O66" s="168">
        <v>3.7</v>
      </c>
    </row>
    <row r="67" spans="1:15" x14ac:dyDescent="0.2">
      <c r="A67" s="109">
        <v>117.96</v>
      </c>
      <c r="B67" s="109">
        <v>121.01</v>
      </c>
      <c r="C67" s="109">
        <f t="shared" si="0"/>
        <v>3.0500000000000114</v>
      </c>
      <c r="D67" s="10"/>
      <c r="E67" s="109">
        <v>2.87</v>
      </c>
      <c r="F67" s="110">
        <f t="shared" si="1"/>
        <v>94.098360655737352</v>
      </c>
      <c r="G67" s="10"/>
      <c r="H67" s="160" t="s">
        <v>251</v>
      </c>
      <c r="I67" s="6">
        <v>27</v>
      </c>
      <c r="J67" s="10"/>
      <c r="K67" s="109"/>
      <c r="L67" s="109"/>
      <c r="M67" s="110"/>
      <c r="N67" s="139"/>
      <c r="O67" s="168">
        <v>7.7</v>
      </c>
    </row>
    <row r="68" spans="1:15" x14ac:dyDescent="0.2">
      <c r="A68" s="109">
        <v>121.01</v>
      </c>
      <c r="B68" s="109">
        <v>124.05</v>
      </c>
      <c r="C68" s="109">
        <f t="shared" si="0"/>
        <v>3.039999999999992</v>
      </c>
      <c r="D68" s="10"/>
      <c r="E68" s="109">
        <v>2.71</v>
      </c>
      <c r="F68" s="110">
        <f t="shared" si="1"/>
        <v>89.144736842105502</v>
      </c>
      <c r="G68" s="10"/>
      <c r="H68" s="160" t="s">
        <v>252</v>
      </c>
      <c r="I68" s="6">
        <v>27</v>
      </c>
      <c r="J68" s="10"/>
      <c r="K68" s="109"/>
      <c r="L68" s="109"/>
      <c r="M68" s="110"/>
      <c r="N68" s="139"/>
      <c r="O68" s="168">
        <v>7.8</v>
      </c>
    </row>
    <row r="69" spans="1:15" x14ac:dyDescent="0.2">
      <c r="A69" s="109">
        <v>124.05</v>
      </c>
      <c r="B69" s="109">
        <v>127.1</v>
      </c>
      <c r="C69" s="109">
        <f t="shared" si="0"/>
        <v>3.0499999999999972</v>
      </c>
      <c r="D69" s="10"/>
      <c r="E69" s="109">
        <v>2.86</v>
      </c>
      <c r="F69" s="110">
        <f t="shared" si="1"/>
        <v>93.770491803278773</v>
      </c>
      <c r="G69" s="10"/>
      <c r="H69" s="160" t="s">
        <v>253</v>
      </c>
      <c r="I69" s="6">
        <v>27</v>
      </c>
      <c r="J69" s="10"/>
      <c r="K69" s="109"/>
      <c r="L69" s="109"/>
      <c r="M69" s="110"/>
      <c r="N69" s="139"/>
      <c r="O69" s="168">
        <v>7.8</v>
      </c>
    </row>
    <row r="70" spans="1:15" x14ac:dyDescent="0.2">
      <c r="A70" s="109">
        <v>127.1</v>
      </c>
      <c r="B70" s="109">
        <v>128.82</v>
      </c>
      <c r="C70" s="109">
        <f t="shared" ref="C70:C102" si="2">B70-A70</f>
        <v>1.7199999999999989</v>
      </c>
      <c r="D70" s="10"/>
      <c r="E70" s="109">
        <v>1.72</v>
      </c>
      <c r="F70" s="110">
        <f t="shared" ref="F70:F102" si="3">E70/C70*100</f>
        <v>100.00000000000007</v>
      </c>
      <c r="G70" s="10"/>
      <c r="H70" s="160" t="s">
        <v>254</v>
      </c>
      <c r="I70" s="6">
        <v>27</v>
      </c>
      <c r="J70" s="10"/>
      <c r="K70" s="109"/>
      <c r="L70" s="109"/>
      <c r="M70" s="110"/>
      <c r="N70" s="139"/>
      <c r="O70" s="168">
        <v>4.8</v>
      </c>
    </row>
    <row r="71" spans="1:15" x14ac:dyDescent="0.2">
      <c r="A71" s="162" t="s">
        <v>164</v>
      </c>
      <c r="B71" s="162" t="s">
        <v>164</v>
      </c>
      <c r="C71" s="162" t="s">
        <v>164</v>
      </c>
      <c r="D71" s="10"/>
      <c r="E71" s="162" t="s">
        <v>164</v>
      </c>
      <c r="F71" s="162" t="s">
        <v>164</v>
      </c>
      <c r="G71" s="10"/>
      <c r="H71" s="160" t="s">
        <v>255</v>
      </c>
      <c r="I71" s="6">
        <v>27</v>
      </c>
      <c r="J71" s="10"/>
      <c r="K71" s="109"/>
      <c r="L71" s="109"/>
      <c r="M71" s="110"/>
      <c r="N71" s="161" t="s">
        <v>288</v>
      </c>
      <c r="O71" s="168">
        <v>0.3</v>
      </c>
    </row>
    <row r="72" spans="1:15" x14ac:dyDescent="0.2">
      <c r="A72" s="109">
        <v>128.82</v>
      </c>
      <c r="B72" s="109">
        <v>130.69999999999999</v>
      </c>
      <c r="C72" s="109">
        <f t="shared" si="2"/>
        <v>1.8799999999999955</v>
      </c>
      <c r="D72" s="10"/>
      <c r="E72" s="109">
        <v>1.86</v>
      </c>
      <c r="F72" s="110">
        <f t="shared" si="3"/>
        <v>98.9361702127662</v>
      </c>
      <c r="G72" s="10"/>
      <c r="H72" s="160" t="s">
        <v>256</v>
      </c>
      <c r="I72" s="6">
        <v>27</v>
      </c>
      <c r="J72" s="10"/>
      <c r="K72" s="109"/>
      <c r="L72" s="109"/>
      <c r="M72" s="110"/>
      <c r="N72" s="139"/>
      <c r="O72" s="168">
        <v>4.9000000000000004</v>
      </c>
    </row>
    <row r="73" spans="1:15" x14ac:dyDescent="0.2">
      <c r="A73" s="109">
        <v>130.69999999999999</v>
      </c>
      <c r="B73" s="109">
        <v>132.35</v>
      </c>
      <c r="C73" s="109">
        <f t="shared" si="2"/>
        <v>1.6500000000000057</v>
      </c>
      <c r="D73" s="10"/>
      <c r="E73" s="109">
        <v>1.65</v>
      </c>
      <c r="F73" s="110">
        <f t="shared" si="3"/>
        <v>99.999999999999645</v>
      </c>
      <c r="G73" s="10"/>
      <c r="H73" s="160" t="s">
        <v>257</v>
      </c>
      <c r="I73" s="6">
        <v>27</v>
      </c>
      <c r="J73" s="10"/>
      <c r="K73" s="109"/>
      <c r="L73" s="109"/>
      <c r="M73" s="110"/>
      <c r="N73" s="139"/>
      <c r="O73" s="168">
        <v>4.5</v>
      </c>
    </row>
    <row r="74" spans="1:15" x14ac:dyDescent="0.2">
      <c r="A74" s="109">
        <v>132.35</v>
      </c>
      <c r="B74" s="109">
        <v>133.19999999999999</v>
      </c>
      <c r="C74" s="109">
        <f t="shared" si="2"/>
        <v>0.84999999999999432</v>
      </c>
      <c r="D74" s="10"/>
      <c r="E74" s="109">
        <v>0.74</v>
      </c>
      <c r="F74" s="110">
        <f t="shared" si="3"/>
        <v>87.058823529412336</v>
      </c>
      <c r="G74" s="10"/>
      <c r="H74" s="160" t="s">
        <v>258</v>
      </c>
      <c r="I74" s="6">
        <v>27</v>
      </c>
      <c r="J74" s="10"/>
      <c r="K74" s="109"/>
      <c r="L74" s="109"/>
      <c r="M74" s="110"/>
      <c r="N74" s="139"/>
      <c r="O74" s="168">
        <v>2.1</v>
      </c>
    </row>
    <row r="75" spans="1:15" x14ac:dyDescent="0.2">
      <c r="A75" s="109">
        <v>133.19999999999999</v>
      </c>
      <c r="B75" s="109">
        <v>135.01</v>
      </c>
      <c r="C75" s="109">
        <f t="shared" si="2"/>
        <v>1.8100000000000023</v>
      </c>
      <c r="D75" s="10"/>
      <c r="E75" s="109">
        <v>1.81</v>
      </c>
      <c r="F75" s="110">
        <f t="shared" si="3"/>
        <v>99.999999999999872</v>
      </c>
      <c r="G75" s="10"/>
      <c r="H75" s="160" t="s">
        <v>259</v>
      </c>
      <c r="I75" s="6">
        <v>27</v>
      </c>
      <c r="J75" s="10"/>
      <c r="K75" s="109"/>
      <c r="L75" s="109"/>
      <c r="M75" s="110"/>
      <c r="N75" s="139"/>
      <c r="O75" s="168">
        <v>4.8</v>
      </c>
    </row>
    <row r="76" spans="1:15" x14ac:dyDescent="0.2">
      <c r="A76" s="162" t="s">
        <v>164</v>
      </c>
      <c r="B76" s="162" t="s">
        <v>164</v>
      </c>
      <c r="C76" s="162" t="s">
        <v>164</v>
      </c>
      <c r="D76" s="10"/>
      <c r="E76" s="162" t="s">
        <v>164</v>
      </c>
      <c r="F76" s="162" t="s">
        <v>164</v>
      </c>
      <c r="G76" s="10"/>
      <c r="H76" s="160" t="s">
        <v>260</v>
      </c>
      <c r="I76" s="6">
        <v>27</v>
      </c>
      <c r="J76" s="10"/>
      <c r="K76" s="109"/>
      <c r="L76" s="109"/>
      <c r="M76" s="110"/>
      <c r="N76" s="161" t="s">
        <v>290</v>
      </c>
      <c r="O76" s="168" t="s">
        <v>164</v>
      </c>
    </row>
    <row r="77" spans="1:15" x14ac:dyDescent="0.2">
      <c r="A77" s="109">
        <v>135.01</v>
      </c>
      <c r="B77" s="109">
        <v>136.57</v>
      </c>
      <c r="C77" s="109">
        <f t="shared" si="2"/>
        <v>1.5600000000000023</v>
      </c>
      <c r="D77" s="10"/>
      <c r="E77" s="109">
        <v>1.56</v>
      </c>
      <c r="F77" s="110">
        <f t="shared" si="3"/>
        <v>99.999999999999858</v>
      </c>
      <c r="G77" s="10"/>
      <c r="H77" s="160" t="s">
        <v>261</v>
      </c>
      <c r="I77" s="6">
        <v>27</v>
      </c>
      <c r="J77" s="10"/>
      <c r="K77" s="109"/>
      <c r="L77" s="109"/>
      <c r="M77" s="110"/>
      <c r="N77" s="139"/>
      <c r="O77" s="168">
        <v>4.4000000000000004</v>
      </c>
    </row>
    <row r="78" spans="1:15" x14ac:dyDescent="0.2">
      <c r="A78" s="109">
        <v>135.01</v>
      </c>
      <c r="B78" s="109">
        <v>136.57</v>
      </c>
      <c r="C78" s="109">
        <f t="shared" si="2"/>
        <v>1.5600000000000023</v>
      </c>
      <c r="D78" s="10"/>
      <c r="E78" s="109">
        <v>1.56</v>
      </c>
      <c r="F78" s="110">
        <f t="shared" si="3"/>
        <v>99.999999999999858</v>
      </c>
      <c r="G78" s="10"/>
      <c r="H78" s="160" t="s">
        <v>262</v>
      </c>
      <c r="I78" s="6">
        <v>27</v>
      </c>
      <c r="J78" s="10"/>
      <c r="K78" s="109"/>
      <c r="L78" s="109"/>
      <c r="M78" s="110"/>
      <c r="N78" s="161" t="s">
        <v>289</v>
      </c>
      <c r="O78" s="168">
        <v>2</v>
      </c>
    </row>
    <row r="79" spans="1:15" x14ac:dyDescent="0.2">
      <c r="A79" s="109">
        <v>136.57</v>
      </c>
      <c r="B79" s="109">
        <v>139.29</v>
      </c>
      <c r="C79" s="109">
        <f t="shared" si="2"/>
        <v>2.7199999999999989</v>
      </c>
      <c r="D79" s="10"/>
      <c r="E79" s="109">
        <v>2.71</v>
      </c>
      <c r="F79" s="110">
        <f t="shared" si="3"/>
        <v>99.632352941176521</v>
      </c>
      <c r="G79" s="10"/>
      <c r="H79" s="160" t="s">
        <v>263</v>
      </c>
      <c r="I79" s="6">
        <v>27</v>
      </c>
      <c r="J79" s="10"/>
      <c r="K79" s="109"/>
      <c r="L79" s="109"/>
      <c r="M79" s="110"/>
      <c r="N79" s="139"/>
      <c r="O79" s="168">
        <v>7</v>
      </c>
    </row>
    <row r="80" spans="1:15" x14ac:dyDescent="0.2">
      <c r="A80" s="109">
        <v>139.29</v>
      </c>
      <c r="B80" s="109">
        <v>142.29</v>
      </c>
      <c r="C80" s="109">
        <f t="shared" si="2"/>
        <v>3</v>
      </c>
      <c r="D80" s="10"/>
      <c r="E80" s="109">
        <v>3.01</v>
      </c>
      <c r="F80" s="110">
        <f t="shared" si="3"/>
        <v>100.33333333333331</v>
      </c>
      <c r="G80" s="10"/>
      <c r="H80" s="160" t="s">
        <v>264</v>
      </c>
      <c r="I80" s="6">
        <v>27</v>
      </c>
      <c r="J80" s="10"/>
      <c r="K80" s="109"/>
      <c r="L80" s="109"/>
      <c r="M80" s="110"/>
      <c r="N80" s="139"/>
      <c r="O80" s="168">
        <v>7.3</v>
      </c>
    </row>
    <row r="81" spans="1:15" x14ac:dyDescent="0.2">
      <c r="A81" s="109">
        <v>142.29</v>
      </c>
      <c r="B81" s="109">
        <v>144.71</v>
      </c>
      <c r="C81" s="109">
        <f t="shared" si="2"/>
        <v>2.4200000000000159</v>
      </c>
      <c r="D81" s="10"/>
      <c r="E81" s="109">
        <v>2.42</v>
      </c>
      <c r="F81" s="110">
        <f t="shared" si="3"/>
        <v>99.999999999999332</v>
      </c>
      <c r="G81" s="10"/>
      <c r="H81" s="160" t="s">
        <v>265</v>
      </c>
      <c r="I81" s="6">
        <v>27</v>
      </c>
      <c r="J81" s="10"/>
      <c r="K81" s="109"/>
      <c r="L81" s="109"/>
      <c r="M81" s="110"/>
      <c r="N81" s="139"/>
      <c r="O81" s="168">
        <v>6.2</v>
      </c>
    </row>
    <row r="82" spans="1:15" x14ac:dyDescent="0.2">
      <c r="A82" s="162" t="s">
        <v>164</v>
      </c>
      <c r="B82" s="162" t="s">
        <v>164</v>
      </c>
      <c r="C82" s="162" t="s">
        <v>164</v>
      </c>
      <c r="D82" s="10"/>
      <c r="E82" s="162" t="s">
        <v>164</v>
      </c>
      <c r="F82" s="162" t="s">
        <v>164</v>
      </c>
      <c r="G82" s="10"/>
      <c r="H82" s="160" t="s">
        <v>266</v>
      </c>
      <c r="I82" s="6">
        <v>27</v>
      </c>
      <c r="J82" s="10"/>
      <c r="K82" s="109"/>
      <c r="L82" s="109"/>
      <c r="M82" s="110"/>
      <c r="N82" s="161" t="s">
        <v>291</v>
      </c>
      <c r="O82" s="168">
        <v>0.3</v>
      </c>
    </row>
    <row r="83" spans="1:15" x14ac:dyDescent="0.2">
      <c r="A83" s="109">
        <v>144.71</v>
      </c>
      <c r="B83" s="109">
        <v>145.78</v>
      </c>
      <c r="C83" s="109">
        <f t="shared" si="2"/>
        <v>1.0699999999999932</v>
      </c>
      <c r="D83" s="10"/>
      <c r="E83" s="109">
        <v>1.05</v>
      </c>
      <c r="F83" s="110">
        <f t="shared" si="3"/>
        <v>98.130841121495962</v>
      </c>
      <c r="G83" s="10"/>
      <c r="H83" s="160" t="s">
        <v>267</v>
      </c>
      <c r="I83" s="6">
        <v>27</v>
      </c>
      <c r="J83" s="10"/>
      <c r="K83" s="109"/>
      <c r="L83" s="109"/>
      <c r="M83" s="110"/>
      <c r="N83" s="139"/>
      <c r="O83" s="168">
        <v>2</v>
      </c>
    </row>
    <row r="84" spans="1:15" x14ac:dyDescent="0.2">
      <c r="A84" s="109">
        <v>145.78</v>
      </c>
      <c r="B84" s="109">
        <v>146.72</v>
      </c>
      <c r="C84" s="109">
        <f t="shared" si="2"/>
        <v>0.93999999999999773</v>
      </c>
      <c r="D84" s="10"/>
      <c r="E84" s="109">
        <v>0.94</v>
      </c>
      <c r="F84" s="110">
        <f t="shared" si="3"/>
        <v>100.00000000000024</v>
      </c>
      <c r="G84" s="10"/>
      <c r="H84" s="160" t="s">
        <v>268</v>
      </c>
      <c r="I84" s="6">
        <v>27</v>
      </c>
      <c r="J84" s="10"/>
      <c r="K84" s="109"/>
      <c r="L84" s="109"/>
      <c r="M84" s="110"/>
      <c r="N84" s="139"/>
      <c r="O84" s="168">
        <v>2.6</v>
      </c>
    </row>
    <row r="85" spans="1:15" x14ac:dyDescent="0.2">
      <c r="A85" s="162" t="s">
        <v>164</v>
      </c>
      <c r="B85" s="162" t="s">
        <v>164</v>
      </c>
      <c r="C85" s="162" t="s">
        <v>164</v>
      </c>
      <c r="D85" s="10"/>
      <c r="E85" s="162" t="s">
        <v>164</v>
      </c>
      <c r="F85" s="162" t="s">
        <v>164</v>
      </c>
      <c r="G85" s="10"/>
      <c r="H85" s="160" t="s">
        <v>269</v>
      </c>
      <c r="I85" s="6">
        <v>27</v>
      </c>
      <c r="J85" s="10"/>
      <c r="K85" s="109"/>
      <c r="L85" s="109"/>
      <c r="M85" s="110"/>
      <c r="N85" s="161" t="s">
        <v>287</v>
      </c>
      <c r="O85" s="168">
        <v>4.8</v>
      </c>
    </row>
    <row r="86" spans="1:15" x14ac:dyDescent="0.2">
      <c r="A86" s="109">
        <v>146.72</v>
      </c>
      <c r="B86" s="109">
        <v>148.44</v>
      </c>
      <c r="C86" s="109">
        <f t="shared" si="2"/>
        <v>1.7199999999999989</v>
      </c>
      <c r="D86" s="10"/>
      <c r="E86" s="109">
        <v>1.45</v>
      </c>
      <c r="F86" s="110">
        <f t="shared" si="3"/>
        <v>84.302325581395394</v>
      </c>
      <c r="G86" s="10"/>
      <c r="H86" s="160" t="s">
        <v>270</v>
      </c>
      <c r="I86" s="6">
        <v>27</v>
      </c>
      <c r="J86" s="10"/>
      <c r="K86" s="109"/>
      <c r="L86" s="109"/>
      <c r="M86" s="110"/>
      <c r="N86" s="139"/>
      <c r="O86" s="168">
        <v>3.6</v>
      </c>
    </row>
    <row r="87" spans="1:15" x14ac:dyDescent="0.2">
      <c r="A87" s="109">
        <v>148.44</v>
      </c>
      <c r="B87" s="109">
        <v>151.49</v>
      </c>
      <c r="C87" s="109">
        <f t="shared" si="2"/>
        <v>3.0500000000000114</v>
      </c>
      <c r="D87" s="10"/>
      <c r="E87" s="109">
        <v>3.05</v>
      </c>
      <c r="F87" s="110">
        <f t="shared" si="3"/>
        <v>99.999999999999616</v>
      </c>
      <c r="G87" s="10"/>
      <c r="H87" s="160" t="s">
        <v>271</v>
      </c>
      <c r="I87" s="6">
        <v>27</v>
      </c>
      <c r="J87" s="10"/>
      <c r="K87" s="109"/>
      <c r="L87" s="109"/>
      <c r="M87" s="110"/>
      <c r="N87" s="139"/>
      <c r="O87" s="168">
        <v>7.6</v>
      </c>
    </row>
    <row r="88" spans="1:15" x14ac:dyDescent="0.2">
      <c r="A88" s="109">
        <v>151.49</v>
      </c>
      <c r="B88" s="109">
        <v>154.53</v>
      </c>
      <c r="C88" s="109">
        <f t="shared" si="2"/>
        <v>3.039999999999992</v>
      </c>
      <c r="D88" s="10"/>
      <c r="E88" s="109">
        <v>2.9</v>
      </c>
      <c r="F88" s="110">
        <f t="shared" si="3"/>
        <v>95.394736842105516</v>
      </c>
      <c r="G88" s="10"/>
      <c r="H88" s="160" t="s">
        <v>272</v>
      </c>
      <c r="I88" s="6">
        <v>27</v>
      </c>
      <c r="J88" s="10"/>
      <c r="K88" s="109"/>
      <c r="L88" s="109"/>
      <c r="M88" s="110"/>
      <c r="N88" s="139"/>
      <c r="O88" s="168">
        <v>7.8</v>
      </c>
    </row>
    <row r="89" spans="1:15" x14ac:dyDescent="0.2">
      <c r="A89" s="109">
        <v>154.53</v>
      </c>
      <c r="B89" s="109">
        <v>157.58000000000001</v>
      </c>
      <c r="C89" s="109">
        <f t="shared" si="2"/>
        <v>3.0500000000000114</v>
      </c>
      <c r="D89" s="10"/>
      <c r="E89" s="109">
        <v>3.03</v>
      </c>
      <c r="F89" s="110">
        <f t="shared" si="3"/>
        <v>99.344262295081592</v>
      </c>
      <c r="G89" s="10"/>
      <c r="H89" s="160" t="s">
        <v>273</v>
      </c>
      <c r="I89" s="6">
        <v>27</v>
      </c>
      <c r="J89" s="10"/>
      <c r="K89" s="109"/>
      <c r="L89" s="109"/>
      <c r="M89" s="110"/>
      <c r="N89" s="139"/>
      <c r="O89" s="168">
        <v>8.4</v>
      </c>
    </row>
    <row r="90" spans="1:15" x14ac:dyDescent="0.2">
      <c r="A90" s="109">
        <v>157.58000000000001</v>
      </c>
      <c r="B90" s="109">
        <v>160.63</v>
      </c>
      <c r="C90" s="109">
        <f t="shared" si="2"/>
        <v>3.0499999999999829</v>
      </c>
      <c r="D90" s="10"/>
      <c r="E90" s="109">
        <v>3.05</v>
      </c>
      <c r="F90" s="110">
        <f t="shared" si="3"/>
        <v>100.00000000000055</v>
      </c>
      <c r="G90" s="10"/>
      <c r="H90" s="160" t="s">
        <v>274</v>
      </c>
      <c r="I90" s="6">
        <v>27</v>
      </c>
      <c r="J90" s="10"/>
      <c r="K90" s="109"/>
      <c r="L90" s="109"/>
      <c r="M90" s="110"/>
      <c r="N90" s="139"/>
      <c r="O90" s="168">
        <v>7.8</v>
      </c>
    </row>
    <row r="91" spans="1:15" x14ac:dyDescent="0.2">
      <c r="A91" s="109">
        <v>160.63</v>
      </c>
      <c r="B91" s="109">
        <v>163.68</v>
      </c>
      <c r="C91" s="109">
        <f t="shared" si="2"/>
        <v>3.0500000000000114</v>
      </c>
      <c r="D91" s="10"/>
      <c r="E91" s="109">
        <v>2.92</v>
      </c>
      <c r="F91" s="110">
        <f t="shared" si="3"/>
        <v>95.737704918032435</v>
      </c>
      <c r="G91" s="10"/>
      <c r="H91" s="160" t="s">
        <v>275</v>
      </c>
      <c r="I91" s="6">
        <v>27</v>
      </c>
      <c r="J91" s="10"/>
      <c r="K91" s="109"/>
      <c r="L91" s="109"/>
      <c r="M91" s="110"/>
      <c r="N91" s="139"/>
      <c r="O91" s="168">
        <v>7.6</v>
      </c>
    </row>
    <row r="92" spans="1:15" x14ac:dyDescent="0.2">
      <c r="A92" s="109">
        <v>163.68</v>
      </c>
      <c r="B92" s="109">
        <v>166.73</v>
      </c>
      <c r="C92" s="109">
        <f t="shared" si="2"/>
        <v>3.0499999999999829</v>
      </c>
      <c r="D92" s="10"/>
      <c r="E92" s="109">
        <v>3.05</v>
      </c>
      <c r="F92" s="110">
        <f t="shared" si="3"/>
        <v>100.00000000000055</v>
      </c>
      <c r="G92" s="10"/>
      <c r="H92" s="160" t="s">
        <v>276</v>
      </c>
      <c r="I92" s="6">
        <v>27</v>
      </c>
      <c r="J92" s="10"/>
      <c r="K92" s="109"/>
      <c r="L92" s="109"/>
      <c r="M92" s="110"/>
      <c r="N92" s="139"/>
      <c r="O92" s="168">
        <v>7.6</v>
      </c>
    </row>
    <row r="93" spans="1:15" x14ac:dyDescent="0.2">
      <c r="A93" s="109">
        <v>166.73</v>
      </c>
      <c r="B93" s="109">
        <v>169.77</v>
      </c>
      <c r="C93" s="109">
        <f t="shared" si="2"/>
        <v>3.0400000000000205</v>
      </c>
      <c r="D93" s="10"/>
      <c r="E93" s="109">
        <v>2.84</v>
      </c>
      <c r="F93" s="110">
        <f t="shared" si="3"/>
        <v>93.42105263157832</v>
      </c>
      <c r="G93" s="10"/>
      <c r="H93" s="160" t="s">
        <v>277</v>
      </c>
      <c r="I93" s="6">
        <v>29</v>
      </c>
      <c r="J93" s="10"/>
      <c r="K93" s="109"/>
      <c r="L93" s="109"/>
      <c r="M93" s="110"/>
      <c r="N93" s="139"/>
      <c r="O93" s="168">
        <v>7.4</v>
      </c>
    </row>
    <row r="94" spans="1:15" x14ac:dyDescent="0.2">
      <c r="A94" s="109">
        <v>169.77</v>
      </c>
      <c r="B94" s="109">
        <v>172.82</v>
      </c>
      <c r="C94" s="109">
        <f t="shared" si="2"/>
        <v>3.0499999999999829</v>
      </c>
      <c r="D94" s="10"/>
      <c r="E94" s="109">
        <v>3.04</v>
      </c>
      <c r="F94" s="110">
        <f t="shared" si="3"/>
        <v>99.672131147541549</v>
      </c>
      <c r="G94" s="10"/>
      <c r="H94" s="160" t="s">
        <v>278</v>
      </c>
      <c r="I94" s="6">
        <v>29</v>
      </c>
      <c r="J94" s="10"/>
      <c r="K94" s="109"/>
      <c r="L94" s="109"/>
      <c r="M94" s="110"/>
      <c r="N94" s="139"/>
      <c r="O94" s="168">
        <v>8</v>
      </c>
    </row>
    <row r="95" spans="1:15" x14ac:dyDescent="0.2">
      <c r="A95" s="109">
        <v>172.82</v>
      </c>
      <c r="B95" s="109">
        <v>174.77</v>
      </c>
      <c r="C95" s="109">
        <f t="shared" si="2"/>
        <v>1.9500000000000171</v>
      </c>
      <c r="D95" s="10"/>
      <c r="E95" s="109">
        <v>1.95</v>
      </c>
      <c r="F95" s="110">
        <f t="shared" si="3"/>
        <v>99.999999999999119</v>
      </c>
      <c r="G95" s="10"/>
      <c r="H95" s="160" t="s">
        <v>279</v>
      </c>
      <c r="I95" s="6">
        <v>29</v>
      </c>
      <c r="J95" s="10"/>
      <c r="K95" s="109"/>
      <c r="L95" s="109"/>
      <c r="M95" s="110"/>
      <c r="N95" s="139"/>
      <c r="O95" s="168">
        <v>4.5999999999999996</v>
      </c>
    </row>
    <row r="96" spans="1:15" x14ac:dyDescent="0.2">
      <c r="A96" s="162" t="s">
        <v>164</v>
      </c>
      <c r="B96" s="162" t="s">
        <v>164</v>
      </c>
      <c r="C96" s="162" t="s">
        <v>164</v>
      </c>
      <c r="D96" s="10"/>
      <c r="E96" s="162" t="s">
        <v>164</v>
      </c>
      <c r="F96" s="162" t="s">
        <v>164</v>
      </c>
      <c r="G96" s="10"/>
      <c r="H96" s="160" t="s">
        <v>280</v>
      </c>
      <c r="I96" s="6">
        <v>29</v>
      </c>
      <c r="J96" s="10"/>
      <c r="K96" s="109"/>
      <c r="L96" s="109"/>
      <c r="M96" s="110"/>
      <c r="N96" s="161" t="s">
        <v>291</v>
      </c>
      <c r="O96" s="168">
        <v>0.3</v>
      </c>
    </row>
    <row r="97" spans="1:15" x14ac:dyDescent="0.2">
      <c r="A97" s="109">
        <v>174.77</v>
      </c>
      <c r="B97" s="109">
        <v>175.68</v>
      </c>
      <c r="C97" s="109">
        <f t="shared" si="2"/>
        <v>0.90999999999999659</v>
      </c>
      <c r="D97" s="10"/>
      <c r="E97" s="109">
        <v>0.91</v>
      </c>
      <c r="F97" s="110">
        <f t="shared" si="3"/>
        <v>100.00000000000038</v>
      </c>
      <c r="G97" s="10"/>
      <c r="H97" s="160" t="s">
        <v>281</v>
      </c>
      <c r="I97" s="6">
        <v>29</v>
      </c>
      <c r="J97" s="10"/>
      <c r="K97" s="109"/>
      <c r="L97" s="109"/>
      <c r="M97" s="110"/>
      <c r="N97" s="139"/>
      <c r="O97" s="168">
        <v>1.6</v>
      </c>
    </row>
    <row r="98" spans="1:15" x14ac:dyDescent="0.2">
      <c r="A98" s="109">
        <v>175.68</v>
      </c>
      <c r="B98" s="109">
        <v>176.74</v>
      </c>
      <c r="C98" s="109">
        <f t="shared" si="2"/>
        <v>1.0600000000000023</v>
      </c>
      <c r="D98" s="10"/>
      <c r="E98" s="109">
        <v>1.06</v>
      </c>
      <c r="F98" s="110">
        <f t="shared" si="3"/>
        <v>99.999999999999787</v>
      </c>
      <c r="G98" s="10"/>
      <c r="H98" s="160" t="s">
        <v>282</v>
      </c>
      <c r="I98" s="6">
        <v>29</v>
      </c>
      <c r="J98" s="10"/>
      <c r="K98" s="109"/>
      <c r="L98" s="109"/>
      <c r="M98" s="110"/>
      <c r="N98" s="139"/>
      <c r="O98" s="168">
        <v>2.4</v>
      </c>
    </row>
    <row r="99" spans="1:15" x14ac:dyDescent="0.2">
      <c r="A99" s="109">
        <v>176.74</v>
      </c>
      <c r="B99" s="109">
        <v>178.92</v>
      </c>
      <c r="C99" s="109">
        <f t="shared" si="2"/>
        <v>2.1799999999999784</v>
      </c>
      <c r="D99" s="10"/>
      <c r="E99" s="109">
        <v>2.1800000000000002</v>
      </c>
      <c r="F99" s="110">
        <f t="shared" si="3"/>
        <v>100.00000000000099</v>
      </c>
      <c r="G99" s="10"/>
      <c r="H99" s="160" t="s">
        <v>283</v>
      </c>
      <c r="I99" s="6">
        <v>29</v>
      </c>
      <c r="J99" s="10"/>
      <c r="K99" s="109"/>
      <c r="L99" s="109"/>
      <c r="M99" s="110"/>
      <c r="N99" s="139"/>
      <c r="O99" s="168">
        <v>4.5999999999999996</v>
      </c>
    </row>
    <row r="100" spans="1:15" x14ac:dyDescent="0.2">
      <c r="A100" s="109">
        <v>178.92</v>
      </c>
      <c r="B100" s="109">
        <v>181.97</v>
      </c>
      <c r="C100" s="109">
        <f t="shared" si="2"/>
        <v>3.0500000000000114</v>
      </c>
      <c r="D100" s="10"/>
      <c r="E100" s="109">
        <v>3.04</v>
      </c>
      <c r="F100" s="110">
        <f t="shared" si="3"/>
        <v>99.672131147540611</v>
      </c>
      <c r="G100" s="10"/>
      <c r="H100" s="160" t="s">
        <v>284</v>
      </c>
      <c r="I100" s="6">
        <v>29</v>
      </c>
      <c r="J100" s="10"/>
      <c r="K100" s="109"/>
      <c r="L100" s="109"/>
      <c r="M100" s="110"/>
      <c r="N100" s="139"/>
      <c r="O100" s="168">
        <v>7</v>
      </c>
    </row>
    <row r="101" spans="1:15" x14ac:dyDescent="0.2">
      <c r="A101" s="109">
        <v>181.97</v>
      </c>
      <c r="B101" s="109">
        <v>185.01</v>
      </c>
      <c r="C101" s="109">
        <f t="shared" si="2"/>
        <v>3.039999999999992</v>
      </c>
      <c r="D101" s="10"/>
      <c r="E101" s="109">
        <v>3.04</v>
      </c>
      <c r="F101" s="110">
        <f t="shared" si="3"/>
        <v>100.00000000000027</v>
      </c>
      <c r="G101" s="10"/>
      <c r="H101" s="160" t="s">
        <v>285</v>
      </c>
      <c r="I101" s="6">
        <v>29</v>
      </c>
      <c r="J101" s="10"/>
      <c r="K101" s="109"/>
      <c r="L101" s="109"/>
      <c r="M101" s="110"/>
      <c r="N101" s="139"/>
      <c r="O101" s="168">
        <v>7.1</v>
      </c>
    </row>
    <row r="102" spans="1:15" x14ac:dyDescent="0.2">
      <c r="A102" s="109">
        <v>185.01</v>
      </c>
      <c r="B102" s="109">
        <v>185.93</v>
      </c>
      <c r="C102" s="109">
        <f t="shared" si="2"/>
        <v>0.92000000000001592</v>
      </c>
      <c r="D102" s="10"/>
      <c r="E102" s="109">
        <v>0.92</v>
      </c>
      <c r="F102" s="110">
        <f t="shared" si="3"/>
        <v>99.99999999999828</v>
      </c>
      <c r="G102" s="10"/>
      <c r="H102" s="160" t="s">
        <v>286</v>
      </c>
      <c r="I102" s="6">
        <v>29</v>
      </c>
      <c r="J102" s="10"/>
      <c r="K102" s="109"/>
      <c r="L102" s="109"/>
      <c r="M102" s="110"/>
      <c r="N102" s="139"/>
      <c r="O102" s="168">
        <v>2.2999999999999998</v>
      </c>
    </row>
    <row r="103" spans="1:15" x14ac:dyDescent="0.2">
      <c r="A103"/>
      <c r="B103"/>
      <c r="C103"/>
      <c r="E103"/>
      <c r="F103"/>
      <c r="H103"/>
      <c r="I103"/>
      <c r="K103"/>
      <c r="L103"/>
      <c r="M103"/>
      <c r="N103"/>
      <c r="O103"/>
    </row>
    <row r="104" spans="1:15" x14ac:dyDescent="0.2">
      <c r="A104"/>
      <c r="B104"/>
      <c r="C104"/>
      <c r="E104"/>
      <c r="F104"/>
      <c r="H104"/>
      <c r="I104"/>
      <c r="K104"/>
      <c r="L104"/>
      <c r="M104"/>
      <c r="N104"/>
      <c r="O104"/>
    </row>
    <row r="105" spans="1:15" x14ac:dyDescent="0.2">
      <c r="A105"/>
      <c r="B105"/>
      <c r="C105"/>
      <c r="E105"/>
      <c r="F105"/>
      <c r="H105"/>
      <c r="I105"/>
      <c r="K105"/>
      <c r="L105"/>
      <c r="M105"/>
      <c r="N105"/>
      <c r="O105"/>
    </row>
    <row r="106" spans="1:15" x14ac:dyDescent="0.2">
      <c r="A106"/>
      <c r="B106"/>
      <c r="C106"/>
      <c r="E106"/>
      <c r="F106"/>
      <c r="H106"/>
      <c r="I106"/>
      <c r="K106"/>
      <c r="L106"/>
      <c r="M106"/>
      <c r="N106"/>
      <c r="O106"/>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2"/>
  <sheetViews>
    <sheetView view="pageBreakPreview" zoomScale="60" zoomScaleNormal="100" workbookViewId="0">
      <selection activeCell="M6" sqref="M6:Q6"/>
    </sheetView>
  </sheetViews>
  <sheetFormatPr defaultRowHeight="12.75" x14ac:dyDescent="0.2"/>
  <cols>
    <col min="1" max="2" width="7.7109375" style="130" customWidth="1"/>
    <col min="3" max="3" width="7.85546875" style="130" customWidth="1"/>
    <col min="4" max="4" width="0.7109375" style="131" customWidth="1"/>
    <col min="5" max="5" width="7.42578125" style="131" customWidth="1"/>
    <col min="6" max="6" width="5.5703125" style="131" customWidth="1"/>
    <col min="7" max="7" width="7.85546875" style="131" customWidth="1"/>
    <col min="8" max="8" width="6.140625" style="131" customWidth="1"/>
    <col min="9" max="9" width="0.7109375" style="38" customWidth="1"/>
    <col min="10" max="11" width="5.85546875" style="44" customWidth="1"/>
    <col min="12" max="12" width="0.7109375" style="44" customWidth="1"/>
    <col min="13" max="14" width="5.85546875" style="44" customWidth="1"/>
    <col min="15" max="15" width="0.7109375" style="38" customWidth="1"/>
    <col min="16" max="18" width="5.85546875" style="131" customWidth="1"/>
    <col min="19" max="21" width="5.85546875" style="44" customWidth="1"/>
    <col min="22" max="22" width="0.7109375" style="44" customWidth="1"/>
    <col min="23" max="23" width="28.85546875" style="44" customWidth="1"/>
    <col min="24" max="16384" width="9.140625" style="38"/>
  </cols>
  <sheetData>
    <row r="1" spans="1:23" ht="15.75" x14ac:dyDescent="0.25">
      <c r="A1" s="152" t="s">
        <v>98</v>
      </c>
      <c r="B1" s="152"/>
      <c r="C1" s="152"/>
      <c r="D1" s="152"/>
      <c r="E1" s="152" t="s">
        <v>99</v>
      </c>
      <c r="F1" s="152"/>
      <c r="G1" s="152"/>
      <c r="H1" s="152"/>
      <c r="I1" s="152"/>
      <c r="J1" s="152"/>
      <c r="K1" s="152"/>
      <c r="L1" s="152"/>
      <c r="M1" s="152"/>
      <c r="N1" s="152"/>
      <c r="O1" s="152"/>
      <c r="P1" s="152"/>
      <c r="Q1" s="152"/>
      <c r="R1" s="152"/>
      <c r="S1" s="152"/>
      <c r="T1" s="152"/>
      <c r="U1" s="152"/>
      <c r="V1" s="152"/>
      <c r="W1" s="152" t="s">
        <v>433</v>
      </c>
    </row>
    <row r="2" spans="1:23" ht="3.75" customHeight="1" x14ac:dyDescent="0.2">
      <c r="A2" s="129"/>
    </row>
    <row r="3" spans="1:23" ht="19.5" customHeight="1" x14ac:dyDescent="0.2">
      <c r="A3" s="297" t="s">
        <v>7</v>
      </c>
      <c r="B3" s="299" t="s">
        <v>8</v>
      </c>
      <c r="C3" s="301" t="s">
        <v>9</v>
      </c>
      <c r="D3" s="136"/>
      <c r="E3" s="293" t="s">
        <v>10</v>
      </c>
      <c r="F3" s="295" t="s">
        <v>85</v>
      </c>
      <c r="G3" s="293" t="s">
        <v>16</v>
      </c>
      <c r="H3" s="295" t="s">
        <v>86</v>
      </c>
      <c r="I3" s="123"/>
      <c r="J3" s="293" t="s">
        <v>27</v>
      </c>
      <c r="K3" s="295" t="s">
        <v>17</v>
      </c>
      <c r="L3" s="136"/>
      <c r="M3" s="305" t="s">
        <v>45</v>
      </c>
      <c r="N3" s="295" t="s">
        <v>18</v>
      </c>
      <c r="O3" s="123"/>
      <c r="P3" s="307" t="s">
        <v>40</v>
      </c>
      <c r="Q3" s="308"/>
      <c r="R3" s="308"/>
      <c r="S3" s="308"/>
      <c r="T3" s="308"/>
      <c r="U3" s="309"/>
      <c r="V3" s="136"/>
      <c r="W3" s="303" t="s">
        <v>32</v>
      </c>
    </row>
    <row r="4" spans="1:23" ht="71.25" customHeight="1" x14ac:dyDescent="0.2">
      <c r="A4" s="298"/>
      <c r="B4" s="300"/>
      <c r="C4" s="302"/>
      <c r="D4" s="124"/>
      <c r="E4" s="294"/>
      <c r="F4" s="296"/>
      <c r="G4" s="294"/>
      <c r="H4" s="296"/>
      <c r="I4" s="124"/>
      <c r="J4" s="294"/>
      <c r="K4" s="296"/>
      <c r="L4" s="124"/>
      <c r="M4" s="306"/>
      <c r="N4" s="296"/>
      <c r="O4" s="125"/>
      <c r="P4" s="126" t="s">
        <v>29</v>
      </c>
      <c r="Q4" s="126" t="s">
        <v>96</v>
      </c>
      <c r="R4" s="127" t="s">
        <v>95</v>
      </c>
      <c r="S4" s="126" t="s">
        <v>39</v>
      </c>
      <c r="T4" s="126" t="s">
        <v>38</v>
      </c>
      <c r="U4" s="126" t="s">
        <v>18</v>
      </c>
      <c r="V4" s="128"/>
      <c r="W4" s="304"/>
    </row>
    <row r="5" spans="1:23" ht="3.75" customHeight="1" x14ac:dyDescent="0.2"/>
    <row r="6" spans="1:23" ht="14.1" customHeight="1" x14ac:dyDescent="0.2">
      <c r="A6" s="132">
        <v>0</v>
      </c>
      <c r="B6" s="132">
        <v>3.05</v>
      </c>
      <c r="C6" s="132">
        <f>B6-A6</f>
        <v>3.05</v>
      </c>
      <c r="E6" s="132">
        <v>0</v>
      </c>
      <c r="F6" s="133">
        <f>E6/C6*100</f>
        <v>0</v>
      </c>
      <c r="G6" s="132">
        <v>0</v>
      </c>
      <c r="H6" s="133">
        <f>G6/C6*100</f>
        <v>0</v>
      </c>
      <c r="I6" s="44"/>
      <c r="J6" s="43"/>
      <c r="K6" s="43"/>
      <c r="M6" s="43"/>
      <c r="N6" s="43"/>
      <c r="O6" s="44"/>
      <c r="P6" s="133"/>
      <c r="Q6" s="133"/>
      <c r="R6" s="133"/>
      <c r="S6" s="43"/>
      <c r="T6" s="43"/>
      <c r="U6" s="43"/>
      <c r="W6" s="39" t="s">
        <v>112</v>
      </c>
    </row>
    <row r="7" spans="1:23" ht="14.1" customHeight="1" x14ac:dyDescent="0.2">
      <c r="A7" s="132">
        <v>3.05</v>
      </c>
      <c r="B7" s="132">
        <v>5.18</v>
      </c>
      <c r="C7" s="132">
        <f t="shared" ref="C7:C67" si="0">B7-A7</f>
        <v>2.13</v>
      </c>
      <c r="E7" s="132">
        <v>2.13</v>
      </c>
      <c r="F7" s="133">
        <f t="shared" ref="F7:F67" si="1">E7/C7*100</f>
        <v>100</v>
      </c>
      <c r="G7" s="132">
        <v>1.23</v>
      </c>
      <c r="H7" s="133">
        <f t="shared" ref="H7:H67" si="2">G7/C7*100</f>
        <v>57.74647887323944</v>
      </c>
      <c r="J7" s="39">
        <v>1</v>
      </c>
      <c r="K7" s="39">
        <v>1</v>
      </c>
      <c r="M7" s="39" t="s">
        <v>101</v>
      </c>
      <c r="N7" s="39" t="s">
        <v>104</v>
      </c>
      <c r="P7" s="134">
        <v>60</v>
      </c>
      <c r="Q7" s="134">
        <v>7.0000000000000007E-2</v>
      </c>
      <c r="R7" s="134"/>
      <c r="S7" s="39">
        <v>3</v>
      </c>
      <c r="T7" s="39" t="s">
        <v>108</v>
      </c>
      <c r="U7" s="39" t="s">
        <v>106</v>
      </c>
      <c r="W7" s="39"/>
    </row>
    <row r="8" spans="1:23" ht="14.1" customHeight="1" x14ac:dyDescent="0.2">
      <c r="A8" s="132">
        <v>5.18</v>
      </c>
      <c r="B8" s="132">
        <v>8.23</v>
      </c>
      <c r="C8" s="132">
        <f t="shared" si="0"/>
        <v>3.0500000000000007</v>
      </c>
      <c r="E8" s="132">
        <v>2.96</v>
      </c>
      <c r="F8" s="133">
        <f t="shared" si="1"/>
        <v>97.049180327868839</v>
      </c>
      <c r="G8" s="132">
        <v>1.33</v>
      </c>
      <c r="H8" s="133">
        <f t="shared" si="2"/>
        <v>43.606557377049171</v>
      </c>
      <c r="J8" s="39">
        <v>1</v>
      </c>
      <c r="K8" s="39">
        <v>1</v>
      </c>
      <c r="M8" s="39" t="s">
        <v>101</v>
      </c>
      <c r="N8" s="39" t="s">
        <v>104</v>
      </c>
      <c r="P8" s="134">
        <v>35</v>
      </c>
      <c r="Q8" s="134">
        <v>0.1</v>
      </c>
      <c r="R8" s="134"/>
      <c r="S8" s="39">
        <v>3</v>
      </c>
      <c r="T8" s="39" t="s">
        <v>108</v>
      </c>
      <c r="U8" s="39" t="s">
        <v>106</v>
      </c>
      <c r="W8" s="39"/>
    </row>
    <row r="9" spans="1:23" ht="14.1" customHeight="1" x14ac:dyDescent="0.2">
      <c r="A9" s="132">
        <v>8.23</v>
      </c>
      <c r="B9" s="132">
        <v>11.28</v>
      </c>
      <c r="C9" s="132">
        <f t="shared" si="0"/>
        <v>3.0499999999999989</v>
      </c>
      <c r="E9" s="132">
        <v>2.3199999999999998</v>
      </c>
      <c r="F9" s="133">
        <f t="shared" si="1"/>
        <v>76.065573770491824</v>
      </c>
      <c r="G9" s="132">
        <v>0.93</v>
      </c>
      <c r="H9" s="133">
        <f t="shared" si="2"/>
        <v>30.49180327868854</v>
      </c>
      <c r="J9" s="39">
        <v>1</v>
      </c>
      <c r="K9" s="39">
        <v>1</v>
      </c>
      <c r="M9" s="39" t="s">
        <v>101</v>
      </c>
      <c r="N9" s="39" t="s">
        <v>104</v>
      </c>
      <c r="P9" s="134">
        <v>60</v>
      </c>
      <c r="Q9" s="134">
        <v>0.05</v>
      </c>
      <c r="R9" s="134"/>
      <c r="S9" s="39">
        <v>3</v>
      </c>
      <c r="T9" s="39" t="s">
        <v>108</v>
      </c>
      <c r="U9" s="39" t="s">
        <v>106</v>
      </c>
      <c r="W9" s="39"/>
    </row>
    <row r="10" spans="1:23" ht="14.1" customHeight="1" x14ac:dyDescent="0.2">
      <c r="A10" s="132">
        <v>11.28</v>
      </c>
      <c r="B10" s="132">
        <v>14.33</v>
      </c>
      <c r="C10" s="132">
        <f t="shared" si="0"/>
        <v>3.0500000000000007</v>
      </c>
      <c r="E10" s="135">
        <v>2.81</v>
      </c>
      <c r="F10" s="133">
        <f t="shared" si="1"/>
        <v>92.131147540983577</v>
      </c>
      <c r="G10" s="132">
        <v>1</v>
      </c>
      <c r="H10" s="133">
        <f t="shared" si="2"/>
        <v>32.78688524590163</v>
      </c>
      <c r="J10" s="39">
        <v>1</v>
      </c>
      <c r="K10" s="39">
        <v>1</v>
      </c>
      <c r="M10" s="39" t="s">
        <v>101</v>
      </c>
      <c r="N10" s="39" t="s">
        <v>104</v>
      </c>
      <c r="P10" s="134">
        <v>45</v>
      </c>
      <c r="Q10" s="134">
        <v>0.08</v>
      </c>
      <c r="R10" s="134"/>
      <c r="S10" s="39">
        <v>3</v>
      </c>
      <c r="T10" s="39" t="s">
        <v>108</v>
      </c>
      <c r="U10" s="39" t="s">
        <v>106</v>
      </c>
      <c r="W10" s="39"/>
    </row>
    <row r="11" spans="1:23" ht="13.5" customHeight="1" x14ac:dyDescent="0.2">
      <c r="A11" s="132">
        <v>14.33</v>
      </c>
      <c r="B11" s="132">
        <v>17.37</v>
      </c>
      <c r="C11" s="132">
        <f t="shared" si="0"/>
        <v>3.0400000000000009</v>
      </c>
      <c r="E11" s="135">
        <v>2.73</v>
      </c>
      <c r="F11" s="133">
        <f t="shared" si="1"/>
        <v>89.802631578947341</v>
      </c>
      <c r="G11" s="132">
        <v>1.32</v>
      </c>
      <c r="H11" s="133">
        <f t="shared" si="2"/>
        <v>43.421052631578938</v>
      </c>
      <c r="J11" s="39">
        <v>1</v>
      </c>
      <c r="K11" s="39">
        <v>1</v>
      </c>
      <c r="M11" s="39" t="s">
        <v>101</v>
      </c>
      <c r="N11" s="39" t="s">
        <v>104</v>
      </c>
      <c r="P11" s="134">
        <v>45</v>
      </c>
      <c r="Q11" s="134">
        <v>0.1</v>
      </c>
      <c r="R11" s="134"/>
      <c r="S11" s="39">
        <v>3</v>
      </c>
      <c r="T11" s="39" t="s">
        <v>108</v>
      </c>
      <c r="U11" s="39" t="s">
        <v>104</v>
      </c>
      <c r="W11" s="39"/>
    </row>
    <row r="12" spans="1:23" ht="14.1" customHeight="1" x14ac:dyDescent="0.2">
      <c r="A12" s="132">
        <v>17.37</v>
      </c>
      <c r="B12" s="132">
        <v>20.420000000000002</v>
      </c>
      <c r="C12" s="132">
        <f t="shared" si="0"/>
        <v>3.0500000000000007</v>
      </c>
      <c r="E12" s="135">
        <v>3.04</v>
      </c>
      <c r="F12" s="133">
        <f t="shared" si="1"/>
        <v>99.672131147540966</v>
      </c>
      <c r="G12" s="132">
        <v>2.42</v>
      </c>
      <c r="H12" s="133">
        <f t="shared" si="2"/>
        <v>79.344262295081947</v>
      </c>
      <c r="J12" s="39">
        <v>1</v>
      </c>
      <c r="K12" s="39">
        <v>1</v>
      </c>
      <c r="M12" s="39" t="s">
        <v>102</v>
      </c>
      <c r="N12" s="39" t="s">
        <v>105</v>
      </c>
      <c r="P12" s="134">
        <v>50</v>
      </c>
      <c r="Q12" s="134">
        <v>0.12</v>
      </c>
      <c r="R12" s="134"/>
      <c r="S12" s="39">
        <v>2</v>
      </c>
      <c r="T12" s="39" t="s">
        <v>109</v>
      </c>
      <c r="U12" s="39" t="s">
        <v>104</v>
      </c>
      <c r="W12" s="39"/>
    </row>
    <row r="13" spans="1:23" ht="14.1" customHeight="1" x14ac:dyDescent="0.2">
      <c r="A13" s="132">
        <v>20.420000000000002</v>
      </c>
      <c r="B13" s="132">
        <v>23.47</v>
      </c>
      <c r="C13" s="132">
        <f t="shared" si="0"/>
        <v>3.0499999999999972</v>
      </c>
      <c r="E13" s="135">
        <v>2.85</v>
      </c>
      <c r="F13" s="133">
        <f t="shared" si="1"/>
        <v>93.442622950819768</v>
      </c>
      <c r="G13" s="132">
        <v>1.58</v>
      </c>
      <c r="H13" s="133">
        <f t="shared" si="2"/>
        <v>51.803278688524642</v>
      </c>
      <c r="J13" s="39">
        <v>1</v>
      </c>
      <c r="K13" s="39">
        <v>1</v>
      </c>
      <c r="M13" s="39" t="s">
        <v>101</v>
      </c>
      <c r="N13" s="39" t="s">
        <v>106</v>
      </c>
      <c r="P13" s="134">
        <v>45</v>
      </c>
      <c r="Q13" s="134">
        <v>0.08</v>
      </c>
      <c r="R13" s="134">
        <v>190</v>
      </c>
      <c r="S13" s="39">
        <v>2</v>
      </c>
      <c r="T13" s="39" t="s">
        <v>109</v>
      </c>
      <c r="U13" s="39" t="s">
        <v>106</v>
      </c>
      <c r="W13" s="39"/>
    </row>
    <row r="14" spans="1:23" ht="14.1" customHeight="1" x14ac:dyDescent="0.2">
      <c r="A14" s="132">
        <v>23.47</v>
      </c>
      <c r="B14" s="132">
        <v>26.52</v>
      </c>
      <c r="C14" s="132">
        <f t="shared" si="0"/>
        <v>3.0500000000000007</v>
      </c>
      <c r="E14" s="135">
        <v>3</v>
      </c>
      <c r="F14" s="133">
        <f t="shared" si="1"/>
        <v>98.360655737704889</v>
      </c>
      <c r="G14" s="132">
        <v>2.87</v>
      </c>
      <c r="H14" s="133">
        <f t="shared" si="2"/>
        <v>94.098360655737693</v>
      </c>
      <c r="J14" s="39">
        <v>1</v>
      </c>
      <c r="K14" s="39">
        <v>1</v>
      </c>
      <c r="M14" s="39" t="s">
        <v>101</v>
      </c>
      <c r="N14" s="39" t="s">
        <v>104</v>
      </c>
      <c r="P14" s="134">
        <v>60</v>
      </c>
      <c r="Q14" s="134">
        <v>0.12</v>
      </c>
      <c r="R14" s="134">
        <v>5</v>
      </c>
      <c r="S14" s="39">
        <v>2</v>
      </c>
      <c r="T14" s="39" t="s">
        <v>109</v>
      </c>
      <c r="U14" s="39" t="s">
        <v>106</v>
      </c>
      <c r="W14" s="39"/>
    </row>
    <row r="15" spans="1:23" ht="14.1" customHeight="1" x14ac:dyDescent="0.2">
      <c r="A15" s="132">
        <v>26.52</v>
      </c>
      <c r="B15" s="132">
        <v>29.57</v>
      </c>
      <c r="C15" s="132">
        <f t="shared" si="0"/>
        <v>3.0500000000000007</v>
      </c>
      <c r="E15" s="135">
        <v>3.05</v>
      </c>
      <c r="F15" s="133">
        <f t="shared" si="1"/>
        <v>99.999999999999972</v>
      </c>
      <c r="G15" s="132">
        <v>2.4700000000000002</v>
      </c>
      <c r="H15" s="133">
        <f t="shared" si="2"/>
        <v>80.983606557377044</v>
      </c>
      <c r="J15" s="39">
        <v>1</v>
      </c>
      <c r="K15" s="39">
        <v>1</v>
      </c>
      <c r="M15" s="39" t="s">
        <v>103</v>
      </c>
      <c r="N15" s="39" t="s">
        <v>105</v>
      </c>
      <c r="P15" s="134">
        <v>45</v>
      </c>
      <c r="Q15" s="134">
        <v>0.2</v>
      </c>
      <c r="R15" s="134"/>
      <c r="S15" s="39">
        <v>2</v>
      </c>
      <c r="T15" s="39" t="s">
        <v>109</v>
      </c>
      <c r="U15" s="39" t="s">
        <v>104</v>
      </c>
      <c r="W15" s="39"/>
    </row>
    <row r="16" spans="1:23" ht="14.1" customHeight="1" x14ac:dyDescent="0.2">
      <c r="A16" s="132">
        <v>29.57</v>
      </c>
      <c r="B16" s="132">
        <v>32.61</v>
      </c>
      <c r="C16" s="132">
        <f t="shared" si="0"/>
        <v>3.0399999999999991</v>
      </c>
      <c r="E16" s="135">
        <v>2.78</v>
      </c>
      <c r="F16" s="133">
        <f t="shared" si="1"/>
        <v>91.447368421052659</v>
      </c>
      <c r="G16" s="132">
        <v>2.31</v>
      </c>
      <c r="H16" s="133">
        <f t="shared" si="2"/>
        <v>75.986842105263179</v>
      </c>
      <c r="J16" s="39">
        <v>1</v>
      </c>
      <c r="K16" s="39">
        <v>1</v>
      </c>
      <c r="M16" s="39" t="s">
        <v>101</v>
      </c>
      <c r="N16" s="39" t="s">
        <v>105</v>
      </c>
      <c r="P16" s="134">
        <v>50</v>
      </c>
      <c r="Q16" s="134">
        <v>0.13</v>
      </c>
      <c r="R16" s="134"/>
      <c r="S16" s="39">
        <v>3</v>
      </c>
      <c r="T16" s="39" t="s">
        <v>108</v>
      </c>
      <c r="U16" s="39" t="s">
        <v>104</v>
      </c>
      <c r="W16" s="39"/>
    </row>
    <row r="17" spans="1:23" ht="14.1" customHeight="1" x14ac:dyDescent="0.2">
      <c r="A17" s="132">
        <v>32.61</v>
      </c>
      <c r="B17" s="132">
        <v>35.659999999999997</v>
      </c>
      <c r="C17" s="132">
        <f t="shared" si="0"/>
        <v>3.0499999999999972</v>
      </c>
      <c r="E17" s="135">
        <v>2.6</v>
      </c>
      <c r="F17" s="133">
        <f t="shared" si="1"/>
        <v>85.245901639344339</v>
      </c>
      <c r="G17" s="132">
        <v>2.54</v>
      </c>
      <c r="H17" s="133">
        <f t="shared" si="2"/>
        <v>83.278688524590237</v>
      </c>
      <c r="J17" s="39">
        <v>1</v>
      </c>
      <c r="K17" s="39">
        <v>1</v>
      </c>
      <c r="M17" s="39" t="s">
        <v>101</v>
      </c>
      <c r="N17" s="39" t="s">
        <v>105</v>
      </c>
      <c r="P17" s="134">
        <v>50</v>
      </c>
      <c r="Q17" s="134">
        <v>0.12</v>
      </c>
      <c r="R17" s="134"/>
      <c r="S17" s="39">
        <v>3</v>
      </c>
      <c r="T17" s="39" t="s">
        <v>108</v>
      </c>
      <c r="U17" s="39" t="s">
        <v>104</v>
      </c>
      <c r="W17" s="39"/>
    </row>
    <row r="18" spans="1:23" ht="14.1" customHeight="1" x14ac:dyDescent="0.2">
      <c r="A18" s="132">
        <v>35.659999999999997</v>
      </c>
      <c r="B18" s="132">
        <v>38.71</v>
      </c>
      <c r="C18" s="132">
        <f t="shared" si="0"/>
        <v>3.0500000000000043</v>
      </c>
      <c r="E18" s="135">
        <v>2.99</v>
      </c>
      <c r="F18" s="133">
        <f t="shared" si="1"/>
        <v>98.03278688524577</v>
      </c>
      <c r="G18" s="132">
        <v>2.44</v>
      </c>
      <c r="H18" s="133">
        <f t="shared" si="2"/>
        <v>79.999999999999886</v>
      </c>
      <c r="J18" s="39">
        <v>1</v>
      </c>
      <c r="K18" s="39">
        <v>1</v>
      </c>
      <c r="M18" s="39" t="s">
        <v>101</v>
      </c>
      <c r="N18" s="39" t="s">
        <v>105</v>
      </c>
      <c r="P18" s="134">
        <v>60</v>
      </c>
      <c r="Q18" s="134">
        <v>0.13</v>
      </c>
      <c r="R18" s="134"/>
      <c r="S18" s="39">
        <v>3</v>
      </c>
      <c r="T18" s="39" t="s">
        <v>108</v>
      </c>
      <c r="U18" s="39" t="s">
        <v>104</v>
      </c>
      <c r="W18" s="39"/>
    </row>
    <row r="19" spans="1:23" ht="14.1" customHeight="1" x14ac:dyDescent="0.2">
      <c r="A19" s="132">
        <v>38.71</v>
      </c>
      <c r="B19" s="132">
        <v>41.76</v>
      </c>
      <c r="C19" s="132">
        <f t="shared" si="0"/>
        <v>3.0499999999999972</v>
      </c>
      <c r="E19" s="132">
        <v>3</v>
      </c>
      <c r="F19" s="133">
        <f t="shared" si="1"/>
        <v>98.360655737705002</v>
      </c>
      <c r="G19" s="132">
        <v>1.93</v>
      </c>
      <c r="H19" s="133">
        <f t="shared" si="2"/>
        <v>63.278688524590223</v>
      </c>
      <c r="J19" s="39">
        <v>1</v>
      </c>
      <c r="K19" s="39">
        <v>1</v>
      </c>
      <c r="M19" s="39" t="s">
        <v>101</v>
      </c>
      <c r="N19" s="39" t="s">
        <v>105</v>
      </c>
      <c r="P19" s="134">
        <v>50</v>
      </c>
      <c r="Q19" s="134">
        <v>0.11</v>
      </c>
      <c r="R19" s="134"/>
      <c r="S19" s="39">
        <v>3</v>
      </c>
      <c r="T19" s="39" t="s">
        <v>108</v>
      </c>
      <c r="U19" s="39" t="s">
        <v>104</v>
      </c>
      <c r="W19" s="39"/>
    </row>
    <row r="20" spans="1:23" ht="14.1" customHeight="1" x14ac:dyDescent="0.2">
      <c r="A20" s="132">
        <v>41.76</v>
      </c>
      <c r="B20" s="132">
        <v>44.81</v>
      </c>
      <c r="C20" s="132">
        <f t="shared" si="0"/>
        <v>3.0500000000000043</v>
      </c>
      <c r="E20" s="132">
        <v>3.01</v>
      </c>
      <c r="F20" s="133">
        <f t="shared" si="1"/>
        <v>98.68852459016378</v>
      </c>
      <c r="G20" s="132">
        <v>1.53</v>
      </c>
      <c r="H20" s="133">
        <f t="shared" si="2"/>
        <v>50.163934426229439</v>
      </c>
      <c r="J20" s="39">
        <v>1</v>
      </c>
      <c r="K20" s="39">
        <v>1</v>
      </c>
      <c r="M20" s="39" t="s">
        <v>101</v>
      </c>
      <c r="N20" s="39" t="s">
        <v>104</v>
      </c>
      <c r="P20" s="134">
        <v>45</v>
      </c>
      <c r="Q20" s="134">
        <v>0.1</v>
      </c>
      <c r="R20" s="134"/>
      <c r="S20" s="39">
        <v>3</v>
      </c>
      <c r="T20" s="39" t="s">
        <v>108</v>
      </c>
      <c r="U20" s="39" t="s">
        <v>104</v>
      </c>
      <c r="W20" s="39"/>
    </row>
    <row r="21" spans="1:23" ht="14.1" customHeight="1" x14ac:dyDescent="0.2">
      <c r="A21" s="132">
        <v>44.81</v>
      </c>
      <c r="B21" s="132">
        <v>47.85</v>
      </c>
      <c r="C21" s="132">
        <f t="shared" si="0"/>
        <v>3.0399999999999991</v>
      </c>
      <c r="E21" s="132">
        <v>2.92</v>
      </c>
      <c r="F21" s="133">
        <f t="shared" si="1"/>
        <v>96.052631578947384</v>
      </c>
      <c r="G21" s="132">
        <v>1.96</v>
      </c>
      <c r="H21" s="133">
        <f t="shared" si="2"/>
        <v>64.473684210526329</v>
      </c>
      <c r="J21" s="39">
        <v>1</v>
      </c>
      <c r="K21" s="39">
        <v>1</v>
      </c>
      <c r="M21" s="39" t="s">
        <v>101</v>
      </c>
      <c r="N21" s="39" t="s">
        <v>105</v>
      </c>
      <c r="P21" s="134">
        <v>40</v>
      </c>
      <c r="Q21" s="134">
        <v>0.09</v>
      </c>
      <c r="R21" s="134"/>
      <c r="S21" s="39">
        <v>3</v>
      </c>
      <c r="T21" s="39" t="s">
        <v>108</v>
      </c>
      <c r="U21" s="39" t="s">
        <v>104</v>
      </c>
      <c r="W21" s="39"/>
    </row>
    <row r="22" spans="1:23" ht="14.1" customHeight="1" x14ac:dyDescent="0.2">
      <c r="A22" s="132">
        <v>47.85</v>
      </c>
      <c r="B22" s="132">
        <v>50.9</v>
      </c>
      <c r="C22" s="132">
        <f t="shared" si="0"/>
        <v>3.0499999999999972</v>
      </c>
      <c r="E22" s="132">
        <v>2.94</v>
      </c>
      <c r="F22" s="133">
        <f t="shared" si="1"/>
        <v>96.393442622950914</v>
      </c>
      <c r="G22" s="132">
        <v>2.15</v>
      </c>
      <c r="H22" s="133">
        <f t="shared" si="2"/>
        <v>70.491803278688593</v>
      </c>
      <c r="J22" s="39">
        <v>1</v>
      </c>
      <c r="K22" s="39">
        <v>1</v>
      </c>
      <c r="M22" s="39" t="s">
        <v>101</v>
      </c>
      <c r="N22" s="39" t="s">
        <v>105</v>
      </c>
      <c r="P22" s="134">
        <v>30</v>
      </c>
      <c r="Q22" s="134">
        <v>0.13</v>
      </c>
      <c r="R22" s="134"/>
      <c r="S22" s="39">
        <v>3</v>
      </c>
      <c r="T22" s="39" t="s">
        <v>108</v>
      </c>
      <c r="U22" s="39" t="s">
        <v>105</v>
      </c>
      <c r="W22" s="39"/>
    </row>
    <row r="23" spans="1:23" ht="14.1" customHeight="1" x14ac:dyDescent="0.2">
      <c r="A23" s="132">
        <v>50.9</v>
      </c>
      <c r="B23" s="132">
        <v>53.95</v>
      </c>
      <c r="C23" s="132">
        <f t="shared" si="0"/>
        <v>3.0500000000000043</v>
      </c>
      <c r="E23" s="132">
        <v>2.85</v>
      </c>
      <c r="F23" s="133">
        <f t="shared" si="1"/>
        <v>93.442622950819541</v>
      </c>
      <c r="G23" s="132">
        <v>1.75</v>
      </c>
      <c r="H23" s="133">
        <f t="shared" si="2"/>
        <v>57.377049180327788</v>
      </c>
      <c r="J23" s="39">
        <v>1</v>
      </c>
      <c r="K23" s="39">
        <v>1</v>
      </c>
      <c r="M23" s="39" t="s">
        <v>102</v>
      </c>
      <c r="N23" s="39" t="s">
        <v>106</v>
      </c>
      <c r="P23" s="134">
        <v>35</v>
      </c>
      <c r="Q23" s="134" t="s">
        <v>107</v>
      </c>
      <c r="R23" s="134"/>
      <c r="S23" s="39">
        <v>3</v>
      </c>
      <c r="T23" s="39" t="s">
        <v>108</v>
      </c>
      <c r="U23" s="39" t="s">
        <v>106</v>
      </c>
      <c r="W23" s="39" t="s">
        <v>110</v>
      </c>
    </row>
    <row r="24" spans="1:23" ht="14.1" customHeight="1" x14ac:dyDescent="0.2">
      <c r="A24" s="132">
        <v>53.95</v>
      </c>
      <c r="B24" s="132">
        <v>57</v>
      </c>
      <c r="C24" s="132">
        <f t="shared" si="0"/>
        <v>3.0499999999999972</v>
      </c>
      <c r="E24" s="132">
        <v>2.99</v>
      </c>
      <c r="F24" s="133">
        <f t="shared" si="1"/>
        <v>98.032786885245997</v>
      </c>
      <c r="G24" s="132">
        <v>1.26</v>
      </c>
      <c r="H24" s="133">
        <f t="shared" si="2"/>
        <v>41.311475409836106</v>
      </c>
      <c r="J24" s="39">
        <v>1</v>
      </c>
      <c r="K24" s="39">
        <v>1</v>
      </c>
      <c r="M24" s="39" t="s">
        <v>101</v>
      </c>
      <c r="N24" s="39" t="s">
        <v>104</v>
      </c>
      <c r="P24" s="134">
        <v>50</v>
      </c>
      <c r="Q24" s="134">
        <v>0.09</v>
      </c>
      <c r="R24" s="134">
        <v>10</v>
      </c>
      <c r="S24" s="39">
        <v>2</v>
      </c>
      <c r="T24" s="39" t="s">
        <v>108</v>
      </c>
      <c r="U24" s="39" t="s">
        <v>104</v>
      </c>
      <c r="W24" s="39"/>
    </row>
    <row r="25" spans="1:23" ht="14.1" customHeight="1" x14ac:dyDescent="0.2">
      <c r="A25" s="132">
        <v>57</v>
      </c>
      <c r="B25" s="132">
        <v>60.05</v>
      </c>
      <c r="C25" s="132">
        <f t="shared" si="0"/>
        <v>3.0499999999999972</v>
      </c>
      <c r="E25" s="132">
        <v>2.91</v>
      </c>
      <c r="F25" s="133">
        <f t="shared" si="1"/>
        <v>95.409836065573856</v>
      </c>
      <c r="G25" s="132">
        <v>2.4</v>
      </c>
      <c r="H25" s="133">
        <f t="shared" si="2"/>
        <v>78.688524590163993</v>
      </c>
      <c r="J25" s="39">
        <v>1</v>
      </c>
      <c r="K25" s="39">
        <v>1</v>
      </c>
      <c r="M25" s="39" t="s">
        <v>101</v>
      </c>
      <c r="N25" s="39" t="s">
        <v>105</v>
      </c>
      <c r="P25" s="134">
        <v>45</v>
      </c>
      <c r="Q25" s="134">
        <v>0.14000000000000001</v>
      </c>
      <c r="R25" s="134"/>
      <c r="S25" s="39">
        <v>2</v>
      </c>
      <c r="T25" s="39" t="s">
        <v>108</v>
      </c>
      <c r="U25" s="39" t="s">
        <v>104</v>
      </c>
      <c r="W25" s="39"/>
    </row>
    <row r="26" spans="1:23" ht="14.1" customHeight="1" x14ac:dyDescent="0.2">
      <c r="A26" s="132">
        <v>60.05</v>
      </c>
      <c r="B26" s="130">
        <v>63.09</v>
      </c>
      <c r="C26" s="132">
        <f t="shared" si="0"/>
        <v>3.0400000000000063</v>
      </c>
      <c r="E26" s="132">
        <v>2.91</v>
      </c>
      <c r="F26" s="133">
        <f t="shared" si="1"/>
        <v>95.72368421052613</v>
      </c>
      <c r="G26" s="132">
        <v>2.37</v>
      </c>
      <c r="H26" s="133">
        <f t="shared" si="2"/>
        <v>77.960526315789309</v>
      </c>
      <c r="J26" s="39">
        <v>0</v>
      </c>
      <c r="K26" s="39">
        <v>1</v>
      </c>
      <c r="M26" s="39" t="s">
        <v>103</v>
      </c>
      <c r="N26" s="39" t="s">
        <v>105</v>
      </c>
      <c r="P26" s="134">
        <v>55</v>
      </c>
      <c r="Q26" s="134">
        <v>0.14000000000000001</v>
      </c>
      <c r="R26" s="134"/>
      <c r="S26" s="39">
        <v>2</v>
      </c>
      <c r="T26" s="39" t="s">
        <v>108</v>
      </c>
      <c r="U26" s="39" t="s">
        <v>104</v>
      </c>
      <c r="W26" s="39"/>
    </row>
    <row r="27" spans="1:23" ht="14.1" customHeight="1" x14ac:dyDescent="0.2">
      <c r="A27" s="130">
        <v>63.09</v>
      </c>
      <c r="B27" s="132">
        <v>66.14</v>
      </c>
      <c r="C27" s="132">
        <f t="shared" si="0"/>
        <v>3.0499999999999972</v>
      </c>
      <c r="E27" s="132">
        <v>2.82</v>
      </c>
      <c r="F27" s="133">
        <f t="shared" si="1"/>
        <v>92.45901639344271</v>
      </c>
      <c r="G27" s="132">
        <v>2.7</v>
      </c>
      <c r="H27" s="133">
        <f t="shared" si="2"/>
        <v>88.524590163934519</v>
      </c>
      <c r="J27" s="39">
        <v>0</v>
      </c>
      <c r="K27" s="39">
        <v>1</v>
      </c>
      <c r="M27" s="39" t="s">
        <v>101</v>
      </c>
      <c r="N27" s="39" t="s">
        <v>105</v>
      </c>
      <c r="P27" s="134">
        <v>50</v>
      </c>
      <c r="Q27" s="134">
        <v>0.28000000000000003</v>
      </c>
      <c r="R27" s="134"/>
      <c r="S27" s="39">
        <v>2</v>
      </c>
      <c r="T27" s="39" t="s">
        <v>108</v>
      </c>
      <c r="U27" s="39" t="s">
        <v>104</v>
      </c>
      <c r="W27" s="39"/>
    </row>
    <row r="28" spans="1:23" ht="14.1" customHeight="1" x14ac:dyDescent="0.2">
      <c r="A28" s="132">
        <v>66.14</v>
      </c>
      <c r="B28" s="132">
        <v>69.19</v>
      </c>
      <c r="C28" s="132">
        <f t="shared" si="0"/>
        <v>3.0499999999999972</v>
      </c>
      <c r="E28" s="132">
        <v>2.95</v>
      </c>
      <c r="F28" s="133">
        <f t="shared" si="1"/>
        <v>96.721311475409934</v>
      </c>
      <c r="G28" s="132">
        <v>2.44</v>
      </c>
      <c r="H28" s="133">
        <f t="shared" si="2"/>
        <v>80.000000000000071</v>
      </c>
      <c r="J28" s="39">
        <v>1</v>
      </c>
      <c r="K28" s="39">
        <v>1</v>
      </c>
      <c r="M28" s="39" t="s">
        <v>101</v>
      </c>
      <c r="N28" s="39" t="s">
        <v>105</v>
      </c>
      <c r="P28" s="134">
        <v>65</v>
      </c>
      <c r="Q28" s="134">
        <v>0.14000000000000001</v>
      </c>
      <c r="R28" s="134"/>
      <c r="S28" s="39">
        <v>2</v>
      </c>
      <c r="T28" s="39" t="s">
        <v>108</v>
      </c>
      <c r="U28" s="39" t="s">
        <v>104</v>
      </c>
      <c r="W28" s="39"/>
    </row>
    <row r="29" spans="1:23" ht="14.1" customHeight="1" x14ac:dyDescent="0.2">
      <c r="A29" s="132">
        <v>69.19</v>
      </c>
      <c r="B29" s="132">
        <v>72.239999999999995</v>
      </c>
      <c r="C29" s="132">
        <f t="shared" si="0"/>
        <v>3.0499999999999972</v>
      </c>
      <c r="E29" s="132">
        <v>2.75</v>
      </c>
      <c r="F29" s="133">
        <f t="shared" si="1"/>
        <v>90.163934426229602</v>
      </c>
      <c r="G29" s="132">
        <v>1.53</v>
      </c>
      <c r="H29" s="133">
        <f t="shared" si="2"/>
        <v>50.163934426229552</v>
      </c>
      <c r="J29" s="39">
        <v>1</v>
      </c>
      <c r="K29" s="39">
        <v>1</v>
      </c>
      <c r="M29" s="39" t="s">
        <v>101</v>
      </c>
      <c r="N29" s="39" t="s">
        <v>105</v>
      </c>
      <c r="P29" s="134">
        <v>50</v>
      </c>
      <c r="Q29" s="134">
        <v>0.17</v>
      </c>
      <c r="R29" s="134"/>
      <c r="S29" s="39">
        <v>2</v>
      </c>
      <c r="T29" s="39" t="s">
        <v>108</v>
      </c>
      <c r="U29" s="39" t="s">
        <v>104</v>
      </c>
      <c r="W29" s="39"/>
    </row>
    <row r="30" spans="1:23" ht="14.1" customHeight="1" x14ac:dyDescent="0.2">
      <c r="A30" s="132">
        <v>72.239999999999995</v>
      </c>
      <c r="B30" s="132">
        <v>75.290000000000006</v>
      </c>
      <c r="C30" s="132">
        <f t="shared" si="0"/>
        <v>3.0500000000000114</v>
      </c>
      <c r="E30" s="132">
        <v>2.97</v>
      </c>
      <c r="F30" s="133">
        <f t="shared" si="1"/>
        <v>97.377049180327518</v>
      </c>
      <c r="G30" s="132">
        <v>2.36</v>
      </c>
      <c r="H30" s="133">
        <f t="shared" si="2"/>
        <v>77.377049180327575</v>
      </c>
      <c r="J30" s="39">
        <v>1</v>
      </c>
      <c r="K30" s="39">
        <v>1</v>
      </c>
      <c r="M30" s="39" t="s">
        <v>101</v>
      </c>
      <c r="N30" s="39" t="s">
        <v>105</v>
      </c>
      <c r="P30" s="134">
        <v>50</v>
      </c>
      <c r="Q30" s="134">
        <v>0.09</v>
      </c>
      <c r="R30" s="134"/>
      <c r="S30" s="39">
        <v>2</v>
      </c>
      <c r="T30" s="39" t="s">
        <v>108</v>
      </c>
      <c r="U30" s="39" t="s">
        <v>105</v>
      </c>
      <c r="W30" s="39"/>
    </row>
    <row r="31" spans="1:23" ht="14.1" customHeight="1" x14ac:dyDescent="0.2">
      <c r="A31" s="132">
        <v>75.290000000000006</v>
      </c>
      <c r="B31" s="132">
        <v>78.33</v>
      </c>
      <c r="C31" s="132">
        <f t="shared" si="0"/>
        <v>3.039999999999992</v>
      </c>
      <c r="E31" s="132">
        <v>3.04</v>
      </c>
      <c r="F31" s="133">
        <f t="shared" si="1"/>
        <v>100.00000000000027</v>
      </c>
      <c r="G31" s="132">
        <v>1.55</v>
      </c>
      <c r="H31" s="133">
        <f t="shared" si="2"/>
        <v>50.9868421052633</v>
      </c>
      <c r="J31" s="39">
        <v>1</v>
      </c>
      <c r="K31" s="39">
        <v>1</v>
      </c>
      <c r="M31" s="39" t="s">
        <v>101</v>
      </c>
      <c r="N31" s="39" t="s">
        <v>104</v>
      </c>
      <c r="P31" s="134">
        <v>60</v>
      </c>
      <c r="Q31" s="134">
        <v>0.11</v>
      </c>
      <c r="R31" s="134"/>
      <c r="S31" s="39">
        <v>2</v>
      </c>
      <c r="T31" s="39" t="s">
        <v>108</v>
      </c>
      <c r="U31" s="39" t="s">
        <v>104</v>
      </c>
      <c r="W31" s="39"/>
    </row>
    <row r="32" spans="1:23" ht="14.1" customHeight="1" x14ac:dyDescent="0.2">
      <c r="A32" s="132">
        <v>78.33</v>
      </c>
      <c r="B32" s="132">
        <v>81.38</v>
      </c>
      <c r="C32" s="132">
        <f t="shared" si="0"/>
        <v>3.0499999999999972</v>
      </c>
      <c r="E32" s="132">
        <v>3.05</v>
      </c>
      <c r="F32" s="133">
        <f t="shared" si="1"/>
        <v>100.00000000000009</v>
      </c>
      <c r="G32" s="132">
        <v>1.87</v>
      </c>
      <c r="H32" s="133">
        <f t="shared" si="2"/>
        <v>61.311475409836127</v>
      </c>
      <c r="J32" s="39">
        <v>0</v>
      </c>
      <c r="K32" s="39">
        <v>1</v>
      </c>
      <c r="M32" s="39" t="s">
        <v>101</v>
      </c>
      <c r="N32" s="39" t="s">
        <v>111</v>
      </c>
      <c r="P32" s="134">
        <v>60</v>
      </c>
      <c r="Q32" s="134" t="s">
        <v>107</v>
      </c>
      <c r="R32" s="134">
        <v>40</v>
      </c>
      <c r="S32" s="39">
        <v>3</v>
      </c>
      <c r="T32" s="39" t="s">
        <v>108</v>
      </c>
      <c r="U32" s="39" t="s">
        <v>104</v>
      </c>
      <c r="W32" s="39"/>
    </row>
    <row r="33" spans="1:23" ht="14.1" customHeight="1" x14ac:dyDescent="0.2">
      <c r="A33" s="132">
        <v>81.38</v>
      </c>
      <c r="B33" s="132">
        <v>84.43</v>
      </c>
      <c r="C33" s="132">
        <f t="shared" si="0"/>
        <v>3.0500000000000114</v>
      </c>
      <c r="E33" s="132">
        <v>2.58</v>
      </c>
      <c r="F33" s="133">
        <f t="shared" si="1"/>
        <v>84.590163934425917</v>
      </c>
      <c r="G33" s="132">
        <v>0</v>
      </c>
      <c r="H33" s="133">
        <f t="shared" si="2"/>
        <v>0</v>
      </c>
      <c r="J33" s="39">
        <v>0</v>
      </c>
      <c r="K33" s="39">
        <v>1</v>
      </c>
      <c r="M33" s="39" t="s">
        <v>102</v>
      </c>
      <c r="N33" s="39" t="s">
        <v>111</v>
      </c>
      <c r="P33" s="134">
        <v>55</v>
      </c>
      <c r="Q33" s="134" t="s">
        <v>107</v>
      </c>
      <c r="R33" s="134">
        <v>620</v>
      </c>
      <c r="S33" s="39">
        <v>3</v>
      </c>
      <c r="T33" s="39" t="s">
        <v>108</v>
      </c>
      <c r="U33" s="39" t="s">
        <v>111</v>
      </c>
      <c r="W33" s="39"/>
    </row>
    <row r="34" spans="1:23" ht="14.1" customHeight="1" x14ac:dyDescent="0.2">
      <c r="A34" s="132">
        <v>84.43</v>
      </c>
      <c r="B34" s="132">
        <v>87.48</v>
      </c>
      <c r="C34" s="132">
        <f t="shared" si="0"/>
        <v>3.0499999999999972</v>
      </c>
      <c r="E34" s="132">
        <v>2.7</v>
      </c>
      <c r="F34" s="133">
        <f t="shared" si="1"/>
        <v>88.524590163934519</v>
      </c>
      <c r="G34" s="132">
        <v>1.69</v>
      </c>
      <c r="H34" s="133">
        <f t="shared" si="2"/>
        <v>55.409836065573828</v>
      </c>
      <c r="J34" s="39">
        <v>0</v>
      </c>
      <c r="K34" s="39">
        <v>1</v>
      </c>
      <c r="M34" s="39" t="s">
        <v>101</v>
      </c>
      <c r="N34" s="39" t="s">
        <v>106</v>
      </c>
      <c r="P34" s="134">
        <v>55</v>
      </c>
      <c r="Q34" s="134" t="s">
        <v>107</v>
      </c>
      <c r="R34" s="134"/>
      <c r="S34" s="39">
        <v>3</v>
      </c>
      <c r="T34" s="39" t="s">
        <v>108</v>
      </c>
      <c r="U34" s="39" t="s">
        <v>111</v>
      </c>
      <c r="W34" s="39"/>
    </row>
    <row r="35" spans="1:23" ht="14.1" customHeight="1" x14ac:dyDescent="0.2">
      <c r="A35" s="132">
        <v>87.48</v>
      </c>
      <c r="B35" s="132">
        <v>90.53</v>
      </c>
      <c r="C35" s="132">
        <f t="shared" si="0"/>
        <v>3.0499999999999972</v>
      </c>
      <c r="E35" s="132">
        <v>2.4</v>
      </c>
      <c r="F35" s="133">
        <f t="shared" si="1"/>
        <v>78.688524590163993</v>
      </c>
      <c r="G35" s="132">
        <v>0.13</v>
      </c>
      <c r="H35" s="133">
        <f t="shared" si="2"/>
        <v>4.262295081967217</v>
      </c>
      <c r="J35" s="39">
        <v>0</v>
      </c>
      <c r="K35" s="39">
        <v>1</v>
      </c>
      <c r="M35" s="39" t="s">
        <v>101</v>
      </c>
      <c r="N35" s="39" t="s">
        <v>104</v>
      </c>
      <c r="P35" s="134">
        <v>55</v>
      </c>
      <c r="Q35" s="134" t="s">
        <v>107</v>
      </c>
      <c r="R35" s="134"/>
      <c r="S35" s="39">
        <v>3</v>
      </c>
      <c r="T35" s="39" t="s">
        <v>108</v>
      </c>
      <c r="U35" s="39" t="s">
        <v>111</v>
      </c>
      <c r="W35" s="39"/>
    </row>
    <row r="36" spans="1:23" ht="14.1" customHeight="1" x14ac:dyDescent="0.2">
      <c r="A36" s="132">
        <v>90.53</v>
      </c>
      <c r="B36" s="132">
        <v>93.57</v>
      </c>
      <c r="C36" s="132">
        <f t="shared" si="0"/>
        <v>3.039999999999992</v>
      </c>
      <c r="E36" s="132">
        <v>3.04</v>
      </c>
      <c r="F36" s="133">
        <f t="shared" si="1"/>
        <v>100.00000000000027</v>
      </c>
      <c r="G36" s="132">
        <v>1.01</v>
      </c>
      <c r="H36" s="133">
        <f t="shared" si="2"/>
        <v>33.223684210526407</v>
      </c>
      <c r="J36" s="39">
        <v>0</v>
      </c>
      <c r="K36" s="39">
        <v>1</v>
      </c>
      <c r="M36" s="39" t="s">
        <v>101</v>
      </c>
      <c r="N36" s="39" t="s">
        <v>106</v>
      </c>
      <c r="P36" s="134">
        <v>50</v>
      </c>
      <c r="Q36" s="134" t="s">
        <v>107</v>
      </c>
      <c r="R36" s="134"/>
      <c r="S36" s="39">
        <v>3</v>
      </c>
      <c r="T36" s="39" t="s">
        <v>108</v>
      </c>
      <c r="U36" s="39" t="s">
        <v>106</v>
      </c>
      <c r="W36" s="39"/>
    </row>
    <row r="37" spans="1:23" ht="14.1" customHeight="1" x14ac:dyDescent="0.2">
      <c r="A37" s="132">
        <v>93.57</v>
      </c>
      <c r="B37" s="132">
        <v>96.62</v>
      </c>
      <c r="C37" s="132">
        <f t="shared" si="0"/>
        <v>3.0500000000000114</v>
      </c>
      <c r="E37" s="132">
        <v>2.94</v>
      </c>
      <c r="F37" s="133">
        <f t="shared" si="1"/>
        <v>96.39344262295046</v>
      </c>
      <c r="G37" s="132">
        <v>2.14</v>
      </c>
      <c r="H37" s="133">
        <f t="shared" si="2"/>
        <v>70.163934426229247</v>
      </c>
      <c r="J37" s="39">
        <v>0</v>
      </c>
      <c r="K37" s="39">
        <v>1</v>
      </c>
      <c r="M37" s="39" t="s">
        <v>101</v>
      </c>
      <c r="N37" s="39" t="s">
        <v>111</v>
      </c>
      <c r="P37" s="134">
        <v>50</v>
      </c>
      <c r="Q37" s="134">
        <v>0.13</v>
      </c>
      <c r="R37" s="134">
        <v>65</v>
      </c>
      <c r="S37" s="39">
        <v>3</v>
      </c>
      <c r="T37" s="39" t="s">
        <v>108</v>
      </c>
      <c r="U37" s="39" t="s">
        <v>111</v>
      </c>
      <c r="W37" s="39"/>
    </row>
    <row r="38" spans="1:23" ht="14.1" customHeight="1" x14ac:dyDescent="0.2">
      <c r="A38" s="132">
        <v>96.62</v>
      </c>
      <c r="B38" s="132">
        <v>99.67</v>
      </c>
      <c r="C38" s="132">
        <f t="shared" si="0"/>
        <v>3.0499999999999972</v>
      </c>
      <c r="E38" s="132">
        <v>2.92</v>
      </c>
      <c r="F38" s="133">
        <f t="shared" si="1"/>
        <v>95.737704918032875</v>
      </c>
      <c r="G38" s="132">
        <v>1.53</v>
      </c>
      <c r="H38" s="133">
        <f t="shared" si="2"/>
        <v>50.163934426229552</v>
      </c>
      <c r="J38" s="39">
        <v>0</v>
      </c>
      <c r="K38" s="39">
        <v>1</v>
      </c>
      <c r="M38" s="39" t="s">
        <v>102</v>
      </c>
      <c r="N38" s="39" t="s">
        <v>111</v>
      </c>
      <c r="P38" s="134">
        <v>60</v>
      </c>
      <c r="Q38" s="134">
        <v>0.08</v>
      </c>
      <c r="R38" s="134">
        <v>45</v>
      </c>
      <c r="S38" s="39">
        <v>3</v>
      </c>
      <c r="T38" s="39" t="s">
        <v>108</v>
      </c>
      <c r="U38" s="39" t="s">
        <v>106</v>
      </c>
      <c r="W38" s="39"/>
    </row>
    <row r="39" spans="1:23" ht="14.1" customHeight="1" x14ac:dyDescent="0.2">
      <c r="A39" s="132">
        <v>99.67</v>
      </c>
      <c r="B39" s="132">
        <v>102.72</v>
      </c>
      <c r="C39" s="132">
        <f t="shared" si="0"/>
        <v>3.0499999999999972</v>
      </c>
      <c r="E39" s="132">
        <v>2.84</v>
      </c>
      <c r="F39" s="133">
        <f t="shared" si="1"/>
        <v>93.114754098360748</v>
      </c>
      <c r="G39" s="132">
        <v>1.7</v>
      </c>
      <c r="H39" s="133">
        <f t="shared" si="2"/>
        <v>55.73770491803284</v>
      </c>
      <c r="J39" s="39">
        <v>0</v>
      </c>
      <c r="K39" s="39">
        <v>1</v>
      </c>
      <c r="M39" s="39" t="s">
        <v>102</v>
      </c>
      <c r="N39" s="39" t="s">
        <v>104</v>
      </c>
      <c r="P39" s="134">
        <v>70</v>
      </c>
      <c r="Q39" s="134">
        <v>7.0000000000000007E-2</v>
      </c>
      <c r="R39" s="134"/>
      <c r="S39" s="39">
        <v>3</v>
      </c>
      <c r="T39" s="39" t="s">
        <v>108</v>
      </c>
      <c r="U39" s="39" t="s">
        <v>106</v>
      </c>
      <c r="W39" s="39"/>
    </row>
    <row r="40" spans="1:23" ht="14.1" customHeight="1" x14ac:dyDescent="0.2">
      <c r="A40" s="132">
        <v>102.72</v>
      </c>
      <c r="B40" s="132">
        <v>105.77</v>
      </c>
      <c r="C40" s="132">
        <f t="shared" si="0"/>
        <v>3.0499999999999972</v>
      </c>
      <c r="E40" s="132">
        <v>2.91</v>
      </c>
      <c r="F40" s="133">
        <f t="shared" si="1"/>
        <v>95.409836065573856</v>
      </c>
      <c r="G40" s="132">
        <v>0.81</v>
      </c>
      <c r="H40" s="133">
        <f t="shared" si="2"/>
        <v>26.557377049180353</v>
      </c>
      <c r="J40" s="39">
        <v>0</v>
      </c>
      <c r="K40" s="39">
        <v>1</v>
      </c>
      <c r="M40" s="39" t="s">
        <v>101</v>
      </c>
      <c r="N40" s="39" t="s">
        <v>104</v>
      </c>
      <c r="P40" s="134">
        <v>65</v>
      </c>
      <c r="Q40" s="134">
        <v>0.06</v>
      </c>
      <c r="R40" s="134">
        <v>10</v>
      </c>
      <c r="S40" s="39">
        <v>2</v>
      </c>
      <c r="T40" s="39" t="s">
        <v>109</v>
      </c>
      <c r="U40" s="39" t="s">
        <v>104</v>
      </c>
      <c r="W40" s="39"/>
    </row>
    <row r="41" spans="1:23" ht="14.1" customHeight="1" x14ac:dyDescent="0.2">
      <c r="A41" s="132">
        <v>105.77</v>
      </c>
      <c r="B41" s="132">
        <v>108.81</v>
      </c>
      <c r="C41" s="132">
        <f t="shared" si="0"/>
        <v>3.0400000000000063</v>
      </c>
      <c r="E41" s="132">
        <v>3.04</v>
      </c>
      <c r="F41" s="133">
        <f t="shared" si="1"/>
        <v>99.999999999999801</v>
      </c>
      <c r="G41" s="132">
        <v>1.35</v>
      </c>
      <c r="H41" s="133">
        <f t="shared" si="2"/>
        <v>44.407894736842017</v>
      </c>
      <c r="J41" s="39">
        <v>0</v>
      </c>
      <c r="K41" s="39">
        <v>1</v>
      </c>
      <c r="M41" s="39" t="s">
        <v>101</v>
      </c>
      <c r="N41" s="39" t="s">
        <v>105</v>
      </c>
      <c r="P41" s="134">
        <v>70</v>
      </c>
      <c r="Q41" s="134">
        <v>0.08</v>
      </c>
      <c r="R41" s="134"/>
      <c r="S41" s="39">
        <v>2</v>
      </c>
      <c r="T41" s="39" t="s">
        <v>109</v>
      </c>
      <c r="U41" s="39" t="s">
        <v>104</v>
      </c>
      <c r="W41" s="39"/>
    </row>
    <row r="42" spans="1:23" ht="14.1" customHeight="1" x14ac:dyDescent="0.2">
      <c r="A42" s="132">
        <v>108.81</v>
      </c>
      <c r="B42" s="132">
        <v>111.86</v>
      </c>
      <c r="C42" s="132">
        <f t="shared" si="0"/>
        <v>3.0499999999999972</v>
      </c>
      <c r="E42" s="132">
        <v>3.03</v>
      </c>
      <c r="F42" s="133">
        <f t="shared" si="1"/>
        <v>99.344262295082046</v>
      </c>
      <c r="G42" s="132">
        <v>0.98</v>
      </c>
      <c r="H42" s="133">
        <f t="shared" si="2"/>
        <v>32.131147540983633</v>
      </c>
      <c r="J42" s="39">
        <v>0</v>
      </c>
      <c r="K42" s="39">
        <v>1</v>
      </c>
      <c r="M42" s="39" t="s">
        <v>101</v>
      </c>
      <c r="N42" s="39" t="s">
        <v>104</v>
      </c>
      <c r="P42" s="134">
        <v>55</v>
      </c>
      <c r="Q42" s="134">
        <v>7.0000000000000007E-2</v>
      </c>
      <c r="R42" s="134">
        <v>20</v>
      </c>
      <c r="S42" s="39">
        <v>2</v>
      </c>
      <c r="T42" s="39" t="s">
        <v>109</v>
      </c>
      <c r="U42" s="39" t="s">
        <v>104</v>
      </c>
      <c r="W42" s="39"/>
    </row>
    <row r="43" spans="1:23" x14ac:dyDescent="0.2">
      <c r="A43" s="132">
        <v>111.86</v>
      </c>
      <c r="B43" s="132">
        <v>114.91</v>
      </c>
      <c r="C43" s="132">
        <f t="shared" si="0"/>
        <v>3.0499999999999972</v>
      </c>
      <c r="E43" s="132">
        <v>2.61</v>
      </c>
      <c r="F43" s="133">
        <f t="shared" si="1"/>
        <v>85.573770491803359</v>
      </c>
      <c r="G43" s="132">
        <v>1.03</v>
      </c>
      <c r="H43" s="133">
        <f t="shared" si="2"/>
        <v>33.770491803278716</v>
      </c>
      <c r="J43" s="39">
        <v>1</v>
      </c>
      <c r="K43" s="39">
        <v>1</v>
      </c>
      <c r="M43" s="39" t="s">
        <v>101</v>
      </c>
      <c r="N43" s="39" t="s">
        <v>104</v>
      </c>
      <c r="P43" s="134">
        <v>65</v>
      </c>
      <c r="Q43" s="134">
        <v>0.06</v>
      </c>
      <c r="R43" s="134"/>
      <c r="S43" s="39">
        <v>2</v>
      </c>
      <c r="T43" s="39" t="s">
        <v>109</v>
      </c>
      <c r="U43" s="39" t="s">
        <v>104</v>
      </c>
      <c r="W43" s="39"/>
    </row>
    <row r="44" spans="1:23" x14ac:dyDescent="0.2">
      <c r="A44" s="132">
        <v>114.91</v>
      </c>
      <c r="B44" s="132">
        <v>117.96</v>
      </c>
      <c r="C44" s="132">
        <f t="shared" si="0"/>
        <v>3.0499999999999972</v>
      </c>
      <c r="E44" s="132">
        <v>3.05</v>
      </c>
      <c r="F44" s="133">
        <f t="shared" si="1"/>
        <v>100.00000000000009</v>
      </c>
      <c r="G44" s="132">
        <v>1.66</v>
      </c>
      <c r="H44" s="133">
        <f t="shared" si="2"/>
        <v>54.426229508196769</v>
      </c>
      <c r="J44" s="39">
        <v>0</v>
      </c>
      <c r="K44" s="39">
        <v>1</v>
      </c>
      <c r="M44" s="39" t="s">
        <v>101</v>
      </c>
      <c r="N44" s="39" t="s">
        <v>105</v>
      </c>
      <c r="P44" s="134">
        <v>65</v>
      </c>
      <c r="Q44" s="134">
        <v>0.08</v>
      </c>
      <c r="R44" s="134"/>
      <c r="S44" s="39">
        <v>1</v>
      </c>
      <c r="T44" s="39" t="s">
        <v>109</v>
      </c>
      <c r="U44" s="39" t="s">
        <v>106</v>
      </c>
      <c r="W44" s="39"/>
    </row>
    <row r="45" spans="1:23" x14ac:dyDescent="0.2">
      <c r="A45" s="132">
        <v>117.96</v>
      </c>
      <c r="B45" s="132">
        <v>121.01</v>
      </c>
      <c r="C45" s="132">
        <f t="shared" si="0"/>
        <v>3.0500000000000114</v>
      </c>
      <c r="E45" s="132">
        <v>2.87</v>
      </c>
      <c r="F45" s="133">
        <f t="shared" si="1"/>
        <v>94.098360655737352</v>
      </c>
      <c r="G45" s="132">
        <v>1.68</v>
      </c>
      <c r="H45" s="133">
        <f t="shared" si="2"/>
        <v>55.081967213114545</v>
      </c>
      <c r="J45" s="39">
        <v>0</v>
      </c>
      <c r="K45" s="39">
        <v>1</v>
      </c>
      <c r="M45" s="39" t="s">
        <v>101</v>
      </c>
      <c r="N45" s="39" t="s">
        <v>104</v>
      </c>
      <c r="P45" s="134">
        <v>55</v>
      </c>
      <c r="Q45" s="134">
        <v>0.08</v>
      </c>
      <c r="R45" s="134"/>
      <c r="S45" s="39">
        <v>1</v>
      </c>
      <c r="T45" s="39" t="s">
        <v>109</v>
      </c>
      <c r="U45" s="39" t="s">
        <v>106</v>
      </c>
      <c r="W45" s="39"/>
    </row>
    <row r="46" spans="1:23" x14ac:dyDescent="0.2">
      <c r="A46" s="132">
        <v>121.01</v>
      </c>
      <c r="B46" s="132">
        <v>124.05</v>
      </c>
      <c r="C46" s="132">
        <f t="shared" si="0"/>
        <v>3.039999999999992</v>
      </c>
      <c r="E46" s="132">
        <v>2.71</v>
      </c>
      <c r="F46" s="133">
        <f t="shared" si="1"/>
        <v>89.144736842105502</v>
      </c>
      <c r="G46" s="132">
        <v>1.55</v>
      </c>
      <c r="H46" s="133">
        <f t="shared" si="2"/>
        <v>50.9868421052633</v>
      </c>
      <c r="J46" s="39">
        <v>0</v>
      </c>
      <c r="K46" s="39">
        <v>1</v>
      </c>
      <c r="M46" s="39" t="s">
        <v>101</v>
      </c>
      <c r="N46" s="39" t="s">
        <v>104</v>
      </c>
      <c r="P46" s="134">
        <v>45</v>
      </c>
      <c r="Q46" s="134">
        <v>0.1</v>
      </c>
      <c r="R46" s="134"/>
      <c r="S46" s="39">
        <v>1</v>
      </c>
      <c r="T46" s="39" t="s">
        <v>109</v>
      </c>
      <c r="U46" s="39" t="s">
        <v>106</v>
      </c>
      <c r="W46" s="39"/>
    </row>
    <row r="47" spans="1:23" x14ac:dyDescent="0.2">
      <c r="A47" s="132">
        <v>124.05</v>
      </c>
      <c r="B47" s="132">
        <v>127.1</v>
      </c>
      <c r="C47" s="132">
        <f t="shared" si="0"/>
        <v>3.0499999999999972</v>
      </c>
      <c r="E47" s="132">
        <v>2.86</v>
      </c>
      <c r="F47" s="133">
        <f t="shared" si="1"/>
        <v>93.770491803278773</v>
      </c>
      <c r="G47" s="132">
        <v>1.58</v>
      </c>
      <c r="H47" s="133">
        <f t="shared" si="2"/>
        <v>51.803278688524642</v>
      </c>
      <c r="J47" s="39">
        <v>0</v>
      </c>
      <c r="K47" s="39">
        <v>1</v>
      </c>
      <c r="M47" s="39" t="s">
        <v>101</v>
      </c>
      <c r="N47" s="39" t="s">
        <v>104</v>
      </c>
      <c r="P47" s="134">
        <v>65</v>
      </c>
      <c r="Q47" s="134">
        <v>0.08</v>
      </c>
      <c r="R47" s="134"/>
      <c r="S47" s="39">
        <v>1</v>
      </c>
      <c r="T47" s="39" t="s">
        <v>109</v>
      </c>
      <c r="U47" s="39" t="s">
        <v>104</v>
      </c>
      <c r="W47" s="39"/>
    </row>
    <row r="48" spans="1:23" x14ac:dyDescent="0.2">
      <c r="A48" s="132">
        <v>127.1</v>
      </c>
      <c r="B48" s="132">
        <v>130.15</v>
      </c>
      <c r="C48" s="132">
        <f t="shared" si="0"/>
        <v>3.0500000000000114</v>
      </c>
      <c r="E48" s="132">
        <v>3.02</v>
      </c>
      <c r="F48" s="133">
        <f t="shared" si="1"/>
        <v>99.016393442622586</v>
      </c>
      <c r="G48" s="132">
        <v>1.89</v>
      </c>
      <c r="H48" s="133">
        <f t="shared" si="2"/>
        <v>61.967213114753861</v>
      </c>
      <c r="J48" s="39">
        <v>0</v>
      </c>
      <c r="K48" s="39">
        <v>1</v>
      </c>
      <c r="M48" s="39" t="s">
        <v>101</v>
      </c>
      <c r="N48" s="39" t="s">
        <v>104</v>
      </c>
      <c r="P48" s="134">
        <v>55</v>
      </c>
      <c r="Q48" s="134">
        <v>0.09</v>
      </c>
      <c r="R48" s="134"/>
      <c r="S48" s="39">
        <v>1</v>
      </c>
      <c r="T48" s="39" t="s">
        <v>109</v>
      </c>
      <c r="U48" s="39" t="s">
        <v>104</v>
      </c>
      <c r="W48" s="39"/>
    </row>
    <row r="49" spans="1:23" x14ac:dyDescent="0.2">
      <c r="A49" s="132">
        <v>130.15</v>
      </c>
      <c r="B49" s="132">
        <v>133.19999999999999</v>
      </c>
      <c r="C49" s="132">
        <f t="shared" si="0"/>
        <v>3.0499999999999829</v>
      </c>
      <c r="E49" s="132">
        <v>3</v>
      </c>
      <c r="F49" s="133">
        <f t="shared" si="1"/>
        <v>98.360655737705471</v>
      </c>
      <c r="G49" s="132">
        <v>1.46</v>
      </c>
      <c r="H49" s="133">
        <f t="shared" si="2"/>
        <v>47.868852459016658</v>
      </c>
      <c r="J49" s="39">
        <v>0</v>
      </c>
      <c r="K49" s="39">
        <v>1</v>
      </c>
      <c r="M49" s="39" t="s">
        <v>101</v>
      </c>
      <c r="N49" s="39" t="s">
        <v>104</v>
      </c>
      <c r="P49" s="134">
        <v>55</v>
      </c>
      <c r="Q49" s="134">
        <v>7.0000000000000007E-2</v>
      </c>
      <c r="R49" s="134"/>
      <c r="S49" s="39">
        <v>2</v>
      </c>
      <c r="T49" s="39" t="s">
        <v>109</v>
      </c>
      <c r="U49" s="39" t="s">
        <v>106</v>
      </c>
      <c r="W49" s="39"/>
    </row>
    <row r="50" spans="1:23" x14ac:dyDescent="0.2">
      <c r="A50" s="132">
        <v>133.19999999999999</v>
      </c>
      <c r="B50" s="132">
        <v>136.25</v>
      </c>
      <c r="C50" s="132">
        <f t="shared" si="0"/>
        <v>3.0500000000000114</v>
      </c>
      <c r="E50" s="132">
        <v>3.05</v>
      </c>
      <c r="F50" s="133">
        <f t="shared" si="1"/>
        <v>99.999999999999616</v>
      </c>
      <c r="G50" s="132">
        <v>0.97</v>
      </c>
      <c r="H50" s="133">
        <f t="shared" si="2"/>
        <v>31.803278688524472</v>
      </c>
      <c r="J50" s="39">
        <v>0</v>
      </c>
      <c r="K50" s="39">
        <v>1</v>
      </c>
      <c r="M50" s="39" t="s">
        <v>101</v>
      </c>
      <c r="N50" s="39" t="s">
        <v>104</v>
      </c>
      <c r="P50" s="134">
        <v>60</v>
      </c>
      <c r="Q50" s="134">
        <v>7.0000000000000007E-2</v>
      </c>
      <c r="R50" s="134"/>
      <c r="S50" s="39">
        <v>2</v>
      </c>
      <c r="T50" s="39" t="s">
        <v>109</v>
      </c>
      <c r="U50" s="39" t="s">
        <v>104</v>
      </c>
      <c r="W50" s="39"/>
    </row>
    <row r="51" spans="1:23" x14ac:dyDescent="0.2">
      <c r="A51" s="132">
        <v>136.25</v>
      </c>
      <c r="B51" s="132">
        <v>139.29</v>
      </c>
      <c r="C51" s="132">
        <f t="shared" si="0"/>
        <v>3.039999999999992</v>
      </c>
      <c r="E51" s="132">
        <v>2.93</v>
      </c>
      <c r="F51" s="133">
        <f t="shared" si="1"/>
        <v>96.381578947368666</v>
      </c>
      <c r="G51" s="132">
        <v>0.23</v>
      </c>
      <c r="H51" s="133">
        <f t="shared" si="2"/>
        <v>7.565789473684231</v>
      </c>
      <c r="J51" s="39">
        <v>0</v>
      </c>
      <c r="K51" s="39">
        <v>1</v>
      </c>
      <c r="M51" s="39" t="s">
        <v>102</v>
      </c>
      <c r="N51" s="39" t="s">
        <v>104</v>
      </c>
      <c r="P51" s="134">
        <v>55</v>
      </c>
      <c r="Q51" s="134">
        <v>0.08</v>
      </c>
      <c r="R51" s="134"/>
      <c r="S51" s="39">
        <v>2</v>
      </c>
      <c r="T51" s="39" t="s">
        <v>109</v>
      </c>
      <c r="U51" s="39" t="s">
        <v>106</v>
      </c>
      <c r="W51" s="39"/>
    </row>
    <row r="52" spans="1:23" x14ac:dyDescent="0.2">
      <c r="A52" s="132">
        <v>139.29</v>
      </c>
      <c r="B52" s="132">
        <v>142.34</v>
      </c>
      <c r="C52" s="132">
        <f t="shared" si="0"/>
        <v>3.0500000000000114</v>
      </c>
      <c r="E52" s="132">
        <v>2.88</v>
      </c>
      <c r="F52" s="133">
        <f t="shared" si="1"/>
        <v>94.426229508196371</v>
      </c>
      <c r="G52" s="132">
        <v>0.76</v>
      </c>
      <c r="H52" s="133">
        <f t="shared" si="2"/>
        <v>24.918032786885153</v>
      </c>
      <c r="J52" s="39">
        <v>0</v>
      </c>
      <c r="K52" s="39">
        <v>1</v>
      </c>
      <c r="M52" s="39" t="s">
        <v>101</v>
      </c>
      <c r="N52" s="39" t="s">
        <v>106</v>
      </c>
      <c r="P52" s="134">
        <v>65</v>
      </c>
      <c r="Q52" s="134">
        <v>7.0000000000000007E-2</v>
      </c>
      <c r="R52" s="134">
        <v>120</v>
      </c>
      <c r="S52" s="39">
        <v>2</v>
      </c>
      <c r="T52" s="39" t="s">
        <v>109</v>
      </c>
      <c r="U52" s="39" t="s">
        <v>106</v>
      </c>
      <c r="W52" s="39"/>
    </row>
    <row r="53" spans="1:23" x14ac:dyDescent="0.2">
      <c r="A53" s="132">
        <v>142.34</v>
      </c>
      <c r="B53" s="132">
        <v>145.38999999999999</v>
      </c>
      <c r="C53" s="132">
        <f t="shared" si="0"/>
        <v>3.0499999999999829</v>
      </c>
      <c r="E53" s="132">
        <v>2.87</v>
      </c>
      <c r="F53" s="133">
        <f t="shared" si="1"/>
        <v>94.098360655738233</v>
      </c>
      <c r="G53" s="132">
        <v>1</v>
      </c>
      <c r="H53" s="133">
        <f t="shared" si="2"/>
        <v>32.786885245901821</v>
      </c>
      <c r="J53" s="39">
        <v>0</v>
      </c>
      <c r="K53" s="39">
        <v>1</v>
      </c>
      <c r="M53" s="39" t="s">
        <v>101</v>
      </c>
      <c r="N53" s="39" t="s">
        <v>104</v>
      </c>
      <c r="P53" s="134">
        <v>50</v>
      </c>
      <c r="Q53" s="134">
        <v>0.06</v>
      </c>
      <c r="R53" s="134">
        <v>15</v>
      </c>
      <c r="S53" s="39">
        <v>2</v>
      </c>
      <c r="T53" s="39" t="s">
        <v>109</v>
      </c>
      <c r="U53" s="39" t="s">
        <v>106</v>
      </c>
      <c r="W53" s="39"/>
    </row>
    <row r="54" spans="1:23" x14ac:dyDescent="0.2">
      <c r="A54" s="132">
        <v>145.38999999999999</v>
      </c>
      <c r="B54" s="132">
        <v>148.44</v>
      </c>
      <c r="C54" s="132">
        <f t="shared" si="0"/>
        <v>3.0500000000000114</v>
      </c>
      <c r="E54" s="132">
        <v>2.76</v>
      </c>
      <c r="F54" s="133">
        <f t="shared" si="1"/>
        <v>90.491803278688181</v>
      </c>
      <c r="G54" s="132">
        <v>1.75</v>
      </c>
      <c r="H54" s="133">
        <f t="shared" si="2"/>
        <v>57.377049180327653</v>
      </c>
      <c r="J54" s="39">
        <v>0</v>
      </c>
      <c r="K54" s="39">
        <v>1</v>
      </c>
      <c r="M54" s="39" t="s">
        <v>102</v>
      </c>
      <c r="N54" s="39" t="s">
        <v>104</v>
      </c>
      <c r="P54" s="134">
        <v>55</v>
      </c>
      <c r="Q54" s="134">
        <v>0.12</v>
      </c>
      <c r="R54" s="134">
        <v>520</v>
      </c>
      <c r="S54" s="39">
        <v>2</v>
      </c>
      <c r="T54" s="39" t="s">
        <v>109</v>
      </c>
      <c r="U54" s="39" t="s">
        <v>105</v>
      </c>
      <c r="W54" s="39"/>
    </row>
    <row r="55" spans="1:23" x14ac:dyDescent="0.2">
      <c r="A55" s="132">
        <v>148.44</v>
      </c>
      <c r="B55" s="132">
        <v>151.49</v>
      </c>
      <c r="C55" s="132">
        <f t="shared" si="0"/>
        <v>3.0500000000000114</v>
      </c>
      <c r="E55" s="132">
        <v>3.05</v>
      </c>
      <c r="F55" s="133">
        <f t="shared" si="1"/>
        <v>99.999999999999616</v>
      </c>
      <c r="G55" s="132">
        <v>2.61</v>
      </c>
      <c r="H55" s="133">
        <f t="shared" si="2"/>
        <v>85.573770491802961</v>
      </c>
      <c r="J55" s="39">
        <v>0</v>
      </c>
      <c r="K55" s="39">
        <v>1</v>
      </c>
      <c r="M55" s="39" t="s">
        <v>101</v>
      </c>
      <c r="N55" s="39" t="s">
        <v>105</v>
      </c>
      <c r="P55" s="134">
        <v>60</v>
      </c>
      <c r="Q55" s="134">
        <v>0.14000000000000001</v>
      </c>
      <c r="R55" s="134"/>
      <c r="S55" s="39">
        <v>2</v>
      </c>
      <c r="T55" s="39" t="s">
        <v>109</v>
      </c>
      <c r="U55" s="39" t="s">
        <v>105</v>
      </c>
      <c r="W55" s="39"/>
    </row>
    <row r="56" spans="1:23" x14ac:dyDescent="0.2">
      <c r="A56" s="132">
        <v>151.49</v>
      </c>
      <c r="B56" s="132">
        <v>154.53</v>
      </c>
      <c r="C56" s="132">
        <f t="shared" si="0"/>
        <v>3.039999999999992</v>
      </c>
      <c r="E56" s="132">
        <v>2.9</v>
      </c>
      <c r="F56" s="133">
        <f t="shared" si="1"/>
        <v>95.394736842105516</v>
      </c>
      <c r="G56" s="132">
        <v>1.23</v>
      </c>
      <c r="H56" s="133">
        <f t="shared" si="2"/>
        <v>40.460526315789579</v>
      </c>
      <c r="J56" s="39">
        <v>0</v>
      </c>
      <c r="K56" s="39">
        <v>1</v>
      </c>
      <c r="M56" s="39" t="s">
        <v>101</v>
      </c>
      <c r="N56" s="39" t="s">
        <v>105</v>
      </c>
      <c r="P56" s="134">
        <v>40</v>
      </c>
      <c r="Q56" s="134">
        <v>7.0000000000000007E-2</v>
      </c>
      <c r="R56" s="134"/>
      <c r="S56" s="39">
        <v>2</v>
      </c>
      <c r="T56" s="39" t="s">
        <v>109</v>
      </c>
      <c r="U56" s="39" t="s">
        <v>105</v>
      </c>
      <c r="W56" s="39"/>
    </row>
    <row r="57" spans="1:23" x14ac:dyDescent="0.2">
      <c r="A57" s="132">
        <v>154.53</v>
      </c>
      <c r="B57" s="132">
        <v>157.58000000000001</v>
      </c>
      <c r="C57" s="132">
        <f t="shared" si="0"/>
        <v>3.0500000000000114</v>
      </c>
      <c r="E57" s="132">
        <v>3.03</v>
      </c>
      <c r="F57" s="133">
        <f t="shared" si="1"/>
        <v>99.344262295081592</v>
      </c>
      <c r="G57" s="132">
        <v>1.6</v>
      </c>
      <c r="H57" s="133">
        <f t="shared" si="2"/>
        <v>52.459016393442425</v>
      </c>
      <c r="J57" s="39">
        <v>0</v>
      </c>
      <c r="K57" s="39">
        <v>1</v>
      </c>
      <c r="M57" s="39" t="s">
        <v>101</v>
      </c>
      <c r="N57" s="39" t="s">
        <v>105</v>
      </c>
      <c r="P57" s="134">
        <v>45</v>
      </c>
      <c r="Q57" s="134">
        <v>0.09</v>
      </c>
      <c r="R57" s="134"/>
      <c r="S57" s="39">
        <v>2</v>
      </c>
      <c r="T57" s="39" t="s">
        <v>109</v>
      </c>
      <c r="U57" s="39" t="s">
        <v>105</v>
      </c>
      <c r="W57" s="39"/>
    </row>
    <row r="58" spans="1:23" x14ac:dyDescent="0.2">
      <c r="A58" s="132">
        <v>157.58000000000001</v>
      </c>
      <c r="B58" s="132">
        <v>160.63</v>
      </c>
      <c r="C58" s="132">
        <f t="shared" si="0"/>
        <v>3.0499999999999829</v>
      </c>
      <c r="E58" s="132">
        <v>3.05</v>
      </c>
      <c r="F58" s="133">
        <f t="shared" si="1"/>
        <v>100.00000000000055</v>
      </c>
      <c r="G58" s="132">
        <v>1.22</v>
      </c>
      <c r="H58" s="133">
        <f t="shared" si="2"/>
        <v>40.000000000000227</v>
      </c>
      <c r="J58" s="39">
        <v>0</v>
      </c>
      <c r="K58" s="39">
        <v>1</v>
      </c>
      <c r="M58" s="39" t="s">
        <v>101</v>
      </c>
      <c r="N58" s="39" t="s">
        <v>105</v>
      </c>
      <c r="P58" s="134">
        <v>50</v>
      </c>
      <c r="Q58" s="134">
        <v>0.08</v>
      </c>
      <c r="R58" s="134"/>
      <c r="S58" s="39">
        <v>2</v>
      </c>
      <c r="T58" s="39" t="s">
        <v>109</v>
      </c>
      <c r="U58" s="39" t="s">
        <v>105</v>
      </c>
      <c r="W58" s="39"/>
    </row>
    <row r="59" spans="1:23" x14ac:dyDescent="0.2">
      <c r="A59" s="132">
        <v>160.63</v>
      </c>
      <c r="B59" s="132">
        <v>163.68</v>
      </c>
      <c r="C59" s="132">
        <f t="shared" si="0"/>
        <v>3.0500000000000114</v>
      </c>
      <c r="E59" s="132">
        <v>2.92</v>
      </c>
      <c r="F59" s="133">
        <f t="shared" si="1"/>
        <v>95.737704918032435</v>
      </c>
      <c r="G59" s="132">
        <v>2.2200000000000002</v>
      </c>
      <c r="H59" s="133">
        <f t="shared" si="2"/>
        <v>72.786885245901374</v>
      </c>
      <c r="J59" s="39">
        <v>0</v>
      </c>
      <c r="K59" s="39">
        <v>1</v>
      </c>
      <c r="M59" s="39" t="s">
        <v>101</v>
      </c>
      <c r="N59" s="39" t="s">
        <v>105</v>
      </c>
      <c r="P59" s="134">
        <v>35</v>
      </c>
      <c r="Q59" s="134">
        <v>0.12</v>
      </c>
      <c r="R59" s="134"/>
      <c r="S59" s="39">
        <v>2</v>
      </c>
      <c r="T59" s="39" t="s">
        <v>109</v>
      </c>
      <c r="U59" s="39" t="s">
        <v>104</v>
      </c>
      <c r="W59" s="39"/>
    </row>
    <row r="60" spans="1:23" x14ac:dyDescent="0.2">
      <c r="A60" s="132">
        <v>163.68</v>
      </c>
      <c r="B60" s="132">
        <v>166.73</v>
      </c>
      <c r="C60" s="132">
        <f t="shared" si="0"/>
        <v>3.0499999999999829</v>
      </c>
      <c r="E60" s="132">
        <v>3.05</v>
      </c>
      <c r="F60" s="133">
        <f t="shared" si="1"/>
        <v>100.00000000000055</v>
      </c>
      <c r="G60" s="132">
        <v>2.2799999999999998</v>
      </c>
      <c r="H60" s="133">
        <f t="shared" si="2"/>
        <v>74.754098360656158</v>
      </c>
      <c r="J60" s="39">
        <v>0</v>
      </c>
      <c r="K60" s="39">
        <v>1</v>
      </c>
      <c r="M60" s="39" t="s">
        <v>101</v>
      </c>
      <c r="N60" s="39" t="s">
        <v>105</v>
      </c>
      <c r="P60" s="134">
        <v>60</v>
      </c>
      <c r="Q60" s="134">
        <v>0.12</v>
      </c>
      <c r="R60" s="134"/>
      <c r="S60" s="39">
        <v>2</v>
      </c>
      <c r="T60" s="39" t="s">
        <v>109</v>
      </c>
      <c r="U60" s="39" t="s">
        <v>105</v>
      </c>
      <c r="W60" s="39"/>
    </row>
    <row r="61" spans="1:23" x14ac:dyDescent="0.2">
      <c r="A61" s="132">
        <v>166.73</v>
      </c>
      <c r="B61" s="132">
        <v>169.77</v>
      </c>
      <c r="C61" s="132">
        <f t="shared" si="0"/>
        <v>3.0400000000000205</v>
      </c>
      <c r="E61" s="132">
        <v>2.84</v>
      </c>
      <c r="F61" s="133">
        <f t="shared" si="1"/>
        <v>93.42105263157832</v>
      </c>
      <c r="G61" s="132">
        <v>2.06</v>
      </c>
      <c r="H61" s="133">
        <f t="shared" si="2"/>
        <v>67.763157894736395</v>
      </c>
      <c r="J61" s="39">
        <v>0</v>
      </c>
      <c r="K61" s="39">
        <v>1</v>
      </c>
      <c r="M61" s="39" t="s">
        <v>101</v>
      </c>
      <c r="N61" s="39" t="s">
        <v>105</v>
      </c>
      <c r="P61" s="134">
        <v>60</v>
      </c>
      <c r="Q61" s="134">
        <v>0.14000000000000001</v>
      </c>
      <c r="R61" s="134"/>
      <c r="S61" s="39">
        <v>2</v>
      </c>
      <c r="T61" s="39" t="s">
        <v>109</v>
      </c>
      <c r="U61" s="39" t="s">
        <v>105</v>
      </c>
      <c r="W61" s="39"/>
    </row>
    <row r="62" spans="1:23" x14ac:dyDescent="0.2">
      <c r="A62" s="132">
        <v>169.77</v>
      </c>
      <c r="B62" s="132">
        <v>172.82</v>
      </c>
      <c r="C62" s="132">
        <f t="shared" si="0"/>
        <v>3.0499999999999829</v>
      </c>
      <c r="E62" s="132">
        <v>3.04</v>
      </c>
      <c r="F62" s="133">
        <f t="shared" si="1"/>
        <v>99.672131147541549</v>
      </c>
      <c r="G62" s="132">
        <v>1.89</v>
      </c>
      <c r="H62" s="133">
        <f t="shared" si="2"/>
        <v>61.967213114754436</v>
      </c>
      <c r="J62" s="39">
        <v>0</v>
      </c>
      <c r="K62" s="39">
        <v>1</v>
      </c>
      <c r="M62" s="39" t="s">
        <v>101</v>
      </c>
      <c r="N62" s="39" t="s">
        <v>105</v>
      </c>
      <c r="P62" s="134">
        <v>55</v>
      </c>
      <c r="Q62" s="134">
        <v>0.1</v>
      </c>
      <c r="R62" s="134"/>
      <c r="S62" s="39">
        <v>2</v>
      </c>
      <c r="T62" s="39" t="s">
        <v>109</v>
      </c>
      <c r="U62" s="39" t="s">
        <v>105</v>
      </c>
      <c r="W62" s="39"/>
    </row>
    <row r="63" spans="1:23" x14ac:dyDescent="0.2">
      <c r="A63" s="132">
        <v>172.82</v>
      </c>
      <c r="B63" s="132">
        <v>175.87</v>
      </c>
      <c r="C63" s="132">
        <f t="shared" si="0"/>
        <v>3.0500000000000114</v>
      </c>
      <c r="E63" s="132">
        <v>3.05</v>
      </c>
      <c r="F63" s="133">
        <f t="shared" si="1"/>
        <v>99.999999999999616</v>
      </c>
      <c r="G63" s="132">
        <v>1.6</v>
      </c>
      <c r="H63" s="133">
        <f t="shared" si="2"/>
        <v>52.459016393442425</v>
      </c>
      <c r="J63" s="39">
        <v>0</v>
      </c>
      <c r="K63" s="39">
        <v>1</v>
      </c>
      <c r="M63" s="39" t="s">
        <v>101</v>
      </c>
      <c r="N63" s="39" t="s">
        <v>105</v>
      </c>
      <c r="P63" s="134">
        <v>65</v>
      </c>
      <c r="Q63" s="134">
        <v>0.08</v>
      </c>
      <c r="R63" s="134"/>
      <c r="S63" s="39">
        <v>2</v>
      </c>
      <c r="T63" s="39" t="s">
        <v>109</v>
      </c>
      <c r="U63" s="39" t="s">
        <v>105</v>
      </c>
      <c r="W63" s="39"/>
    </row>
    <row r="64" spans="1:23" x14ac:dyDescent="0.2">
      <c r="A64" s="132">
        <v>175.87</v>
      </c>
      <c r="B64" s="132">
        <v>178.92</v>
      </c>
      <c r="C64" s="132">
        <f t="shared" si="0"/>
        <v>3.0499999999999829</v>
      </c>
      <c r="E64" s="132">
        <v>3.01</v>
      </c>
      <c r="F64" s="133">
        <f t="shared" si="1"/>
        <v>98.688524590164491</v>
      </c>
      <c r="G64" s="132">
        <v>2.93</v>
      </c>
      <c r="H64" s="133">
        <f t="shared" si="2"/>
        <v>96.065573770492335</v>
      </c>
      <c r="J64" s="39">
        <v>0</v>
      </c>
      <c r="K64" s="39">
        <v>1</v>
      </c>
      <c r="M64" s="39" t="s">
        <v>102</v>
      </c>
      <c r="N64" s="39" t="s">
        <v>105</v>
      </c>
      <c r="P64" s="134">
        <v>70</v>
      </c>
      <c r="Q64" s="134">
        <v>0.23</v>
      </c>
      <c r="R64" s="134">
        <v>540</v>
      </c>
      <c r="S64" s="39">
        <v>3</v>
      </c>
      <c r="T64" s="39" t="s">
        <v>108</v>
      </c>
      <c r="U64" s="39" t="s">
        <v>105</v>
      </c>
      <c r="W64" s="39"/>
    </row>
    <row r="65" spans="1:24" x14ac:dyDescent="0.2">
      <c r="A65" s="132">
        <v>178.92</v>
      </c>
      <c r="B65" s="132">
        <v>181.97</v>
      </c>
      <c r="C65" s="132">
        <f t="shared" si="0"/>
        <v>3.0500000000000114</v>
      </c>
      <c r="E65" s="132">
        <v>3.04</v>
      </c>
      <c r="F65" s="133">
        <f t="shared" si="1"/>
        <v>99.672131147540611</v>
      </c>
      <c r="G65" s="132">
        <v>1.7</v>
      </c>
      <c r="H65" s="133">
        <f t="shared" si="2"/>
        <v>55.737704918032584</v>
      </c>
      <c r="J65" s="39">
        <v>0</v>
      </c>
      <c r="K65" s="39">
        <v>1</v>
      </c>
      <c r="M65" s="39" t="s">
        <v>102</v>
      </c>
      <c r="N65" s="39" t="s">
        <v>105</v>
      </c>
      <c r="P65" s="134">
        <v>50</v>
      </c>
      <c r="Q65" s="134">
        <v>0.09</v>
      </c>
      <c r="R65" s="134">
        <v>55</v>
      </c>
      <c r="S65" s="39">
        <v>3</v>
      </c>
      <c r="T65" s="39" t="s">
        <v>108</v>
      </c>
      <c r="U65" s="39" t="s">
        <v>105</v>
      </c>
      <c r="W65" s="39"/>
    </row>
    <row r="66" spans="1:24" x14ac:dyDescent="0.2">
      <c r="A66" s="132">
        <v>181.97</v>
      </c>
      <c r="B66" s="132">
        <v>185.01</v>
      </c>
      <c r="C66" s="132">
        <f t="shared" si="0"/>
        <v>3.039999999999992</v>
      </c>
      <c r="E66" s="132">
        <v>3.04</v>
      </c>
      <c r="F66" s="133">
        <f t="shared" si="1"/>
        <v>100.00000000000027</v>
      </c>
      <c r="G66" s="132">
        <v>1.08</v>
      </c>
      <c r="H66" s="133">
        <f t="shared" si="2"/>
        <v>35.526315789473777</v>
      </c>
      <c r="J66" s="39">
        <v>0</v>
      </c>
      <c r="K66" s="39">
        <v>1</v>
      </c>
      <c r="M66" s="39" t="s">
        <v>101</v>
      </c>
      <c r="N66" s="39" t="s">
        <v>105</v>
      </c>
      <c r="P66" s="134">
        <v>65</v>
      </c>
      <c r="Q66" s="134">
        <v>0.1</v>
      </c>
      <c r="R66" s="134">
        <v>10</v>
      </c>
      <c r="S66" s="39">
        <v>2</v>
      </c>
      <c r="T66" s="39" t="s">
        <v>109</v>
      </c>
      <c r="U66" s="39" t="s">
        <v>105</v>
      </c>
      <c r="W66" s="39"/>
    </row>
    <row r="67" spans="1:24" x14ac:dyDescent="0.2">
      <c r="A67" s="132">
        <v>185.01</v>
      </c>
      <c r="B67" s="132">
        <v>185.93</v>
      </c>
      <c r="C67" s="132">
        <f t="shared" si="0"/>
        <v>0.92000000000001592</v>
      </c>
      <c r="E67" s="132">
        <v>0.92</v>
      </c>
      <c r="F67" s="133">
        <f t="shared" si="1"/>
        <v>99.99999999999828</v>
      </c>
      <c r="G67" s="132">
        <v>0.9</v>
      </c>
      <c r="H67" s="133">
        <f t="shared" si="2"/>
        <v>97.826086956520058</v>
      </c>
      <c r="J67" s="39">
        <v>0</v>
      </c>
      <c r="K67" s="39">
        <v>1</v>
      </c>
      <c r="M67" s="39" t="s">
        <v>101</v>
      </c>
      <c r="N67" s="39" t="s">
        <v>105</v>
      </c>
      <c r="P67" s="134">
        <v>70</v>
      </c>
      <c r="Q67" s="134">
        <v>0.09</v>
      </c>
      <c r="R67" s="134"/>
      <c r="S67" s="39">
        <v>2</v>
      </c>
      <c r="T67" s="39" t="s">
        <v>109</v>
      </c>
      <c r="U67" s="39" t="s">
        <v>105</v>
      </c>
      <c r="W67" s="39"/>
    </row>
    <row r="68" spans="1:24" x14ac:dyDescent="0.2">
      <c r="A68" s="132" t="s">
        <v>100</v>
      </c>
      <c r="B68" s="132"/>
      <c r="C68" s="132"/>
      <c r="E68" s="132"/>
      <c r="F68" s="134"/>
      <c r="G68" s="132"/>
      <c r="H68" s="134"/>
      <c r="J68" s="39"/>
      <c r="K68" s="39"/>
      <c r="M68" s="39"/>
      <c r="N68" s="39"/>
      <c r="P68" s="134"/>
      <c r="Q68" s="134"/>
      <c r="R68" s="134"/>
      <c r="S68" s="39"/>
      <c r="T68" s="39"/>
      <c r="U68" s="39"/>
      <c r="W68" s="39"/>
    </row>
    <row r="69" spans="1:24" x14ac:dyDescent="0.2">
      <c r="A69"/>
      <c r="B69"/>
      <c r="C69"/>
      <c r="D69"/>
      <c r="E69"/>
      <c r="F69"/>
      <c r="G69"/>
      <c r="H69"/>
      <c r="I69"/>
      <c r="J69"/>
      <c r="K69"/>
      <c r="L69"/>
      <c r="M69"/>
      <c r="N69"/>
      <c r="O69"/>
      <c r="P69"/>
      <c r="Q69"/>
      <c r="R69"/>
      <c r="S69"/>
      <c r="T69"/>
      <c r="U69"/>
      <c r="V69"/>
      <c r="W69"/>
      <c r="X69"/>
    </row>
    <row r="70" spans="1:24" x14ac:dyDescent="0.2">
      <c r="A70"/>
      <c r="B70"/>
      <c r="C70"/>
      <c r="D70"/>
      <c r="E70"/>
      <c r="F70"/>
      <c r="G70"/>
      <c r="H70"/>
      <c r="I70"/>
      <c r="J70"/>
      <c r="K70"/>
      <c r="L70"/>
      <c r="M70"/>
      <c r="N70"/>
      <c r="O70"/>
      <c r="P70"/>
      <c r="Q70"/>
      <c r="R70"/>
      <c r="S70"/>
      <c r="T70"/>
      <c r="U70"/>
      <c r="V70"/>
      <c r="W70"/>
      <c r="X70"/>
    </row>
    <row r="71" spans="1:24" x14ac:dyDescent="0.2">
      <c r="A71"/>
      <c r="B71"/>
      <c r="C71"/>
      <c r="D71"/>
      <c r="E71"/>
      <c r="F71"/>
      <c r="G71"/>
      <c r="H71"/>
      <c r="I71"/>
      <c r="J71"/>
      <c r="K71"/>
      <c r="L71"/>
      <c r="M71"/>
      <c r="N71"/>
      <c r="O71"/>
      <c r="P71"/>
      <c r="Q71"/>
      <c r="R71"/>
      <c r="S71"/>
      <c r="T71"/>
      <c r="U71"/>
      <c r="V71"/>
      <c r="W71"/>
      <c r="X71"/>
    </row>
    <row r="72" spans="1:24" x14ac:dyDescent="0.2">
      <c r="A72"/>
      <c r="B72"/>
      <c r="C72"/>
      <c r="D72"/>
      <c r="E72"/>
      <c r="F72"/>
      <c r="G72"/>
      <c r="H72"/>
      <c r="I72"/>
      <c r="J72"/>
      <c r="K72"/>
      <c r="L72"/>
      <c r="M72"/>
      <c r="N72"/>
      <c r="O72"/>
      <c r="P72"/>
      <c r="Q72"/>
      <c r="R72"/>
      <c r="S72"/>
      <c r="T72"/>
      <c r="U72"/>
      <c r="V72"/>
      <c r="W72"/>
      <c r="X72"/>
    </row>
    <row r="73" spans="1:24" x14ac:dyDescent="0.2">
      <c r="A73"/>
      <c r="B73"/>
      <c r="C73"/>
      <c r="D73"/>
      <c r="E73"/>
      <c r="F73"/>
      <c r="G73"/>
      <c r="H73"/>
      <c r="I73"/>
      <c r="J73"/>
      <c r="K73"/>
      <c r="L73"/>
      <c r="M73"/>
      <c r="N73"/>
      <c r="O73"/>
      <c r="P73"/>
      <c r="Q73"/>
      <c r="R73"/>
      <c r="S73"/>
      <c r="T73"/>
      <c r="U73"/>
      <c r="V73"/>
      <c r="W73"/>
      <c r="X73"/>
    </row>
    <row r="74" spans="1:24" x14ac:dyDescent="0.2">
      <c r="A74"/>
      <c r="B74"/>
      <c r="C74"/>
      <c r="D74"/>
      <c r="E74"/>
      <c r="F74"/>
      <c r="G74"/>
      <c r="H74"/>
      <c r="I74"/>
      <c r="J74"/>
      <c r="K74"/>
      <c r="L74"/>
      <c r="M74"/>
      <c r="N74"/>
      <c r="O74"/>
      <c r="P74"/>
      <c r="Q74"/>
      <c r="R74"/>
      <c r="S74"/>
      <c r="T74"/>
      <c r="U74"/>
      <c r="V74"/>
      <c r="W74"/>
      <c r="X74"/>
    </row>
    <row r="75" spans="1:24" x14ac:dyDescent="0.2">
      <c r="A75"/>
      <c r="B75"/>
      <c r="C75"/>
      <c r="D75"/>
      <c r="E75"/>
      <c r="F75"/>
      <c r="G75"/>
      <c r="H75"/>
      <c r="I75"/>
      <c r="J75"/>
      <c r="K75"/>
      <c r="L75"/>
      <c r="M75"/>
      <c r="N75"/>
      <c r="O75"/>
      <c r="P75"/>
      <c r="Q75"/>
      <c r="R75"/>
      <c r="S75"/>
      <c r="T75"/>
      <c r="U75"/>
      <c r="V75"/>
      <c r="W75"/>
      <c r="X75"/>
    </row>
    <row r="76" spans="1:24" x14ac:dyDescent="0.2">
      <c r="A76"/>
      <c r="B76"/>
      <c r="C76"/>
      <c r="D76"/>
      <c r="E76"/>
      <c r="F76"/>
      <c r="G76"/>
      <c r="H76"/>
      <c r="I76"/>
      <c r="J76"/>
      <c r="K76"/>
      <c r="L76"/>
      <c r="M76"/>
      <c r="N76"/>
      <c r="O76"/>
      <c r="P76"/>
      <c r="Q76"/>
      <c r="R76"/>
      <c r="S76"/>
      <c r="T76"/>
      <c r="U76"/>
      <c r="V76"/>
      <c r="W76"/>
      <c r="X76"/>
    </row>
    <row r="77" spans="1:24" x14ac:dyDescent="0.2">
      <c r="A77"/>
      <c r="B77"/>
      <c r="C77"/>
      <c r="D77"/>
      <c r="E77"/>
      <c r="F77"/>
      <c r="G77"/>
      <c r="H77"/>
      <c r="I77"/>
      <c r="J77"/>
      <c r="K77"/>
      <c r="L77"/>
      <c r="M77"/>
      <c r="N77"/>
      <c r="O77"/>
      <c r="P77"/>
      <c r="Q77"/>
      <c r="R77"/>
      <c r="S77"/>
      <c r="T77"/>
      <c r="U77"/>
      <c r="V77"/>
      <c r="W77"/>
      <c r="X77"/>
    </row>
    <row r="78" spans="1:24" x14ac:dyDescent="0.2">
      <c r="A78"/>
      <c r="B78"/>
      <c r="C78"/>
      <c r="D78"/>
      <c r="E78"/>
      <c r="F78"/>
      <c r="G78"/>
      <c r="H78"/>
      <c r="I78"/>
      <c r="J78"/>
      <c r="K78"/>
      <c r="L78"/>
      <c r="M78"/>
      <c r="N78"/>
      <c r="O78"/>
      <c r="P78"/>
      <c r="Q78"/>
      <c r="R78"/>
      <c r="S78"/>
      <c r="T78"/>
      <c r="U78"/>
      <c r="V78"/>
      <c r="W78"/>
      <c r="X78"/>
    </row>
    <row r="79" spans="1:24" x14ac:dyDescent="0.2">
      <c r="A79"/>
      <c r="B79"/>
      <c r="C79"/>
      <c r="D79"/>
      <c r="E79"/>
      <c r="F79"/>
      <c r="G79"/>
      <c r="H79"/>
      <c r="I79"/>
      <c r="J79"/>
      <c r="K79"/>
      <c r="L79"/>
      <c r="M79"/>
      <c r="N79"/>
      <c r="O79"/>
      <c r="P79"/>
      <c r="Q79"/>
      <c r="R79"/>
      <c r="S79"/>
      <c r="T79"/>
      <c r="U79"/>
      <c r="V79"/>
      <c r="W79"/>
      <c r="X79"/>
    </row>
    <row r="80" spans="1:24" x14ac:dyDescent="0.2">
      <c r="A80"/>
      <c r="B80"/>
      <c r="C80"/>
      <c r="D80"/>
      <c r="E80"/>
      <c r="F80"/>
      <c r="G80"/>
      <c r="H80"/>
      <c r="I80"/>
      <c r="J80"/>
      <c r="K80"/>
      <c r="L80"/>
      <c r="M80"/>
      <c r="N80"/>
      <c r="O80"/>
      <c r="P80"/>
      <c r="Q80"/>
      <c r="R80"/>
      <c r="S80"/>
      <c r="T80"/>
      <c r="U80"/>
      <c r="V80"/>
      <c r="W80"/>
      <c r="X80"/>
    </row>
    <row r="81" spans="1:24" x14ac:dyDescent="0.2">
      <c r="A81"/>
      <c r="B81"/>
      <c r="C81"/>
      <c r="D81"/>
      <c r="E81"/>
      <c r="F81"/>
      <c r="G81"/>
      <c r="H81"/>
      <c r="I81"/>
      <c r="J81"/>
      <c r="K81"/>
      <c r="L81"/>
      <c r="M81"/>
      <c r="N81"/>
      <c r="O81"/>
      <c r="P81"/>
      <c r="Q81"/>
      <c r="R81"/>
      <c r="S81"/>
      <c r="T81"/>
      <c r="U81"/>
      <c r="V81"/>
      <c r="W81"/>
      <c r="X81"/>
    </row>
    <row r="82" spans="1:24" x14ac:dyDescent="0.2">
      <c r="A82"/>
      <c r="B82"/>
      <c r="C82"/>
      <c r="D82"/>
      <c r="E82"/>
      <c r="F82"/>
      <c r="G82"/>
      <c r="H82"/>
      <c r="I82"/>
      <c r="J82"/>
      <c r="K82"/>
      <c r="L82"/>
      <c r="M82"/>
      <c r="N82"/>
      <c r="O82"/>
      <c r="P82"/>
      <c r="Q82"/>
      <c r="R82"/>
      <c r="S82"/>
      <c r="T82"/>
      <c r="U82"/>
      <c r="V82"/>
      <c r="W82"/>
      <c r="X82"/>
    </row>
    <row r="83" spans="1:24" x14ac:dyDescent="0.2">
      <c r="A83"/>
      <c r="B83"/>
      <c r="C83"/>
      <c r="D83"/>
      <c r="E83"/>
      <c r="F83"/>
      <c r="G83"/>
      <c r="H83"/>
      <c r="I83"/>
      <c r="J83"/>
      <c r="K83"/>
      <c r="L83"/>
      <c r="M83"/>
      <c r="N83"/>
      <c r="O83"/>
      <c r="P83"/>
      <c r="Q83"/>
      <c r="R83"/>
      <c r="S83"/>
      <c r="T83"/>
      <c r="U83"/>
      <c r="V83"/>
      <c r="W83"/>
      <c r="X83"/>
    </row>
    <row r="84" spans="1:24" x14ac:dyDescent="0.2">
      <c r="A84"/>
      <c r="B84"/>
      <c r="C84"/>
      <c r="D84"/>
      <c r="E84"/>
      <c r="F84"/>
      <c r="G84"/>
      <c r="H84"/>
      <c r="I84"/>
      <c r="J84"/>
      <c r="K84"/>
      <c r="L84"/>
      <c r="M84"/>
      <c r="N84"/>
      <c r="O84"/>
      <c r="P84"/>
      <c r="Q84"/>
      <c r="R84"/>
      <c r="S84"/>
      <c r="T84"/>
      <c r="U84"/>
      <c r="V84"/>
      <c r="W84"/>
      <c r="X84"/>
    </row>
    <row r="85" spans="1:24" x14ac:dyDescent="0.2">
      <c r="A85"/>
      <c r="B85"/>
      <c r="C85"/>
      <c r="D85"/>
      <c r="E85"/>
      <c r="F85"/>
      <c r="G85"/>
      <c r="H85"/>
      <c r="I85"/>
      <c r="J85"/>
      <c r="K85"/>
      <c r="L85"/>
      <c r="M85"/>
      <c r="N85"/>
      <c r="O85"/>
      <c r="P85"/>
      <c r="Q85"/>
      <c r="R85"/>
      <c r="S85"/>
      <c r="T85"/>
      <c r="U85"/>
      <c r="V85"/>
      <c r="W85"/>
      <c r="X85"/>
    </row>
    <row r="86" spans="1:24" x14ac:dyDescent="0.2">
      <c r="A86"/>
      <c r="B86"/>
      <c r="C86"/>
      <c r="D86"/>
      <c r="E86"/>
      <c r="F86"/>
      <c r="G86"/>
      <c r="H86"/>
      <c r="I86"/>
      <c r="J86"/>
      <c r="K86"/>
      <c r="L86"/>
      <c r="M86"/>
      <c r="N86"/>
      <c r="O86"/>
      <c r="P86"/>
      <c r="Q86"/>
      <c r="R86"/>
      <c r="S86"/>
      <c r="T86"/>
      <c r="U86"/>
      <c r="V86"/>
      <c r="W86"/>
      <c r="X86"/>
    </row>
    <row r="87" spans="1:24" x14ac:dyDescent="0.2">
      <c r="A87"/>
      <c r="B87"/>
      <c r="C87"/>
      <c r="D87"/>
      <c r="E87"/>
      <c r="F87"/>
      <c r="G87"/>
      <c r="H87"/>
      <c r="I87"/>
      <c r="J87"/>
      <c r="K87"/>
      <c r="L87"/>
      <c r="M87"/>
      <c r="N87"/>
      <c r="O87"/>
      <c r="P87"/>
      <c r="Q87"/>
      <c r="R87"/>
      <c r="S87"/>
      <c r="T87"/>
      <c r="U87"/>
      <c r="V87"/>
      <c r="W87"/>
      <c r="X87"/>
    </row>
    <row r="88" spans="1:24" x14ac:dyDescent="0.2">
      <c r="A88"/>
      <c r="B88"/>
      <c r="C88"/>
      <c r="D88"/>
      <c r="E88"/>
      <c r="F88"/>
      <c r="G88"/>
      <c r="H88"/>
      <c r="I88"/>
      <c r="J88"/>
      <c r="K88"/>
      <c r="L88"/>
      <c r="M88"/>
      <c r="N88"/>
      <c r="O88"/>
      <c r="P88"/>
      <c r="Q88"/>
      <c r="R88"/>
      <c r="S88"/>
      <c r="T88"/>
      <c r="U88"/>
      <c r="V88"/>
      <c r="W88"/>
      <c r="X88"/>
    </row>
    <row r="89" spans="1:24" x14ac:dyDescent="0.2">
      <c r="A89"/>
      <c r="B89"/>
      <c r="C89"/>
      <c r="D89"/>
      <c r="E89"/>
      <c r="F89"/>
      <c r="G89"/>
      <c r="H89"/>
      <c r="I89"/>
      <c r="J89"/>
      <c r="K89"/>
      <c r="L89"/>
      <c r="M89"/>
      <c r="N89"/>
      <c r="O89"/>
      <c r="P89"/>
      <c r="Q89"/>
      <c r="R89"/>
      <c r="S89"/>
      <c r="T89"/>
      <c r="U89"/>
      <c r="V89"/>
      <c r="W89"/>
      <c r="X89"/>
    </row>
    <row r="90" spans="1:24" x14ac:dyDescent="0.2">
      <c r="A90"/>
      <c r="B90"/>
      <c r="C90"/>
      <c r="D90"/>
      <c r="E90"/>
      <c r="F90"/>
      <c r="G90"/>
      <c r="H90"/>
      <c r="I90"/>
      <c r="J90"/>
      <c r="K90"/>
      <c r="L90"/>
      <c r="M90"/>
      <c r="N90"/>
      <c r="O90"/>
      <c r="P90"/>
      <c r="Q90"/>
      <c r="R90"/>
      <c r="S90"/>
      <c r="T90"/>
      <c r="U90"/>
      <c r="V90"/>
      <c r="W90"/>
      <c r="X90"/>
    </row>
    <row r="91" spans="1:24" x14ac:dyDescent="0.2">
      <c r="A91"/>
      <c r="B91"/>
      <c r="C91"/>
      <c r="D91"/>
      <c r="E91"/>
      <c r="F91"/>
      <c r="G91"/>
      <c r="H91"/>
      <c r="I91"/>
      <c r="J91"/>
      <c r="K91"/>
      <c r="L91"/>
      <c r="M91"/>
      <c r="N91"/>
      <c r="O91"/>
      <c r="P91"/>
      <c r="Q91"/>
      <c r="R91"/>
      <c r="S91"/>
      <c r="T91"/>
      <c r="U91"/>
      <c r="V91"/>
      <c r="W91"/>
      <c r="X91"/>
    </row>
    <row r="92" spans="1:24" x14ac:dyDescent="0.2">
      <c r="A92"/>
      <c r="B92"/>
      <c r="C92"/>
      <c r="D92"/>
      <c r="E92"/>
      <c r="F92"/>
      <c r="G92"/>
      <c r="H92"/>
      <c r="I92"/>
      <c r="J92"/>
      <c r="K92"/>
      <c r="L92"/>
      <c r="M92"/>
      <c r="N92"/>
      <c r="O92"/>
      <c r="P92"/>
      <c r="Q92"/>
      <c r="R92"/>
      <c r="S92"/>
      <c r="T92"/>
      <c r="U92"/>
      <c r="V92"/>
      <c r="W92"/>
      <c r="X92"/>
    </row>
    <row r="93" spans="1:24" x14ac:dyDescent="0.2">
      <c r="A93"/>
      <c r="B93"/>
      <c r="C93"/>
      <c r="D93"/>
      <c r="E93"/>
      <c r="F93"/>
      <c r="G93"/>
      <c r="H93"/>
      <c r="I93"/>
      <c r="J93"/>
      <c r="K93"/>
      <c r="L93"/>
      <c r="M93"/>
      <c r="N93"/>
      <c r="O93"/>
      <c r="P93"/>
      <c r="Q93"/>
      <c r="R93"/>
      <c r="S93"/>
      <c r="T93"/>
      <c r="U93"/>
      <c r="V93"/>
      <c r="W93"/>
      <c r="X93"/>
    </row>
    <row r="94" spans="1:24" x14ac:dyDescent="0.2">
      <c r="A94"/>
      <c r="B94"/>
      <c r="C94"/>
      <c r="D94"/>
      <c r="E94"/>
      <c r="F94"/>
      <c r="G94"/>
      <c r="H94"/>
      <c r="I94"/>
      <c r="J94"/>
      <c r="K94"/>
      <c r="L94"/>
      <c r="M94"/>
      <c r="N94"/>
      <c r="O94"/>
      <c r="P94"/>
      <c r="Q94"/>
      <c r="R94"/>
      <c r="S94"/>
      <c r="T94"/>
      <c r="U94"/>
      <c r="V94"/>
      <c r="W94"/>
      <c r="X94"/>
    </row>
    <row r="95" spans="1:24" x14ac:dyDescent="0.2">
      <c r="A95"/>
      <c r="B95"/>
      <c r="C95"/>
      <c r="D95"/>
      <c r="E95"/>
      <c r="F95"/>
      <c r="G95"/>
      <c r="H95"/>
      <c r="I95"/>
      <c r="J95"/>
      <c r="K95"/>
      <c r="L95"/>
      <c r="M95"/>
      <c r="N95"/>
      <c r="O95"/>
      <c r="P95"/>
      <c r="Q95"/>
      <c r="R95"/>
      <c r="S95"/>
      <c r="T95"/>
      <c r="U95"/>
      <c r="V95"/>
      <c r="W95"/>
      <c r="X95"/>
    </row>
    <row r="96" spans="1:24" x14ac:dyDescent="0.2">
      <c r="A96"/>
      <c r="B96"/>
      <c r="C96"/>
      <c r="D96"/>
      <c r="E96"/>
      <c r="F96"/>
      <c r="G96"/>
      <c r="H96"/>
      <c r="I96"/>
      <c r="J96"/>
      <c r="K96"/>
      <c r="L96"/>
      <c r="M96"/>
      <c r="N96"/>
      <c r="O96"/>
      <c r="P96"/>
      <c r="Q96"/>
      <c r="R96"/>
      <c r="S96"/>
      <c r="T96"/>
      <c r="U96"/>
      <c r="V96"/>
      <c r="W96"/>
      <c r="X96"/>
    </row>
    <row r="97" spans="1:24" x14ac:dyDescent="0.2">
      <c r="A97"/>
      <c r="B97"/>
      <c r="C97"/>
      <c r="D97"/>
      <c r="E97"/>
      <c r="F97"/>
      <c r="G97"/>
      <c r="H97"/>
      <c r="I97"/>
      <c r="J97"/>
      <c r="K97"/>
      <c r="L97"/>
      <c r="M97"/>
      <c r="N97"/>
      <c r="O97"/>
      <c r="P97"/>
      <c r="Q97"/>
      <c r="R97"/>
      <c r="S97"/>
      <c r="T97"/>
      <c r="U97"/>
      <c r="V97"/>
      <c r="W97"/>
      <c r="X97"/>
    </row>
    <row r="98" spans="1:24" x14ac:dyDescent="0.2">
      <c r="A98"/>
      <c r="B98"/>
      <c r="C98"/>
      <c r="D98"/>
      <c r="E98"/>
      <c r="F98"/>
      <c r="G98"/>
      <c r="H98"/>
      <c r="I98"/>
      <c r="J98"/>
      <c r="K98"/>
      <c r="L98"/>
      <c r="M98"/>
      <c r="N98"/>
      <c r="O98"/>
      <c r="P98"/>
      <c r="Q98"/>
      <c r="R98"/>
      <c r="S98"/>
      <c r="T98"/>
      <c r="U98"/>
      <c r="V98"/>
      <c r="W98"/>
      <c r="X98"/>
    </row>
    <row r="99" spans="1:24" x14ac:dyDescent="0.2">
      <c r="A99"/>
      <c r="B99"/>
      <c r="C99"/>
      <c r="D99"/>
      <c r="E99"/>
      <c r="F99"/>
      <c r="G99"/>
      <c r="H99"/>
      <c r="I99"/>
      <c r="J99"/>
      <c r="K99"/>
      <c r="L99"/>
      <c r="M99"/>
      <c r="N99"/>
      <c r="O99"/>
      <c r="P99"/>
      <c r="Q99"/>
      <c r="R99"/>
      <c r="S99"/>
      <c r="T99"/>
      <c r="U99"/>
      <c r="V99"/>
      <c r="W99"/>
      <c r="X99"/>
    </row>
    <row r="100" spans="1:24" x14ac:dyDescent="0.2">
      <c r="A100"/>
      <c r="B100"/>
      <c r="C100"/>
      <c r="D100"/>
      <c r="E100"/>
      <c r="F100"/>
      <c r="G100"/>
      <c r="H100"/>
      <c r="I100"/>
      <c r="J100"/>
      <c r="K100"/>
      <c r="L100"/>
      <c r="M100"/>
      <c r="N100"/>
      <c r="O100"/>
      <c r="P100"/>
      <c r="Q100"/>
      <c r="R100"/>
      <c r="S100"/>
      <c r="T100"/>
      <c r="U100"/>
      <c r="V100"/>
      <c r="W100"/>
      <c r="X100"/>
    </row>
    <row r="101" spans="1:24" x14ac:dyDescent="0.2">
      <c r="A101"/>
      <c r="B101"/>
      <c r="C101"/>
      <c r="D101"/>
      <c r="E101"/>
      <c r="F101"/>
      <c r="G101"/>
      <c r="H101"/>
      <c r="I101"/>
      <c r="J101"/>
      <c r="K101"/>
      <c r="L101"/>
      <c r="M101"/>
      <c r="N101"/>
      <c r="O101"/>
      <c r="P101"/>
      <c r="Q101"/>
      <c r="R101"/>
      <c r="S101"/>
      <c r="T101"/>
      <c r="U101"/>
      <c r="V101"/>
      <c r="W101"/>
      <c r="X101"/>
    </row>
    <row r="102" spans="1:24" x14ac:dyDescent="0.2">
      <c r="A102"/>
      <c r="B102"/>
      <c r="C102"/>
      <c r="D102"/>
      <c r="E102"/>
      <c r="F102"/>
      <c r="G102"/>
      <c r="H102"/>
      <c r="I102"/>
      <c r="J102"/>
      <c r="K102"/>
      <c r="L102"/>
      <c r="M102"/>
      <c r="N102"/>
      <c r="O102"/>
      <c r="P102"/>
      <c r="Q102"/>
      <c r="R102"/>
      <c r="S102"/>
      <c r="T102"/>
      <c r="U102"/>
      <c r="V102"/>
      <c r="W102"/>
      <c r="X102"/>
    </row>
    <row r="103" spans="1:24" x14ac:dyDescent="0.2">
      <c r="A103"/>
      <c r="B103"/>
      <c r="C103"/>
      <c r="D103"/>
      <c r="E103"/>
      <c r="F103"/>
      <c r="G103"/>
      <c r="H103"/>
      <c r="I103"/>
      <c r="J103"/>
      <c r="K103"/>
      <c r="L103"/>
      <c r="M103"/>
      <c r="N103"/>
      <c r="O103"/>
      <c r="P103"/>
      <c r="Q103"/>
      <c r="R103"/>
      <c r="S103"/>
      <c r="T103"/>
      <c r="U103"/>
      <c r="V103"/>
      <c r="W103"/>
      <c r="X103"/>
    </row>
    <row r="104" spans="1:24" x14ac:dyDescent="0.2">
      <c r="A104"/>
      <c r="B104"/>
      <c r="C104"/>
      <c r="D104"/>
      <c r="E104"/>
      <c r="F104"/>
      <c r="G104"/>
      <c r="H104"/>
      <c r="I104"/>
      <c r="J104"/>
      <c r="K104"/>
      <c r="L104"/>
      <c r="M104"/>
      <c r="N104"/>
      <c r="O104"/>
      <c r="P104"/>
      <c r="Q104"/>
      <c r="R104"/>
      <c r="S104"/>
      <c r="T104"/>
      <c r="U104"/>
      <c r="V104"/>
      <c r="W104"/>
      <c r="X104"/>
    </row>
    <row r="105" spans="1:24" x14ac:dyDescent="0.2">
      <c r="A105"/>
      <c r="B105"/>
      <c r="C105"/>
      <c r="D105"/>
      <c r="E105"/>
      <c r="F105"/>
      <c r="G105"/>
      <c r="H105"/>
      <c r="I105"/>
      <c r="J105"/>
      <c r="K105"/>
      <c r="L105"/>
      <c r="M105"/>
      <c r="N105"/>
      <c r="O105"/>
      <c r="P105"/>
      <c r="Q105"/>
      <c r="R105"/>
      <c r="S105"/>
      <c r="T105"/>
      <c r="U105"/>
      <c r="V105"/>
      <c r="W105"/>
      <c r="X105"/>
    </row>
    <row r="106" spans="1:24" x14ac:dyDescent="0.2">
      <c r="A106"/>
      <c r="B106"/>
      <c r="C106"/>
      <c r="D106"/>
      <c r="E106"/>
      <c r="F106"/>
      <c r="G106"/>
      <c r="H106"/>
      <c r="I106"/>
      <c r="J106"/>
      <c r="K106"/>
      <c r="L106"/>
      <c r="M106"/>
      <c r="N106"/>
      <c r="O106"/>
      <c r="P106"/>
      <c r="Q106"/>
      <c r="R106"/>
      <c r="S106"/>
      <c r="T106"/>
      <c r="U106"/>
      <c r="V106"/>
      <c r="W106"/>
      <c r="X106"/>
    </row>
    <row r="107" spans="1:24" x14ac:dyDescent="0.2">
      <c r="A107"/>
      <c r="B107"/>
      <c r="C107"/>
      <c r="D107"/>
      <c r="E107"/>
      <c r="F107"/>
      <c r="G107"/>
      <c r="H107"/>
      <c r="I107"/>
      <c r="J107"/>
      <c r="K107"/>
      <c r="L107"/>
      <c r="M107"/>
      <c r="N107"/>
      <c r="O107"/>
      <c r="P107"/>
      <c r="Q107"/>
      <c r="R107"/>
      <c r="S107"/>
      <c r="T107"/>
      <c r="U107"/>
      <c r="V107"/>
      <c r="W107"/>
      <c r="X107"/>
    </row>
    <row r="108" spans="1:24" x14ac:dyDescent="0.2">
      <c r="A108"/>
      <c r="B108"/>
      <c r="C108"/>
      <c r="D108"/>
      <c r="E108"/>
      <c r="F108"/>
      <c r="G108"/>
      <c r="H108"/>
      <c r="I108"/>
      <c r="J108"/>
      <c r="K108"/>
      <c r="L108"/>
      <c r="M108"/>
      <c r="N108"/>
      <c r="O108"/>
      <c r="P108"/>
      <c r="Q108"/>
      <c r="R108"/>
      <c r="S108"/>
      <c r="T108"/>
      <c r="U108"/>
      <c r="V108"/>
      <c r="W108"/>
      <c r="X108"/>
    </row>
    <row r="109" spans="1:24" x14ac:dyDescent="0.2">
      <c r="A109"/>
      <c r="B109"/>
      <c r="C109"/>
      <c r="D109"/>
      <c r="E109"/>
      <c r="F109"/>
      <c r="G109"/>
      <c r="H109"/>
      <c r="I109"/>
      <c r="J109"/>
      <c r="K109"/>
      <c r="L109"/>
      <c r="M109"/>
      <c r="N109"/>
      <c r="O109"/>
      <c r="P109"/>
      <c r="Q109"/>
      <c r="R109"/>
      <c r="S109"/>
      <c r="T109"/>
      <c r="U109"/>
      <c r="V109"/>
      <c r="W109"/>
      <c r="X109"/>
    </row>
    <row r="110" spans="1:24" x14ac:dyDescent="0.2">
      <c r="A110"/>
      <c r="B110"/>
      <c r="C110"/>
      <c r="D110"/>
      <c r="E110"/>
      <c r="F110"/>
      <c r="G110"/>
      <c r="H110"/>
      <c r="I110"/>
      <c r="J110"/>
      <c r="K110"/>
      <c r="L110"/>
      <c r="M110"/>
      <c r="N110"/>
      <c r="O110"/>
      <c r="P110"/>
      <c r="Q110"/>
      <c r="R110"/>
      <c r="S110"/>
      <c r="T110"/>
      <c r="U110"/>
      <c r="V110"/>
      <c r="W110"/>
      <c r="X110"/>
    </row>
    <row r="111" spans="1:24" x14ac:dyDescent="0.2">
      <c r="A111"/>
      <c r="B111"/>
      <c r="C111"/>
      <c r="D111"/>
      <c r="E111"/>
      <c r="F111"/>
      <c r="G111"/>
      <c r="H111"/>
      <c r="I111"/>
      <c r="J111"/>
      <c r="K111"/>
      <c r="L111"/>
      <c r="M111"/>
      <c r="N111"/>
      <c r="O111"/>
      <c r="P111"/>
      <c r="Q111"/>
      <c r="R111"/>
      <c r="S111"/>
      <c r="T111"/>
      <c r="U111"/>
      <c r="V111"/>
      <c r="W111"/>
      <c r="X111"/>
    </row>
    <row r="112" spans="1:24" x14ac:dyDescent="0.2">
      <c r="A112"/>
      <c r="B112"/>
      <c r="C112"/>
      <c r="D112"/>
      <c r="E112"/>
      <c r="F112"/>
      <c r="G112"/>
      <c r="H112"/>
      <c r="I112"/>
      <c r="J112"/>
      <c r="K112"/>
      <c r="L112"/>
      <c r="M112"/>
      <c r="N112"/>
      <c r="O112"/>
      <c r="P112"/>
      <c r="Q112"/>
      <c r="R112"/>
      <c r="S112"/>
      <c r="T112"/>
      <c r="U112"/>
      <c r="V112"/>
      <c r="W112"/>
      <c r="X112"/>
    </row>
    <row r="113" spans="1:24" x14ac:dyDescent="0.2">
      <c r="A113"/>
      <c r="B113"/>
      <c r="C113"/>
      <c r="D113"/>
      <c r="E113"/>
      <c r="F113"/>
      <c r="G113"/>
      <c r="H113"/>
      <c r="I113"/>
      <c r="J113"/>
      <c r="K113"/>
      <c r="L113"/>
      <c r="M113"/>
      <c r="N113"/>
      <c r="O113"/>
      <c r="P113"/>
      <c r="Q113"/>
      <c r="R113"/>
      <c r="S113"/>
      <c r="T113"/>
      <c r="U113"/>
      <c r="V113"/>
      <c r="W113"/>
      <c r="X113"/>
    </row>
    <row r="114" spans="1:24" x14ac:dyDescent="0.2">
      <c r="A114"/>
      <c r="B114"/>
      <c r="C114"/>
      <c r="D114"/>
      <c r="E114"/>
      <c r="F114"/>
      <c r="G114"/>
      <c r="H114"/>
      <c r="I114"/>
      <c r="J114"/>
      <c r="K114"/>
      <c r="L114"/>
      <c r="M114"/>
      <c r="N114"/>
      <c r="O114"/>
      <c r="P114"/>
      <c r="Q114"/>
      <c r="R114"/>
      <c r="S114"/>
      <c r="T114"/>
      <c r="U114"/>
      <c r="V114"/>
      <c r="W114"/>
      <c r="X114"/>
    </row>
    <row r="115" spans="1:24" x14ac:dyDescent="0.2">
      <c r="A115"/>
      <c r="B115"/>
      <c r="C115"/>
      <c r="D115"/>
      <c r="E115"/>
      <c r="F115"/>
      <c r="G115"/>
      <c r="H115"/>
      <c r="I115"/>
      <c r="J115"/>
      <c r="K115"/>
      <c r="L115"/>
      <c r="M115"/>
      <c r="N115"/>
      <c r="O115"/>
      <c r="P115"/>
      <c r="Q115"/>
      <c r="R115"/>
      <c r="S115"/>
      <c r="T115"/>
      <c r="U115"/>
      <c r="V115"/>
      <c r="W115"/>
      <c r="X115"/>
    </row>
    <row r="116" spans="1:24" x14ac:dyDescent="0.2">
      <c r="A116"/>
      <c r="B116"/>
      <c r="C116"/>
      <c r="D116"/>
      <c r="E116"/>
      <c r="F116"/>
      <c r="G116"/>
      <c r="H116"/>
      <c r="I116"/>
      <c r="J116"/>
      <c r="K116"/>
      <c r="L116"/>
      <c r="M116"/>
      <c r="N116"/>
      <c r="O116"/>
      <c r="P116"/>
      <c r="Q116"/>
      <c r="R116"/>
      <c r="S116"/>
      <c r="T116"/>
      <c r="U116"/>
      <c r="V116"/>
      <c r="W116"/>
      <c r="X116"/>
    </row>
    <row r="117" spans="1:24" x14ac:dyDescent="0.2">
      <c r="A117"/>
      <c r="B117"/>
      <c r="C117"/>
      <c r="D117"/>
      <c r="E117"/>
      <c r="F117"/>
      <c r="G117"/>
      <c r="H117"/>
      <c r="I117"/>
      <c r="J117"/>
      <c r="K117"/>
      <c r="L117"/>
      <c r="M117"/>
      <c r="N117"/>
      <c r="O117"/>
      <c r="P117"/>
      <c r="Q117"/>
      <c r="R117"/>
      <c r="S117"/>
      <c r="T117"/>
      <c r="U117"/>
      <c r="V117"/>
      <c r="W117"/>
      <c r="X117"/>
    </row>
    <row r="118" spans="1:24" x14ac:dyDescent="0.2">
      <c r="A118"/>
      <c r="B118"/>
      <c r="C118"/>
      <c r="D118"/>
      <c r="E118"/>
      <c r="F118"/>
      <c r="G118"/>
      <c r="H118"/>
      <c r="I118"/>
      <c r="J118"/>
      <c r="K118"/>
      <c r="L118"/>
      <c r="M118"/>
      <c r="N118"/>
      <c r="O118"/>
      <c r="P118"/>
      <c r="Q118"/>
      <c r="R118"/>
      <c r="S118"/>
      <c r="T118"/>
      <c r="U118"/>
      <c r="V118"/>
      <c r="W118"/>
      <c r="X118"/>
    </row>
    <row r="119" spans="1:24" x14ac:dyDescent="0.2">
      <c r="A119"/>
      <c r="B119"/>
      <c r="C119"/>
      <c r="D119"/>
      <c r="E119"/>
      <c r="F119"/>
      <c r="G119"/>
      <c r="H119"/>
      <c r="I119"/>
      <c r="J119"/>
      <c r="K119"/>
      <c r="L119"/>
      <c r="M119"/>
      <c r="N119"/>
      <c r="O119"/>
      <c r="P119"/>
      <c r="Q119"/>
      <c r="R119"/>
      <c r="S119"/>
      <c r="T119"/>
      <c r="U119"/>
      <c r="V119"/>
      <c r="W119"/>
      <c r="X119"/>
    </row>
    <row r="120" spans="1:24" x14ac:dyDescent="0.2">
      <c r="A120"/>
      <c r="B120"/>
      <c r="C120"/>
      <c r="D120"/>
      <c r="E120"/>
      <c r="F120"/>
      <c r="G120"/>
      <c r="H120"/>
      <c r="I120"/>
      <c r="J120"/>
      <c r="K120"/>
      <c r="L120"/>
      <c r="M120"/>
      <c r="N120"/>
      <c r="O120"/>
      <c r="P120"/>
      <c r="Q120"/>
      <c r="R120"/>
      <c r="S120"/>
      <c r="T120"/>
      <c r="U120"/>
      <c r="V120"/>
      <c r="W120"/>
      <c r="X120"/>
    </row>
    <row r="121" spans="1:24" x14ac:dyDescent="0.2">
      <c r="A121"/>
      <c r="B121"/>
      <c r="C121"/>
      <c r="D121"/>
      <c r="E121"/>
      <c r="F121"/>
      <c r="G121"/>
      <c r="H121"/>
      <c r="I121"/>
      <c r="J121"/>
      <c r="K121"/>
      <c r="L121"/>
      <c r="M121"/>
      <c r="N121"/>
      <c r="O121"/>
      <c r="P121"/>
      <c r="Q121"/>
      <c r="R121"/>
      <c r="S121"/>
      <c r="T121"/>
      <c r="U121"/>
      <c r="V121"/>
      <c r="W121"/>
      <c r="X121"/>
    </row>
    <row r="122" spans="1:24" x14ac:dyDescent="0.2">
      <c r="A122"/>
      <c r="B122"/>
      <c r="C122"/>
      <c r="D122"/>
      <c r="E122"/>
      <c r="F122"/>
      <c r="G122"/>
      <c r="H122"/>
      <c r="I122"/>
      <c r="J122"/>
      <c r="K122"/>
      <c r="L122"/>
      <c r="M122"/>
      <c r="N122"/>
      <c r="O122"/>
      <c r="P122"/>
      <c r="Q122"/>
      <c r="R122"/>
      <c r="S122"/>
      <c r="T122"/>
      <c r="U122"/>
      <c r="V122"/>
      <c r="W122"/>
      <c r="X122"/>
    </row>
    <row r="123" spans="1:24" x14ac:dyDescent="0.2">
      <c r="A123"/>
      <c r="B123"/>
      <c r="C123"/>
      <c r="D123"/>
      <c r="E123"/>
      <c r="F123"/>
      <c r="G123"/>
      <c r="H123"/>
      <c r="I123"/>
      <c r="J123"/>
      <c r="K123"/>
      <c r="L123"/>
      <c r="M123"/>
      <c r="N123"/>
      <c r="O123"/>
      <c r="P123"/>
      <c r="Q123"/>
      <c r="R123"/>
      <c r="S123"/>
      <c r="T123"/>
      <c r="U123"/>
      <c r="V123"/>
      <c r="W123"/>
      <c r="X123"/>
    </row>
    <row r="124" spans="1:24" x14ac:dyDescent="0.2">
      <c r="A124"/>
      <c r="B124"/>
      <c r="C124"/>
      <c r="D124"/>
      <c r="E124"/>
      <c r="F124"/>
      <c r="G124"/>
      <c r="H124"/>
      <c r="I124"/>
      <c r="J124"/>
      <c r="K124"/>
      <c r="L124"/>
      <c r="M124"/>
      <c r="N124"/>
      <c r="O124"/>
      <c r="P124"/>
      <c r="Q124"/>
      <c r="R124"/>
      <c r="S124"/>
      <c r="T124"/>
      <c r="U124"/>
      <c r="V124"/>
      <c r="W124"/>
      <c r="X124"/>
    </row>
    <row r="125" spans="1:24" x14ac:dyDescent="0.2">
      <c r="A125"/>
      <c r="B125"/>
      <c r="C125"/>
      <c r="D125"/>
      <c r="E125"/>
      <c r="F125"/>
      <c r="G125"/>
      <c r="H125"/>
      <c r="I125"/>
      <c r="J125"/>
      <c r="K125"/>
      <c r="L125"/>
      <c r="M125"/>
      <c r="N125"/>
      <c r="O125"/>
      <c r="P125"/>
      <c r="Q125"/>
      <c r="R125"/>
      <c r="S125"/>
      <c r="T125"/>
      <c r="U125"/>
      <c r="V125"/>
      <c r="W125"/>
      <c r="X125"/>
    </row>
    <row r="126" spans="1:24" x14ac:dyDescent="0.2">
      <c r="A126"/>
      <c r="B126"/>
      <c r="C126"/>
      <c r="D126"/>
      <c r="E126"/>
      <c r="F126"/>
      <c r="G126"/>
      <c r="H126"/>
      <c r="I126"/>
      <c r="J126"/>
      <c r="K126"/>
      <c r="L126"/>
      <c r="M126"/>
      <c r="N126"/>
      <c r="O126"/>
      <c r="P126"/>
      <c r="Q126"/>
      <c r="R126"/>
      <c r="S126"/>
      <c r="T126"/>
      <c r="U126"/>
      <c r="V126"/>
      <c r="W126"/>
      <c r="X126"/>
    </row>
    <row r="127" spans="1:24" x14ac:dyDescent="0.2">
      <c r="A127"/>
      <c r="B127"/>
      <c r="C127"/>
      <c r="D127"/>
      <c r="E127"/>
      <c r="F127"/>
      <c r="G127"/>
      <c r="H127"/>
      <c r="I127"/>
      <c r="J127"/>
      <c r="K127"/>
      <c r="L127"/>
      <c r="M127"/>
      <c r="N127"/>
      <c r="O127"/>
      <c r="P127"/>
      <c r="Q127"/>
      <c r="R127"/>
      <c r="S127"/>
      <c r="T127"/>
      <c r="U127"/>
      <c r="V127"/>
      <c r="W127"/>
      <c r="X127"/>
    </row>
    <row r="128" spans="1:24" x14ac:dyDescent="0.2">
      <c r="A128"/>
      <c r="B128"/>
      <c r="C128"/>
      <c r="D128"/>
      <c r="E128"/>
      <c r="F128"/>
      <c r="G128"/>
      <c r="H128"/>
      <c r="I128"/>
      <c r="J128"/>
      <c r="K128"/>
      <c r="L128"/>
      <c r="M128"/>
      <c r="N128"/>
      <c r="O128"/>
      <c r="P128"/>
      <c r="Q128"/>
      <c r="R128"/>
      <c r="S128"/>
      <c r="T128"/>
      <c r="U128"/>
      <c r="V128"/>
      <c r="W128"/>
      <c r="X128"/>
    </row>
    <row r="129" spans="1:24" x14ac:dyDescent="0.2">
      <c r="A129"/>
      <c r="B129"/>
      <c r="C129"/>
      <c r="D129"/>
      <c r="E129"/>
      <c r="F129"/>
      <c r="G129"/>
      <c r="H129"/>
      <c r="I129"/>
      <c r="J129"/>
      <c r="K129"/>
      <c r="L129"/>
      <c r="M129"/>
      <c r="N129"/>
      <c r="O129"/>
      <c r="P129"/>
      <c r="Q129"/>
      <c r="R129"/>
      <c r="S129"/>
      <c r="T129"/>
      <c r="U129"/>
      <c r="V129"/>
      <c r="W129"/>
      <c r="X129"/>
    </row>
    <row r="130" spans="1:24" x14ac:dyDescent="0.2">
      <c r="A130"/>
      <c r="B130"/>
      <c r="C130"/>
      <c r="D130"/>
      <c r="E130"/>
      <c r="F130"/>
      <c r="G130"/>
      <c r="H130"/>
      <c r="I130"/>
      <c r="J130"/>
      <c r="K130"/>
      <c r="L130"/>
      <c r="M130"/>
      <c r="N130"/>
      <c r="O130"/>
      <c r="P130"/>
      <c r="Q130"/>
      <c r="R130"/>
      <c r="S130"/>
      <c r="T130"/>
      <c r="U130"/>
      <c r="V130"/>
      <c r="W130"/>
      <c r="X130"/>
    </row>
    <row r="131" spans="1:24" x14ac:dyDescent="0.2">
      <c r="A131"/>
      <c r="B131"/>
      <c r="C131"/>
      <c r="D131"/>
      <c r="E131"/>
      <c r="F131"/>
      <c r="G131"/>
      <c r="H131"/>
      <c r="I131"/>
      <c r="J131"/>
      <c r="K131"/>
      <c r="L131"/>
      <c r="M131"/>
      <c r="N131"/>
      <c r="O131"/>
      <c r="P131"/>
      <c r="Q131"/>
      <c r="R131"/>
      <c r="S131"/>
      <c r="T131"/>
      <c r="U131"/>
      <c r="V131"/>
      <c r="W131"/>
      <c r="X131"/>
    </row>
    <row r="132" spans="1:24" x14ac:dyDescent="0.2">
      <c r="A132"/>
      <c r="B132"/>
      <c r="C132"/>
      <c r="D132"/>
      <c r="E132"/>
      <c r="F132"/>
      <c r="G132"/>
      <c r="H132"/>
      <c r="I132"/>
      <c r="J132"/>
      <c r="K132"/>
      <c r="L132"/>
      <c r="M132"/>
      <c r="N132"/>
      <c r="O132"/>
      <c r="P132"/>
      <c r="Q132"/>
      <c r="R132"/>
      <c r="S132"/>
      <c r="T132"/>
      <c r="U132"/>
      <c r="V132"/>
      <c r="W132"/>
      <c r="X132"/>
    </row>
    <row r="133" spans="1:24" x14ac:dyDescent="0.2">
      <c r="A133"/>
      <c r="B133"/>
      <c r="C133"/>
      <c r="D133"/>
      <c r="E133"/>
      <c r="F133"/>
      <c r="G133"/>
      <c r="H133"/>
      <c r="I133"/>
      <c r="J133"/>
      <c r="K133"/>
      <c r="L133"/>
      <c r="M133"/>
      <c r="N133"/>
      <c r="O133"/>
      <c r="P133"/>
      <c r="Q133"/>
      <c r="R133"/>
      <c r="S133"/>
      <c r="T133"/>
      <c r="U133"/>
      <c r="V133"/>
      <c r="W133"/>
      <c r="X133"/>
    </row>
    <row r="134" spans="1:24" x14ac:dyDescent="0.2">
      <c r="A134"/>
      <c r="B134"/>
      <c r="C134"/>
      <c r="D134"/>
      <c r="E134"/>
      <c r="F134"/>
      <c r="G134"/>
      <c r="H134"/>
      <c r="I134"/>
      <c r="J134"/>
      <c r="K134"/>
      <c r="L134"/>
      <c r="M134"/>
      <c r="N134"/>
      <c r="O134"/>
      <c r="P134"/>
      <c r="Q134"/>
      <c r="R134"/>
      <c r="S134"/>
      <c r="T134"/>
      <c r="U134"/>
      <c r="V134"/>
      <c r="W134"/>
      <c r="X134"/>
    </row>
    <row r="135" spans="1:24" x14ac:dyDescent="0.2">
      <c r="A135"/>
      <c r="B135"/>
      <c r="C135"/>
      <c r="D135"/>
      <c r="E135"/>
      <c r="F135"/>
      <c r="G135"/>
      <c r="H135"/>
      <c r="I135"/>
      <c r="J135"/>
      <c r="K135"/>
      <c r="L135"/>
      <c r="M135"/>
      <c r="N135"/>
      <c r="O135"/>
      <c r="P135"/>
      <c r="Q135"/>
      <c r="R135"/>
      <c r="S135"/>
      <c r="T135"/>
      <c r="U135"/>
      <c r="V135"/>
      <c r="W135"/>
      <c r="X135"/>
    </row>
    <row r="136" spans="1:24" x14ac:dyDescent="0.2">
      <c r="A136"/>
      <c r="B136"/>
      <c r="C136"/>
      <c r="D136"/>
      <c r="E136"/>
      <c r="F136"/>
      <c r="G136"/>
      <c r="H136"/>
      <c r="I136"/>
      <c r="J136"/>
      <c r="K136"/>
      <c r="L136"/>
      <c r="M136"/>
      <c r="N136"/>
      <c r="O136"/>
      <c r="P136"/>
      <c r="Q136"/>
      <c r="R136"/>
      <c r="S136"/>
      <c r="T136"/>
      <c r="U136"/>
      <c r="V136"/>
      <c r="W136"/>
      <c r="X136"/>
    </row>
    <row r="137" spans="1:24" x14ac:dyDescent="0.2">
      <c r="A137"/>
      <c r="B137"/>
      <c r="C137"/>
      <c r="D137"/>
      <c r="E137"/>
      <c r="F137"/>
      <c r="G137"/>
      <c r="H137"/>
      <c r="I137"/>
      <c r="J137"/>
      <c r="K137"/>
      <c r="L137"/>
      <c r="M137"/>
      <c r="N137"/>
      <c r="O137"/>
      <c r="P137"/>
      <c r="Q137"/>
      <c r="R137"/>
      <c r="S137"/>
      <c r="T137"/>
      <c r="U137"/>
      <c r="V137"/>
      <c r="W137"/>
      <c r="X137"/>
    </row>
    <row r="138" spans="1:24" x14ac:dyDescent="0.2">
      <c r="A138"/>
      <c r="B138"/>
      <c r="C138"/>
      <c r="D138"/>
      <c r="E138"/>
      <c r="F138"/>
      <c r="G138"/>
      <c r="H138"/>
      <c r="I138"/>
      <c r="J138"/>
      <c r="K138"/>
      <c r="L138"/>
      <c r="M138"/>
      <c r="N138"/>
      <c r="O138"/>
      <c r="P138"/>
      <c r="Q138"/>
      <c r="R138"/>
      <c r="S138"/>
      <c r="T138"/>
      <c r="U138"/>
      <c r="V138"/>
      <c r="W138"/>
      <c r="X138"/>
    </row>
    <row r="139" spans="1:24" x14ac:dyDescent="0.2">
      <c r="A139"/>
      <c r="B139"/>
      <c r="C139"/>
      <c r="D139"/>
      <c r="E139"/>
      <c r="F139"/>
      <c r="G139"/>
      <c r="H139"/>
      <c r="I139"/>
      <c r="J139"/>
      <c r="K139"/>
      <c r="L139"/>
      <c r="M139"/>
      <c r="N139"/>
      <c r="O139"/>
      <c r="P139"/>
      <c r="Q139"/>
      <c r="R139"/>
      <c r="S139"/>
      <c r="T139"/>
      <c r="U139"/>
      <c r="V139"/>
      <c r="W139"/>
      <c r="X139"/>
    </row>
    <row r="140" spans="1:24" x14ac:dyDescent="0.2">
      <c r="A140"/>
      <c r="B140"/>
      <c r="C140"/>
      <c r="D140"/>
      <c r="E140"/>
      <c r="F140"/>
      <c r="G140"/>
      <c r="H140"/>
      <c r="I140"/>
      <c r="J140"/>
      <c r="K140"/>
      <c r="L140"/>
      <c r="M140"/>
      <c r="N140"/>
      <c r="O140"/>
      <c r="P140"/>
      <c r="Q140"/>
      <c r="R140"/>
      <c r="S140"/>
      <c r="T140"/>
      <c r="U140"/>
      <c r="V140"/>
      <c r="W140"/>
      <c r="X140"/>
    </row>
    <row r="141" spans="1:24" x14ac:dyDescent="0.2">
      <c r="A141"/>
      <c r="B141"/>
      <c r="C141"/>
      <c r="D141"/>
      <c r="E141"/>
      <c r="F141"/>
      <c r="G141"/>
      <c r="H141"/>
      <c r="I141"/>
      <c r="J141"/>
      <c r="K141"/>
      <c r="L141"/>
      <c r="M141"/>
      <c r="N141"/>
      <c r="O141"/>
      <c r="P141"/>
      <c r="Q141"/>
      <c r="R141"/>
      <c r="S141"/>
      <c r="T141"/>
      <c r="U141"/>
      <c r="V141"/>
      <c r="W141"/>
      <c r="X141"/>
    </row>
    <row r="142" spans="1:24" x14ac:dyDescent="0.2">
      <c r="A142"/>
      <c r="B142"/>
      <c r="C142"/>
      <c r="D142"/>
      <c r="E142"/>
      <c r="F142"/>
      <c r="G142"/>
      <c r="H142"/>
      <c r="I142"/>
      <c r="J142"/>
      <c r="K142"/>
      <c r="L142"/>
      <c r="M142"/>
      <c r="N142"/>
      <c r="O142"/>
      <c r="P142"/>
      <c r="Q142"/>
      <c r="R142"/>
      <c r="S142"/>
      <c r="T142"/>
      <c r="U142"/>
      <c r="V142"/>
      <c r="W142"/>
      <c r="X142"/>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fitToHeight="0" orientation="landscape"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6"/>
  <sheetViews>
    <sheetView view="pageBreakPreview" topLeftCell="A28" zoomScale="40" zoomScaleNormal="100" zoomScaleSheetLayoutView="40" zoomScalePageLayoutView="90" workbookViewId="0">
      <selection activeCell="M6" sqref="M6:Q6"/>
    </sheetView>
  </sheetViews>
  <sheetFormatPr defaultColWidth="6.5703125" defaultRowHeight="12.75" x14ac:dyDescent="0.2"/>
  <cols>
    <col min="1" max="1" width="9.28515625" style="38" customWidth="1"/>
    <col min="2" max="3" width="8.140625" style="38" customWidth="1"/>
    <col min="4" max="4" width="0.7109375" style="38" customWidth="1"/>
    <col min="5" max="5" width="29" style="38" customWidth="1"/>
    <col min="6" max="6" width="3.140625" style="38" customWidth="1"/>
    <col min="7" max="7" width="9.28515625" style="38" customWidth="1"/>
    <col min="8" max="9" width="8.140625" style="38" customWidth="1"/>
    <col min="10" max="10" width="0.7109375" style="38" customWidth="1"/>
    <col min="11" max="11" width="21.7109375" style="38" customWidth="1"/>
    <col min="12" max="12" width="10" style="38" customWidth="1"/>
    <col min="13" max="13" width="10.140625" style="38" customWidth="1"/>
    <col min="14" max="14" width="0.85546875" style="38" customWidth="1"/>
    <col min="15" max="15" width="21.5703125" style="38" customWidth="1"/>
    <col min="16" max="17" width="10" style="38" customWidth="1"/>
    <col min="18" max="18" width="0.85546875" style="38" customWidth="1"/>
    <col min="19" max="19" width="21.5703125" style="38" customWidth="1"/>
    <col min="20" max="20" width="2.85546875" style="38" customWidth="1"/>
    <col min="21" max="21" width="10" style="38" customWidth="1"/>
    <col min="22" max="22" width="10.140625" style="38" customWidth="1"/>
    <col min="23" max="23" width="0.85546875" style="38" customWidth="1"/>
    <col min="24" max="24" width="21.5703125" style="38" customWidth="1"/>
    <col min="25" max="16384" width="6.5703125" style="38"/>
  </cols>
  <sheetData>
    <row r="1" spans="1:11" ht="15.75" customHeight="1" x14ac:dyDescent="0.25">
      <c r="A1" s="121" t="s">
        <v>185</v>
      </c>
      <c r="B1" s="121"/>
      <c r="C1" s="121"/>
      <c r="D1" s="121"/>
      <c r="E1" s="121" t="s">
        <v>432</v>
      </c>
      <c r="F1" s="116"/>
      <c r="G1" s="116"/>
      <c r="H1" s="116"/>
      <c r="I1" s="116"/>
      <c r="J1" s="116"/>
      <c r="K1" s="116"/>
    </row>
    <row r="2" spans="1:11" ht="5.25" customHeight="1" x14ac:dyDescent="0.2"/>
    <row r="3" spans="1:11" ht="80.25" customHeight="1" x14ac:dyDescent="0.2">
      <c r="A3" s="117" t="s">
        <v>12</v>
      </c>
      <c r="B3" s="118" t="s">
        <v>92</v>
      </c>
      <c r="C3" s="118" t="s">
        <v>93</v>
      </c>
      <c r="D3" s="70"/>
      <c r="E3" s="83" t="s">
        <v>46</v>
      </c>
      <c r="F3" s="70"/>
    </row>
    <row r="4" spans="1:11" ht="3.75" customHeight="1" x14ac:dyDescent="0.2"/>
    <row r="5" spans="1:11" ht="13.5" customHeight="1" x14ac:dyDescent="0.2">
      <c r="A5" s="119">
        <v>2</v>
      </c>
      <c r="B5" s="120" t="s">
        <v>164</v>
      </c>
      <c r="C5" s="120" t="s">
        <v>164</v>
      </c>
      <c r="E5" s="120" t="s">
        <v>112</v>
      </c>
    </row>
    <row r="6" spans="1:11" ht="13.5" customHeight="1" x14ac:dyDescent="0.2">
      <c r="A6" s="119">
        <v>4</v>
      </c>
      <c r="B6" s="120" t="s">
        <v>164</v>
      </c>
      <c r="C6" s="120" t="s">
        <v>164</v>
      </c>
      <c r="E6" s="120" t="s">
        <v>186</v>
      </c>
    </row>
    <row r="7" spans="1:11" ht="13.5" customHeight="1" x14ac:dyDescent="0.2">
      <c r="A7" s="119">
        <v>6</v>
      </c>
      <c r="B7" s="120" t="s">
        <v>164</v>
      </c>
      <c r="C7" s="120" t="s">
        <v>164</v>
      </c>
      <c r="E7" s="120" t="s">
        <v>186</v>
      </c>
    </row>
    <row r="8" spans="1:11" ht="13.5" customHeight="1" x14ac:dyDescent="0.2">
      <c r="A8" s="119">
        <v>8</v>
      </c>
      <c r="B8" s="120" t="s">
        <v>164</v>
      </c>
      <c r="C8" s="120" t="s">
        <v>164</v>
      </c>
      <c r="E8" s="120" t="s">
        <v>186</v>
      </c>
    </row>
    <row r="9" spans="1:11" ht="13.5" customHeight="1" x14ac:dyDescent="0.2">
      <c r="A9" s="119">
        <v>10</v>
      </c>
      <c r="B9" s="120" t="s">
        <v>164</v>
      </c>
      <c r="C9" s="120" t="s">
        <v>164</v>
      </c>
      <c r="E9" s="120" t="s">
        <v>186</v>
      </c>
    </row>
    <row r="10" spans="1:11" ht="13.5" customHeight="1" x14ac:dyDescent="0.2">
      <c r="A10" s="119">
        <v>12</v>
      </c>
      <c r="B10" s="120" t="s">
        <v>164</v>
      </c>
      <c r="C10" s="120" t="s">
        <v>164</v>
      </c>
      <c r="E10" s="120" t="s">
        <v>186</v>
      </c>
    </row>
    <row r="11" spans="1:11" ht="13.5" customHeight="1" x14ac:dyDescent="0.2">
      <c r="A11" s="119">
        <v>14</v>
      </c>
      <c r="B11" s="120" t="s">
        <v>164</v>
      </c>
      <c r="C11" s="120" t="s">
        <v>164</v>
      </c>
      <c r="E11" s="120" t="s">
        <v>186</v>
      </c>
    </row>
    <row r="12" spans="1:11" ht="13.5" customHeight="1" x14ac:dyDescent="0.2">
      <c r="A12" s="119">
        <v>16</v>
      </c>
      <c r="B12" s="120" t="s">
        <v>188</v>
      </c>
      <c r="C12" s="120">
        <v>45</v>
      </c>
      <c r="E12" s="120"/>
    </row>
    <row r="13" spans="1:11" ht="13.5" customHeight="1" x14ac:dyDescent="0.2">
      <c r="A13" s="119">
        <v>18</v>
      </c>
      <c r="B13" s="120" t="s">
        <v>188</v>
      </c>
      <c r="C13" s="120">
        <v>50</v>
      </c>
      <c r="E13" s="120"/>
    </row>
    <row r="14" spans="1:11" ht="13.5" customHeight="1" x14ac:dyDescent="0.2">
      <c r="A14" s="119">
        <v>20</v>
      </c>
      <c r="B14" s="120" t="s">
        <v>188</v>
      </c>
      <c r="C14" s="120">
        <v>65</v>
      </c>
      <c r="E14" s="120"/>
    </row>
    <row r="15" spans="1:11" ht="13.5" customHeight="1" x14ac:dyDescent="0.2">
      <c r="A15" s="119">
        <v>22</v>
      </c>
      <c r="B15" s="120" t="s">
        <v>188</v>
      </c>
      <c r="C15" s="120">
        <v>50</v>
      </c>
      <c r="E15" s="120"/>
    </row>
    <row r="16" spans="1:11" ht="13.5" customHeight="1" x14ac:dyDescent="0.2">
      <c r="A16" s="119">
        <v>24</v>
      </c>
      <c r="B16" s="120" t="s">
        <v>188</v>
      </c>
      <c r="C16" s="120">
        <v>55</v>
      </c>
      <c r="E16" s="120"/>
    </row>
    <row r="17" spans="1:5" ht="13.5" customHeight="1" x14ac:dyDescent="0.2">
      <c r="A17" s="119">
        <v>26</v>
      </c>
      <c r="B17" s="120" t="s">
        <v>164</v>
      </c>
      <c r="C17" s="120" t="s">
        <v>164</v>
      </c>
      <c r="E17" s="120" t="s">
        <v>186</v>
      </c>
    </row>
    <row r="18" spans="1:5" ht="13.5" customHeight="1" x14ac:dyDescent="0.2">
      <c r="A18" s="119">
        <v>28</v>
      </c>
      <c r="B18" s="120" t="s">
        <v>164</v>
      </c>
      <c r="C18" s="120" t="s">
        <v>164</v>
      </c>
      <c r="E18" s="120" t="s">
        <v>186</v>
      </c>
    </row>
    <row r="19" spans="1:5" ht="13.5" customHeight="1" x14ac:dyDescent="0.2">
      <c r="A19" s="119">
        <v>30</v>
      </c>
      <c r="B19" s="120" t="s">
        <v>164</v>
      </c>
      <c r="C19" s="120" t="s">
        <v>164</v>
      </c>
      <c r="E19" s="120" t="s">
        <v>186</v>
      </c>
    </row>
    <row r="20" spans="1:5" ht="13.5" customHeight="1" x14ac:dyDescent="0.2">
      <c r="A20" s="119">
        <v>32</v>
      </c>
      <c r="B20" s="120" t="s">
        <v>164</v>
      </c>
      <c r="C20" s="120" t="s">
        <v>164</v>
      </c>
      <c r="E20" s="120" t="s">
        <v>186</v>
      </c>
    </row>
    <row r="21" spans="1:5" ht="13.5" customHeight="1" x14ac:dyDescent="0.2">
      <c r="A21" s="119">
        <v>34</v>
      </c>
      <c r="B21" s="120" t="s">
        <v>164</v>
      </c>
      <c r="C21" s="120" t="s">
        <v>164</v>
      </c>
      <c r="E21" s="120" t="s">
        <v>186</v>
      </c>
    </row>
    <row r="22" spans="1:5" ht="13.5" customHeight="1" x14ac:dyDescent="0.2">
      <c r="A22" s="119">
        <v>36</v>
      </c>
      <c r="B22" s="120" t="s">
        <v>164</v>
      </c>
      <c r="C22" s="120" t="s">
        <v>164</v>
      </c>
      <c r="E22" s="120" t="s">
        <v>186</v>
      </c>
    </row>
    <row r="23" spans="1:5" ht="13.5" customHeight="1" x14ac:dyDescent="0.2">
      <c r="A23" s="119">
        <v>38</v>
      </c>
      <c r="B23" s="120" t="s">
        <v>164</v>
      </c>
      <c r="C23" s="120" t="s">
        <v>164</v>
      </c>
      <c r="E23" s="120" t="s">
        <v>186</v>
      </c>
    </row>
    <row r="24" spans="1:5" ht="13.5" customHeight="1" x14ac:dyDescent="0.2">
      <c r="A24" s="119">
        <v>40</v>
      </c>
      <c r="B24" s="120" t="s">
        <v>164</v>
      </c>
      <c r="C24" s="120" t="s">
        <v>164</v>
      </c>
      <c r="E24" s="120" t="s">
        <v>186</v>
      </c>
    </row>
    <row r="25" spans="1:5" ht="13.5" customHeight="1" x14ac:dyDescent="0.2">
      <c r="A25" s="119">
        <v>42</v>
      </c>
      <c r="B25" s="120" t="s">
        <v>164</v>
      </c>
      <c r="C25" s="120" t="s">
        <v>164</v>
      </c>
      <c r="E25" s="120" t="s">
        <v>186</v>
      </c>
    </row>
    <row r="26" spans="1:5" ht="13.5" customHeight="1" x14ac:dyDescent="0.2">
      <c r="A26" s="119">
        <v>44</v>
      </c>
      <c r="B26" s="120" t="s">
        <v>164</v>
      </c>
      <c r="C26" s="120" t="s">
        <v>164</v>
      </c>
      <c r="E26" s="120" t="s">
        <v>186</v>
      </c>
    </row>
    <row r="27" spans="1:5" ht="13.5" customHeight="1" x14ac:dyDescent="0.2">
      <c r="A27" s="119">
        <v>46</v>
      </c>
      <c r="B27" s="120" t="s">
        <v>164</v>
      </c>
      <c r="C27" s="120" t="s">
        <v>164</v>
      </c>
      <c r="E27" s="120" t="s">
        <v>186</v>
      </c>
    </row>
    <row r="28" spans="1:5" ht="13.5" customHeight="1" x14ac:dyDescent="0.2">
      <c r="A28" s="119">
        <v>48</v>
      </c>
      <c r="B28" s="120" t="s">
        <v>164</v>
      </c>
      <c r="C28" s="120" t="s">
        <v>164</v>
      </c>
      <c r="E28" s="120" t="s">
        <v>186</v>
      </c>
    </row>
    <row r="29" spans="1:5" ht="13.5" customHeight="1" x14ac:dyDescent="0.2">
      <c r="A29" s="119">
        <v>50</v>
      </c>
      <c r="B29" s="120" t="s">
        <v>164</v>
      </c>
      <c r="C29" s="120" t="s">
        <v>164</v>
      </c>
      <c r="E29" s="120" t="s">
        <v>186</v>
      </c>
    </row>
    <row r="30" spans="1:5" ht="13.5" customHeight="1" x14ac:dyDescent="0.2">
      <c r="A30" s="119">
        <v>52</v>
      </c>
      <c r="B30" s="120" t="s">
        <v>164</v>
      </c>
      <c r="C30" s="120" t="s">
        <v>164</v>
      </c>
      <c r="E30" s="120" t="s">
        <v>167</v>
      </c>
    </row>
    <row r="31" spans="1:5" ht="13.5" customHeight="1" x14ac:dyDescent="0.2">
      <c r="A31" s="119">
        <v>54</v>
      </c>
      <c r="B31" s="120" t="s">
        <v>164</v>
      </c>
      <c r="C31" s="120" t="s">
        <v>164</v>
      </c>
      <c r="E31" s="120" t="s">
        <v>186</v>
      </c>
    </row>
    <row r="32" spans="1:5" ht="13.5" customHeight="1" x14ac:dyDescent="0.2">
      <c r="A32" s="119">
        <v>56</v>
      </c>
      <c r="B32" s="120" t="s">
        <v>164</v>
      </c>
      <c r="C32" s="120" t="s">
        <v>164</v>
      </c>
      <c r="E32" s="120" t="s">
        <v>186</v>
      </c>
    </row>
    <row r="33" spans="1:5" ht="13.5" customHeight="1" x14ac:dyDescent="0.2">
      <c r="A33" s="119">
        <v>58</v>
      </c>
      <c r="B33" s="120" t="s">
        <v>164</v>
      </c>
      <c r="C33" s="120" t="s">
        <v>164</v>
      </c>
      <c r="E33" s="120" t="s">
        <v>186</v>
      </c>
    </row>
    <row r="34" spans="1:5" ht="13.5" customHeight="1" x14ac:dyDescent="0.2">
      <c r="A34" s="119">
        <v>60</v>
      </c>
      <c r="B34" s="120" t="s">
        <v>164</v>
      </c>
      <c r="C34" s="120" t="s">
        <v>164</v>
      </c>
      <c r="E34" s="120" t="s">
        <v>186</v>
      </c>
    </row>
    <row r="35" spans="1:5" ht="13.5" customHeight="1" x14ac:dyDescent="0.2">
      <c r="A35" s="119">
        <v>62</v>
      </c>
      <c r="B35" s="120" t="s">
        <v>164</v>
      </c>
      <c r="C35" s="120" t="s">
        <v>164</v>
      </c>
      <c r="E35" s="120" t="s">
        <v>186</v>
      </c>
    </row>
    <row r="36" spans="1:5" ht="13.5" customHeight="1" x14ac:dyDescent="0.2">
      <c r="A36" s="119">
        <v>64</v>
      </c>
      <c r="B36" s="120" t="s">
        <v>164</v>
      </c>
      <c r="C36" s="120" t="s">
        <v>164</v>
      </c>
      <c r="E36" s="120" t="s">
        <v>186</v>
      </c>
    </row>
    <row r="37" spans="1:5" ht="13.5" customHeight="1" x14ac:dyDescent="0.2">
      <c r="A37" s="119">
        <v>66</v>
      </c>
      <c r="B37" s="120" t="s">
        <v>164</v>
      </c>
      <c r="C37" s="120" t="s">
        <v>164</v>
      </c>
      <c r="E37" s="120" t="s">
        <v>186</v>
      </c>
    </row>
    <row r="38" spans="1:5" ht="13.5" customHeight="1" x14ac:dyDescent="0.2">
      <c r="A38" s="119">
        <v>68</v>
      </c>
      <c r="B38" s="120" t="s">
        <v>164</v>
      </c>
      <c r="C38" s="120" t="s">
        <v>164</v>
      </c>
      <c r="E38" s="120" t="s">
        <v>186</v>
      </c>
    </row>
    <row r="39" spans="1:5" ht="13.5" customHeight="1" x14ac:dyDescent="0.2">
      <c r="A39" s="119">
        <v>70</v>
      </c>
      <c r="B39" s="120" t="s">
        <v>164</v>
      </c>
      <c r="C39" s="120" t="s">
        <v>164</v>
      </c>
      <c r="E39" s="120" t="s">
        <v>186</v>
      </c>
    </row>
    <row r="40" spans="1:5" ht="13.5" customHeight="1" x14ac:dyDescent="0.2">
      <c r="A40" s="119">
        <v>72</v>
      </c>
      <c r="B40" s="120" t="s">
        <v>164</v>
      </c>
      <c r="C40" s="120" t="s">
        <v>164</v>
      </c>
      <c r="E40" s="120" t="s">
        <v>186</v>
      </c>
    </row>
    <row r="41" spans="1:5" ht="13.5" customHeight="1" x14ac:dyDescent="0.2">
      <c r="A41" s="119">
        <v>74</v>
      </c>
      <c r="B41" s="120" t="s">
        <v>164</v>
      </c>
      <c r="C41" s="120" t="s">
        <v>164</v>
      </c>
      <c r="E41" s="120" t="s">
        <v>186</v>
      </c>
    </row>
    <row r="42" spans="1:5" ht="13.5" customHeight="1" x14ac:dyDescent="0.2">
      <c r="A42" s="119">
        <v>76</v>
      </c>
      <c r="B42" s="120" t="s">
        <v>164</v>
      </c>
      <c r="C42" s="120" t="s">
        <v>164</v>
      </c>
      <c r="E42" s="120" t="s">
        <v>186</v>
      </c>
    </row>
    <row r="43" spans="1:5" ht="13.5" customHeight="1" x14ac:dyDescent="0.2">
      <c r="A43" s="119">
        <v>78</v>
      </c>
      <c r="B43" s="120" t="s">
        <v>164</v>
      </c>
      <c r="C43" s="120" t="s">
        <v>164</v>
      </c>
      <c r="E43" s="120" t="s">
        <v>186</v>
      </c>
    </row>
    <row r="44" spans="1:5" ht="13.5" customHeight="1" x14ac:dyDescent="0.2">
      <c r="A44" s="119">
        <v>80</v>
      </c>
      <c r="B44" s="120" t="s">
        <v>164</v>
      </c>
      <c r="C44" s="120" t="s">
        <v>164</v>
      </c>
      <c r="E44" s="120" t="s">
        <v>186</v>
      </c>
    </row>
    <row r="45" spans="1:5" ht="13.5" customHeight="1" x14ac:dyDescent="0.2">
      <c r="A45" s="119">
        <v>82</v>
      </c>
      <c r="B45" s="120" t="s">
        <v>164</v>
      </c>
      <c r="C45" s="120" t="s">
        <v>164</v>
      </c>
      <c r="E45" s="120" t="s">
        <v>167</v>
      </c>
    </row>
    <row r="46" spans="1:5" ht="13.5" customHeight="1" x14ac:dyDescent="0.2">
      <c r="A46" s="119">
        <v>84</v>
      </c>
      <c r="B46" s="120" t="s">
        <v>164</v>
      </c>
      <c r="C46" s="120" t="s">
        <v>164</v>
      </c>
      <c r="E46" s="120" t="s">
        <v>167</v>
      </c>
    </row>
    <row r="47" spans="1:5" ht="13.5" customHeight="1" x14ac:dyDescent="0.2">
      <c r="A47" s="119">
        <v>86</v>
      </c>
      <c r="B47" s="120" t="s">
        <v>164</v>
      </c>
      <c r="C47" s="120" t="s">
        <v>164</v>
      </c>
      <c r="E47" s="120" t="s">
        <v>167</v>
      </c>
    </row>
    <row r="48" spans="1:5" ht="13.5" customHeight="1" x14ac:dyDescent="0.2">
      <c r="A48" s="119">
        <v>88</v>
      </c>
      <c r="B48" s="120" t="s">
        <v>164</v>
      </c>
      <c r="C48" s="120" t="s">
        <v>164</v>
      </c>
      <c r="E48" s="120" t="s">
        <v>167</v>
      </c>
    </row>
    <row r="49" spans="1:5" ht="13.5" customHeight="1" x14ac:dyDescent="0.2">
      <c r="A49" s="119">
        <v>90</v>
      </c>
      <c r="B49" s="120" t="s">
        <v>164</v>
      </c>
      <c r="C49" s="120" t="s">
        <v>164</v>
      </c>
      <c r="E49" s="120" t="s">
        <v>186</v>
      </c>
    </row>
    <row r="50" spans="1:5" ht="13.5" customHeight="1" x14ac:dyDescent="0.2">
      <c r="A50" s="119">
        <v>92</v>
      </c>
      <c r="B50" s="120" t="s">
        <v>164</v>
      </c>
      <c r="C50" s="120" t="s">
        <v>164</v>
      </c>
      <c r="E50" s="120" t="s">
        <v>186</v>
      </c>
    </row>
    <row r="51" spans="1:5" ht="13.5" customHeight="1" x14ac:dyDescent="0.2">
      <c r="A51" s="119">
        <v>94</v>
      </c>
      <c r="B51" s="120" t="s">
        <v>164</v>
      </c>
      <c r="C51" s="120" t="s">
        <v>164</v>
      </c>
      <c r="E51" s="120" t="s">
        <v>186</v>
      </c>
    </row>
    <row r="52" spans="1:5" ht="13.5" customHeight="1" x14ac:dyDescent="0.2">
      <c r="A52" s="119">
        <v>96</v>
      </c>
      <c r="B52" s="120" t="s">
        <v>188</v>
      </c>
      <c r="C52" s="120">
        <v>65</v>
      </c>
      <c r="E52" s="120"/>
    </row>
    <row r="53" spans="1:5" x14ac:dyDescent="0.2">
      <c r="A53" s="119">
        <v>98</v>
      </c>
      <c r="B53" s="120" t="s">
        <v>188</v>
      </c>
      <c r="C53" s="120">
        <v>65</v>
      </c>
      <c r="E53" s="120"/>
    </row>
    <row r="54" spans="1:5" x14ac:dyDescent="0.2">
      <c r="A54" s="119">
        <v>100</v>
      </c>
      <c r="B54" s="120" t="s">
        <v>188</v>
      </c>
      <c r="C54" s="120">
        <v>65</v>
      </c>
      <c r="E54" s="120"/>
    </row>
    <row r="55" spans="1:5" x14ac:dyDescent="0.2">
      <c r="A55" s="119">
        <v>102</v>
      </c>
      <c r="B55" s="120" t="s">
        <v>188</v>
      </c>
      <c r="C55" s="120">
        <v>80</v>
      </c>
      <c r="E55" s="120"/>
    </row>
    <row r="56" spans="1:5" x14ac:dyDescent="0.2">
      <c r="A56" s="119">
        <v>104</v>
      </c>
      <c r="B56" s="120" t="s">
        <v>188</v>
      </c>
      <c r="C56" s="120">
        <v>60</v>
      </c>
      <c r="E56" s="120"/>
    </row>
    <row r="57" spans="1:5" x14ac:dyDescent="0.2">
      <c r="A57" s="119">
        <v>106</v>
      </c>
      <c r="B57" s="120" t="s">
        <v>188</v>
      </c>
      <c r="C57" s="120">
        <v>65</v>
      </c>
      <c r="E57" s="120"/>
    </row>
    <row r="58" spans="1:5" x14ac:dyDescent="0.2">
      <c r="A58" s="119">
        <v>108</v>
      </c>
      <c r="B58" s="120" t="s">
        <v>188</v>
      </c>
      <c r="C58" s="120">
        <v>75</v>
      </c>
      <c r="E58" s="120"/>
    </row>
    <row r="59" spans="1:5" x14ac:dyDescent="0.2">
      <c r="A59" s="119">
        <v>110</v>
      </c>
      <c r="B59" s="120" t="s">
        <v>188</v>
      </c>
      <c r="C59" s="120">
        <v>65</v>
      </c>
      <c r="E59" s="120"/>
    </row>
    <row r="60" spans="1:5" x14ac:dyDescent="0.2">
      <c r="A60" s="119">
        <v>112</v>
      </c>
      <c r="B60" s="120" t="s">
        <v>164</v>
      </c>
      <c r="C60" s="120" t="s">
        <v>164</v>
      </c>
      <c r="E60" s="120" t="s">
        <v>186</v>
      </c>
    </row>
    <row r="61" spans="1:5" x14ac:dyDescent="0.2">
      <c r="A61" s="119">
        <v>114</v>
      </c>
      <c r="B61" s="120" t="s">
        <v>188</v>
      </c>
      <c r="C61" s="120">
        <v>60</v>
      </c>
      <c r="E61" s="120"/>
    </row>
    <row r="62" spans="1:5" x14ac:dyDescent="0.2">
      <c r="A62" s="119">
        <v>116</v>
      </c>
      <c r="B62" s="120" t="s">
        <v>188</v>
      </c>
      <c r="C62" s="120">
        <v>60</v>
      </c>
      <c r="E62" s="120"/>
    </row>
    <row r="63" spans="1:5" x14ac:dyDescent="0.2">
      <c r="A63" s="119">
        <v>118</v>
      </c>
      <c r="B63" s="120" t="s">
        <v>188</v>
      </c>
      <c r="C63" s="120">
        <v>60</v>
      </c>
      <c r="E63" s="120"/>
    </row>
    <row r="64" spans="1:5" x14ac:dyDescent="0.2">
      <c r="A64" s="119">
        <v>120</v>
      </c>
      <c r="B64" s="120" t="s">
        <v>188</v>
      </c>
      <c r="C64" s="120">
        <v>60</v>
      </c>
      <c r="E64" s="120"/>
    </row>
    <row r="65" spans="1:5" x14ac:dyDescent="0.2">
      <c r="A65" s="119">
        <v>122</v>
      </c>
      <c r="B65" s="120" t="s">
        <v>188</v>
      </c>
      <c r="C65" s="120">
        <v>65</v>
      </c>
      <c r="E65" s="120"/>
    </row>
    <row r="66" spans="1:5" x14ac:dyDescent="0.2">
      <c r="A66" s="119">
        <v>124</v>
      </c>
      <c r="B66" s="120" t="s">
        <v>188</v>
      </c>
      <c r="C66" s="120">
        <v>50</v>
      </c>
      <c r="E66" s="120"/>
    </row>
    <row r="67" spans="1:5" x14ac:dyDescent="0.2">
      <c r="A67" s="119">
        <v>126</v>
      </c>
      <c r="B67" s="120" t="s">
        <v>188</v>
      </c>
      <c r="C67" s="120">
        <v>40</v>
      </c>
      <c r="E67" s="120"/>
    </row>
    <row r="68" spans="1:5" x14ac:dyDescent="0.2">
      <c r="A68" s="119">
        <v>128</v>
      </c>
      <c r="B68" s="120" t="s">
        <v>188</v>
      </c>
      <c r="C68" s="120">
        <v>50</v>
      </c>
      <c r="E68" s="120"/>
    </row>
    <row r="69" spans="1:5" x14ac:dyDescent="0.2">
      <c r="A69" s="119">
        <v>130</v>
      </c>
      <c r="B69" s="120" t="s">
        <v>188</v>
      </c>
      <c r="C69" s="120">
        <v>50</v>
      </c>
      <c r="E69" s="120"/>
    </row>
    <row r="70" spans="1:5" x14ac:dyDescent="0.2">
      <c r="A70" s="119">
        <v>132</v>
      </c>
      <c r="B70" s="120" t="s">
        <v>188</v>
      </c>
      <c r="C70" s="120">
        <v>60</v>
      </c>
      <c r="E70" s="120"/>
    </row>
    <row r="71" spans="1:5" x14ac:dyDescent="0.2">
      <c r="A71" s="119">
        <v>134</v>
      </c>
      <c r="B71" s="120" t="s">
        <v>188</v>
      </c>
      <c r="C71" s="120">
        <v>50</v>
      </c>
      <c r="E71" s="120"/>
    </row>
    <row r="72" spans="1:5" x14ac:dyDescent="0.2">
      <c r="A72" s="119">
        <v>136</v>
      </c>
      <c r="B72" s="120" t="s">
        <v>188</v>
      </c>
      <c r="C72" s="120">
        <v>50</v>
      </c>
      <c r="E72" s="120"/>
    </row>
    <row r="73" spans="1:5" x14ac:dyDescent="0.2">
      <c r="A73" s="119">
        <v>138</v>
      </c>
      <c r="B73" s="120" t="s">
        <v>188</v>
      </c>
      <c r="C73" s="120">
        <v>50</v>
      </c>
      <c r="E73" s="120"/>
    </row>
    <row r="74" spans="1:5" x14ac:dyDescent="0.2">
      <c r="A74" s="119">
        <v>140</v>
      </c>
      <c r="B74" s="120" t="s">
        <v>164</v>
      </c>
      <c r="C74" s="120" t="s">
        <v>164</v>
      </c>
      <c r="E74" s="120" t="s">
        <v>167</v>
      </c>
    </row>
    <row r="75" spans="1:5" x14ac:dyDescent="0.2">
      <c r="A75" s="119">
        <v>142</v>
      </c>
      <c r="B75" s="120" t="s">
        <v>188</v>
      </c>
      <c r="C75" s="120">
        <v>70</v>
      </c>
      <c r="E75" s="120"/>
    </row>
    <row r="76" spans="1:5" x14ac:dyDescent="0.2">
      <c r="A76" s="119">
        <v>144</v>
      </c>
      <c r="B76" s="120" t="s">
        <v>188</v>
      </c>
      <c r="C76" s="120">
        <v>60</v>
      </c>
      <c r="E76" s="120"/>
    </row>
    <row r="77" spans="1:5" x14ac:dyDescent="0.2">
      <c r="A77" s="119">
        <v>146</v>
      </c>
      <c r="B77" s="120" t="s">
        <v>164</v>
      </c>
      <c r="C77" s="120" t="s">
        <v>164</v>
      </c>
      <c r="E77" s="120" t="s">
        <v>167</v>
      </c>
    </row>
    <row r="78" spans="1:5" x14ac:dyDescent="0.2">
      <c r="A78" s="119">
        <v>148</v>
      </c>
      <c r="B78" s="120" t="s">
        <v>188</v>
      </c>
      <c r="C78" s="120">
        <v>55</v>
      </c>
      <c r="E78" s="120"/>
    </row>
    <row r="79" spans="1:5" x14ac:dyDescent="0.2">
      <c r="A79" s="119">
        <v>150</v>
      </c>
      <c r="B79" s="120" t="s">
        <v>188</v>
      </c>
      <c r="C79" s="120">
        <v>40</v>
      </c>
      <c r="E79" s="120"/>
    </row>
    <row r="80" spans="1:5" x14ac:dyDescent="0.2">
      <c r="A80" s="119">
        <v>152</v>
      </c>
      <c r="B80" s="120" t="s">
        <v>188</v>
      </c>
      <c r="C80" s="120">
        <v>40</v>
      </c>
      <c r="E80" s="120"/>
    </row>
    <row r="81" spans="1:5" x14ac:dyDescent="0.2">
      <c r="A81" s="119">
        <v>154</v>
      </c>
      <c r="B81" s="120" t="s">
        <v>188</v>
      </c>
      <c r="C81" s="120">
        <v>35</v>
      </c>
      <c r="E81" s="120"/>
    </row>
    <row r="82" spans="1:5" x14ac:dyDescent="0.2">
      <c r="A82" s="119">
        <v>156</v>
      </c>
      <c r="B82" s="120" t="s">
        <v>188</v>
      </c>
      <c r="C82" s="120">
        <v>50</v>
      </c>
      <c r="E82" s="120"/>
    </row>
    <row r="83" spans="1:5" x14ac:dyDescent="0.2">
      <c r="A83" s="119">
        <v>158</v>
      </c>
      <c r="B83" s="120" t="s">
        <v>188</v>
      </c>
      <c r="C83" s="120">
        <v>45</v>
      </c>
      <c r="E83" s="120"/>
    </row>
    <row r="84" spans="1:5" x14ac:dyDescent="0.2">
      <c r="A84" s="119">
        <v>160</v>
      </c>
      <c r="B84" s="120" t="s">
        <v>188</v>
      </c>
      <c r="C84" s="120">
        <v>45</v>
      </c>
      <c r="E84" s="120"/>
    </row>
    <row r="85" spans="1:5" x14ac:dyDescent="0.2">
      <c r="A85" s="119">
        <v>162</v>
      </c>
      <c r="B85" s="120" t="s">
        <v>188</v>
      </c>
      <c r="C85" s="120">
        <v>50</v>
      </c>
      <c r="E85" s="120"/>
    </row>
    <row r="86" spans="1:5" x14ac:dyDescent="0.2">
      <c r="A86" s="119">
        <v>164</v>
      </c>
      <c r="B86" s="120" t="s">
        <v>188</v>
      </c>
      <c r="C86" s="120">
        <v>60</v>
      </c>
      <c r="E86" s="120"/>
    </row>
    <row r="87" spans="1:5" x14ac:dyDescent="0.2">
      <c r="A87" s="119">
        <v>166</v>
      </c>
      <c r="B87" s="120" t="s">
        <v>188</v>
      </c>
      <c r="C87" s="120">
        <v>60</v>
      </c>
      <c r="E87" s="120"/>
    </row>
    <row r="88" spans="1:5" x14ac:dyDescent="0.2">
      <c r="A88" s="119">
        <v>168</v>
      </c>
      <c r="B88" s="120" t="s">
        <v>188</v>
      </c>
      <c r="C88" s="120">
        <v>50</v>
      </c>
      <c r="E88" s="120"/>
    </row>
    <row r="89" spans="1:5" x14ac:dyDescent="0.2">
      <c r="A89" s="119">
        <v>170</v>
      </c>
      <c r="B89" s="120" t="s">
        <v>188</v>
      </c>
      <c r="C89" s="120">
        <v>40</v>
      </c>
      <c r="E89" s="120"/>
    </row>
    <row r="90" spans="1:5" x14ac:dyDescent="0.2">
      <c r="A90" s="119">
        <v>172</v>
      </c>
      <c r="B90" s="120" t="s">
        <v>188</v>
      </c>
      <c r="C90" s="120">
        <v>45</v>
      </c>
      <c r="E90" s="120"/>
    </row>
    <row r="91" spans="1:5" x14ac:dyDescent="0.2">
      <c r="A91" s="119">
        <v>174</v>
      </c>
      <c r="B91" s="120" t="s">
        <v>188</v>
      </c>
      <c r="C91" s="120">
        <v>50</v>
      </c>
      <c r="E91" s="120"/>
    </row>
    <row r="92" spans="1:5" x14ac:dyDescent="0.2">
      <c r="A92" s="119">
        <v>176</v>
      </c>
      <c r="B92" s="120" t="s">
        <v>164</v>
      </c>
      <c r="C92" s="120" t="s">
        <v>164</v>
      </c>
      <c r="E92" s="120" t="s">
        <v>186</v>
      </c>
    </row>
    <row r="93" spans="1:5" x14ac:dyDescent="0.2">
      <c r="A93" s="119">
        <v>178</v>
      </c>
      <c r="B93" s="120" t="s">
        <v>164</v>
      </c>
      <c r="C93" s="120" t="s">
        <v>164</v>
      </c>
      <c r="E93" s="120" t="s">
        <v>187</v>
      </c>
    </row>
    <row r="94" spans="1:5" x14ac:dyDescent="0.2">
      <c r="A94" s="119">
        <v>180</v>
      </c>
      <c r="B94" s="120" t="s">
        <v>188</v>
      </c>
      <c r="C94" s="120">
        <v>55</v>
      </c>
      <c r="E94" s="120"/>
    </row>
    <row r="95" spans="1:5" x14ac:dyDescent="0.2">
      <c r="A95" s="119">
        <v>182</v>
      </c>
      <c r="B95" s="120" t="s">
        <v>188</v>
      </c>
      <c r="C95" s="120">
        <v>70</v>
      </c>
      <c r="E95" s="120"/>
    </row>
    <row r="96" spans="1:5" x14ac:dyDescent="0.2">
      <c r="A96" s="119">
        <v>184</v>
      </c>
      <c r="B96" s="120" t="s">
        <v>188</v>
      </c>
      <c r="C96" s="120">
        <v>65</v>
      </c>
      <c r="E96" s="120"/>
    </row>
    <row r="97" spans="1:9" x14ac:dyDescent="0.2">
      <c r="A97"/>
      <c r="B97"/>
      <c r="C97"/>
      <c r="D97"/>
      <c r="E97"/>
      <c r="F97"/>
      <c r="G97"/>
      <c r="H97"/>
      <c r="I97"/>
    </row>
    <row r="98" spans="1:9" x14ac:dyDescent="0.2">
      <c r="A98"/>
      <c r="B98"/>
      <c r="C98"/>
      <c r="D98"/>
      <c r="E98"/>
      <c r="F98"/>
      <c r="G98"/>
      <c r="H98"/>
      <c r="I98"/>
    </row>
    <row r="99" spans="1:9" x14ac:dyDescent="0.2">
      <c r="A99"/>
      <c r="B99"/>
      <c r="C99"/>
      <c r="D99"/>
      <c r="E99"/>
      <c r="F99"/>
      <c r="G99"/>
      <c r="H99"/>
      <c r="I99"/>
    </row>
    <row r="100" spans="1:9" x14ac:dyDescent="0.2">
      <c r="A100"/>
      <c r="B100"/>
      <c r="C100"/>
      <c r="D100"/>
      <c r="E100"/>
      <c r="F100"/>
      <c r="G100"/>
      <c r="H100"/>
      <c r="I100"/>
    </row>
    <row r="101" spans="1:9" x14ac:dyDescent="0.2">
      <c r="A101"/>
      <c r="B101"/>
      <c r="C101"/>
      <c r="D101"/>
      <c r="E101"/>
      <c r="F101"/>
      <c r="G101"/>
      <c r="H101"/>
      <c r="I101"/>
    </row>
    <row r="102" spans="1:9" x14ac:dyDescent="0.2">
      <c r="A102"/>
      <c r="B102"/>
      <c r="C102"/>
      <c r="D102"/>
      <c r="E102"/>
      <c r="F102"/>
      <c r="G102"/>
      <c r="H102"/>
      <c r="I102"/>
    </row>
    <row r="103" spans="1:9" x14ac:dyDescent="0.2">
      <c r="A103"/>
      <c r="B103"/>
      <c r="C103"/>
      <c r="D103"/>
      <c r="E103"/>
      <c r="F103"/>
      <c r="G103"/>
      <c r="H103"/>
      <c r="I103"/>
    </row>
    <row r="104" spans="1:9" x14ac:dyDescent="0.2">
      <c r="A104"/>
      <c r="B104"/>
      <c r="C104"/>
      <c r="D104"/>
      <c r="E104"/>
      <c r="F104"/>
      <c r="G104"/>
      <c r="H104"/>
      <c r="I104"/>
    </row>
    <row r="105" spans="1:9" x14ac:dyDescent="0.2">
      <c r="A105"/>
      <c r="B105"/>
      <c r="C105"/>
      <c r="D105"/>
      <c r="E105"/>
      <c r="F105"/>
      <c r="G105"/>
      <c r="H105"/>
      <c r="I105"/>
    </row>
    <row r="106" spans="1:9" x14ac:dyDescent="0.2">
      <c r="A106"/>
      <c r="B106"/>
      <c r="C106"/>
      <c r="D106"/>
      <c r="E106"/>
      <c r="F106"/>
      <c r="G106"/>
      <c r="H106"/>
      <c r="I106"/>
    </row>
    <row r="107" spans="1:9" x14ac:dyDescent="0.2">
      <c r="A107"/>
      <c r="B107"/>
      <c r="C107"/>
      <c r="D107"/>
      <c r="E107"/>
      <c r="F107"/>
      <c r="G107"/>
      <c r="H107"/>
      <c r="I107"/>
    </row>
    <row r="108" spans="1:9" x14ac:dyDescent="0.2">
      <c r="A108"/>
      <c r="B108"/>
      <c r="C108"/>
      <c r="D108"/>
      <c r="E108"/>
      <c r="F108"/>
      <c r="G108"/>
      <c r="H108"/>
      <c r="I108"/>
    </row>
    <row r="109" spans="1:9" x14ac:dyDescent="0.2">
      <c r="A109"/>
      <c r="B109"/>
      <c r="C109"/>
      <c r="D109"/>
      <c r="E109"/>
      <c r="F109"/>
      <c r="G109"/>
      <c r="H109"/>
      <c r="I109"/>
    </row>
    <row r="110" spans="1:9" x14ac:dyDescent="0.2">
      <c r="A110"/>
      <c r="B110"/>
      <c r="C110"/>
      <c r="D110"/>
      <c r="E110"/>
      <c r="F110"/>
      <c r="G110"/>
      <c r="H110"/>
      <c r="I110"/>
    </row>
    <row r="111" spans="1:9" x14ac:dyDescent="0.2">
      <c r="A111"/>
      <c r="B111"/>
      <c r="C111"/>
      <c r="D111"/>
      <c r="E111"/>
      <c r="F111"/>
      <c r="G111"/>
      <c r="H111"/>
      <c r="I111"/>
    </row>
    <row r="112" spans="1:9" x14ac:dyDescent="0.2">
      <c r="A112"/>
      <c r="B112"/>
      <c r="C112"/>
      <c r="D112"/>
      <c r="E112"/>
      <c r="F112"/>
      <c r="G112"/>
      <c r="H112"/>
      <c r="I112"/>
    </row>
    <row r="113" spans="1:9" x14ac:dyDescent="0.2">
      <c r="A113"/>
      <c r="B113"/>
      <c r="C113"/>
      <c r="D113"/>
      <c r="E113"/>
      <c r="F113"/>
      <c r="G113"/>
      <c r="H113"/>
      <c r="I113"/>
    </row>
    <row r="114" spans="1:9" x14ac:dyDescent="0.2">
      <c r="A114"/>
      <c r="B114"/>
      <c r="C114"/>
      <c r="D114"/>
      <c r="E114"/>
      <c r="F114"/>
      <c r="G114"/>
      <c r="H114"/>
      <c r="I114"/>
    </row>
    <row r="115" spans="1:9" x14ac:dyDescent="0.2">
      <c r="A115"/>
      <c r="B115"/>
      <c r="C115"/>
      <c r="D115"/>
      <c r="E115"/>
      <c r="F115"/>
      <c r="G115"/>
      <c r="H115"/>
      <c r="I115"/>
    </row>
    <row r="116" spans="1:9" x14ac:dyDescent="0.2">
      <c r="A116"/>
      <c r="B116"/>
      <c r="C116"/>
      <c r="D116"/>
      <c r="E116"/>
      <c r="F116"/>
      <c r="G116"/>
      <c r="H116"/>
      <c r="I116"/>
    </row>
    <row r="117" spans="1:9" x14ac:dyDescent="0.2">
      <c r="A117"/>
      <c r="B117"/>
      <c r="C117"/>
      <c r="D117"/>
      <c r="E117"/>
      <c r="F117"/>
      <c r="G117"/>
      <c r="H117"/>
      <c r="I117"/>
    </row>
    <row r="118" spans="1:9" x14ac:dyDescent="0.2">
      <c r="A118"/>
      <c r="B118"/>
      <c r="C118"/>
      <c r="D118"/>
      <c r="E118"/>
      <c r="F118"/>
      <c r="G118"/>
      <c r="H118"/>
      <c r="I118"/>
    </row>
    <row r="119" spans="1:9" x14ac:dyDescent="0.2">
      <c r="A119"/>
      <c r="B119"/>
      <c r="C119"/>
      <c r="D119"/>
      <c r="E119"/>
      <c r="F119"/>
      <c r="G119"/>
      <c r="H119"/>
      <c r="I119"/>
    </row>
    <row r="120" spans="1:9" x14ac:dyDescent="0.2">
      <c r="A120"/>
      <c r="B120"/>
      <c r="C120"/>
      <c r="D120"/>
      <c r="E120"/>
      <c r="F120"/>
      <c r="G120"/>
      <c r="H120"/>
      <c r="I120"/>
    </row>
    <row r="121" spans="1:9" x14ac:dyDescent="0.2">
      <c r="A121"/>
      <c r="B121"/>
      <c r="C121"/>
      <c r="D121"/>
      <c r="E121"/>
      <c r="F121"/>
      <c r="G121"/>
      <c r="H121"/>
      <c r="I121"/>
    </row>
    <row r="122" spans="1:9" x14ac:dyDescent="0.2">
      <c r="A122"/>
      <c r="B122"/>
      <c r="C122"/>
      <c r="D122"/>
      <c r="E122"/>
      <c r="F122"/>
      <c r="G122"/>
      <c r="H122"/>
      <c r="I122"/>
    </row>
    <row r="123" spans="1:9" x14ac:dyDescent="0.2">
      <c r="A123"/>
      <c r="B123"/>
      <c r="C123"/>
      <c r="D123"/>
      <c r="E123"/>
      <c r="F123"/>
      <c r="G123"/>
      <c r="H123"/>
      <c r="I123"/>
    </row>
    <row r="124" spans="1:9" x14ac:dyDescent="0.2">
      <c r="A124"/>
      <c r="B124"/>
      <c r="C124"/>
      <c r="D124"/>
      <c r="E124"/>
      <c r="F124"/>
      <c r="G124"/>
      <c r="H124"/>
      <c r="I124"/>
    </row>
    <row r="125" spans="1:9" x14ac:dyDescent="0.2">
      <c r="A125"/>
      <c r="B125"/>
      <c r="C125"/>
      <c r="D125"/>
      <c r="E125"/>
      <c r="F125"/>
      <c r="G125"/>
      <c r="H125"/>
      <c r="I125"/>
    </row>
    <row r="126" spans="1:9" x14ac:dyDescent="0.2">
      <c r="A126"/>
      <c r="B126"/>
      <c r="C126"/>
      <c r="D126"/>
      <c r="E126"/>
      <c r="F126"/>
      <c r="G126"/>
      <c r="H126"/>
      <c r="I126"/>
    </row>
    <row r="127" spans="1:9" x14ac:dyDescent="0.2">
      <c r="A127"/>
      <c r="B127"/>
      <c r="C127"/>
      <c r="D127"/>
      <c r="E127"/>
      <c r="F127"/>
      <c r="G127"/>
      <c r="H127"/>
      <c r="I127"/>
    </row>
    <row r="128" spans="1:9" x14ac:dyDescent="0.2">
      <c r="A128"/>
      <c r="B128"/>
      <c r="C128"/>
      <c r="D128"/>
      <c r="E128"/>
      <c r="F128"/>
      <c r="G128"/>
      <c r="H128"/>
      <c r="I128"/>
    </row>
    <row r="129" spans="1:9" x14ac:dyDescent="0.2">
      <c r="A129"/>
      <c r="B129"/>
      <c r="C129"/>
      <c r="D129"/>
      <c r="E129"/>
      <c r="F129"/>
      <c r="G129"/>
      <c r="H129"/>
      <c r="I129"/>
    </row>
    <row r="130" spans="1:9" x14ac:dyDescent="0.2">
      <c r="A130"/>
      <c r="B130"/>
      <c r="C130"/>
      <c r="D130"/>
      <c r="E130"/>
      <c r="F130"/>
      <c r="G130"/>
      <c r="H130"/>
      <c r="I130"/>
    </row>
    <row r="131" spans="1:9" x14ac:dyDescent="0.2">
      <c r="A131"/>
      <c r="B131"/>
      <c r="C131"/>
      <c r="D131"/>
      <c r="E131"/>
      <c r="F131"/>
      <c r="G131"/>
      <c r="H131"/>
      <c r="I131"/>
    </row>
    <row r="132" spans="1:9" x14ac:dyDescent="0.2">
      <c r="A132"/>
      <c r="B132"/>
      <c r="C132"/>
      <c r="D132"/>
      <c r="E132"/>
      <c r="F132"/>
      <c r="G132"/>
      <c r="H132"/>
      <c r="I132"/>
    </row>
    <row r="133" spans="1:9" x14ac:dyDescent="0.2">
      <c r="A133"/>
      <c r="B133"/>
      <c r="C133"/>
      <c r="D133"/>
      <c r="E133"/>
      <c r="F133"/>
      <c r="G133"/>
      <c r="H133"/>
      <c r="I133"/>
    </row>
    <row r="134" spans="1:9" x14ac:dyDescent="0.2">
      <c r="A134"/>
      <c r="B134"/>
      <c r="C134"/>
      <c r="D134"/>
      <c r="E134"/>
      <c r="F134"/>
      <c r="G134"/>
      <c r="H134"/>
      <c r="I134"/>
    </row>
    <row r="135" spans="1:9" x14ac:dyDescent="0.2">
      <c r="A135"/>
      <c r="B135"/>
      <c r="C135"/>
      <c r="D135"/>
      <c r="E135"/>
      <c r="F135"/>
      <c r="G135"/>
      <c r="H135"/>
      <c r="I135"/>
    </row>
    <row r="136" spans="1:9" x14ac:dyDescent="0.2">
      <c r="A136"/>
      <c r="B136"/>
      <c r="C136"/>
      <c r="D136"/>
      <c r="E136"/>
      <c r="F136"/>
      <c r="G136"/>
      <c r="H136"/>
      <c r="I136"/>
    </row>
    <row r="137" spans="1:9" x14ac:dyDescent="0.2">
      <c r="A137"/>
      <c r="B137"/>
      <c r="C137"/>
      <c r="D137"/>
      <c r="E137"/>
      <c r="F137"/>
      <c r="G137"/>
      <c r="H137"/>
      <c r="I137"/>
    </row>
    <row r="138" spans="1:9" x14ac:dyDescent="0.2">
      <c r="A138"/>
      <c r="B138"/>
      <c r="C138"/>
      <c r="D138"/>
      <c r="E138"/>
      <c r="F138"/>
      <c r="G138"/>
      <c r="H138"/>
      <c r="I138"/>
    </row>
    <row r="139" spans="1:9" x14ac:dyDescent="0.2">
      <c r="A139"/>
      <c r="B139"/>
      <c r="C139"/>
      <c r="D139"/>
      <c r="E139"/>
      <c r="F139"/>
      <c r="G139"/>
      <c r="H139"/>
      <c r="I139"/>
    </row>
    <row r="140" spans="1:9" x14ac:dyDescent="0.2">
      <c r="A140"/>
      <c r="B140"/>
      <c r="C140"/>
      <c r="D140"/>
      <c r="E140"/>
      <c r="F140"/>
      <c r="G140"/>
      <c r="H140"/>
      <c r="I140"/>
    </row>
    <row r="141" spans="1:9" x14ac:dyDescent="0.2">
      <c r="A141"/>
      <c r="B141"/>
      <c r="C141"/>
      <c r="D141"/>
      <c r="E141"/>
      <c r="F141"/>
      <c r="G141"/>
      <c r="H141"/>
      <c r="I141"/>
    </row>
    <row r="142" spans="1:9" x14ac:dyDescent="0.2">
      <c r="A142"/>
      <c r="B142"/>
      <c r="C142"/>
      <c r="D142"/>
      <c r="E142"/>
      <c r="F142"/>
      <c r="G142"/>
      <c r="H142"/>
      <c r="I142"/>
    </row>
    <row r="143" spans="1:9" x14ac:dyDescent="0.2">
      <c r="A143"/>
      <c r="B143"/>
      <c r="C143"/>
      <c r="D143"/>
      <c r="E143"/>
      <c r="F143"/>
      <c r="G143"/>
      <c r="H143"/>
      <c r="I143"/>
    </row>
    <row r="144" spans="1:9" x14ac:dyDescent="0.2">
      <c r="A144"/>
      <c r="B144"/>
      <c r="C144"/>
      <c r="D144"/>
      <c r="E144"/>
      <c r="F144"/>
      <c r="G144"/>
      <c r="H144"/>
      <c r="I144"/>
    </row>
    <row r="145" spans="1:9" x14ac:dyDescent="0.2">
      <c r="A145"/>
      <c r="B145"/>
      <c r="C145"/>
      <c r="D145"/>
      <c r="E145"/>
      <c r="F145"/>
      <c r="G145"/>
      <c r="H145"/>
      <c r="I145"/>
    </row>
    <row r="146" spans="1:9" x14ac:dyDescent="0.2">
      <c r="A146"/>
      <c r="B146"/>
      <c r="C146"/>
      <c r="D146"/>
      <c r="E146"/>
      <c r="F146"/>
      <c r="G146"/>
      <c r="H146"/>
      <c r="I146"/>
    </row>
    <row r="147" spans="1:9" x14ac:dyDescent="0.2">
      <c r="A147"/>
      <c r="B147"/>
      <c r="C147"/>
      <c r="D147"/>
      <c r="E147"/>
      <c r="F147"/>
      <c r="G147"/>
      <c r="H147"/>
      <c r="I147"/>
    </row>
    <row r="148" spans="1:9" x14ac:dyDescent="0.2">
      <c r="A148"/>
      <c r="B148"/>
      <c r="C148"/>
      <c r="D148"/>
      <c r="E148"/>
      <c r="F148"/>
      <c r="G148"/>
      <c r="H148"/>
      <c r="I148"/>
    </row>
    <row r="149" spans="1:9" x14ac:dyDescent="0.2">
      <c r="A149"/>
      <c r="B149"/>
      <c r="C149"/>
      <c r="D149"/>
      <c r="E149"/>
      <c r="F149"/>
      <c r="G149"/>
      <c r="H149"/>
      <c r="I149"/>
    </row>
    <row r="150" spans="1:9" x14ac:dyDescent="0.2">
      <c r="A150"/>
      <c r="B150"/>
      <c r="C150"/>
      <c r="D150"/>
      <c r="E150"/>
      <c r="F150"/>
      <c r="G150"/>
      <c r="H150"/>
      <c r="I150"/>
    </row>
    <row r="151" spans="1:9" x14ac:dyDescent="0.2">
      <c r="A151"/>
      <c r="B151"/>
      <c r="C151"/>
      <c r="D151"/>
      <c r="E151"/>
      <c r="F151"/>
      <c r="G151"/>
      <c r="H151"/>
      <c r="I151"/>
    </row>
    <row r="152" spans="1:9" x14ac:dyDescent="0.2">
      <c r="A152"/>
      <c r="B152"/>
      <c r="C152"/>
      <c r="D152"/>
      <c r="E152"/>
      <c r="F152"/>
      <c r="G152"/>
      <c r="H152"/>
      <c r="I152"/>
    </row>
    <row r="153" spans="1:9" x14ac:dyDescent="0.2">
      <c r="A153"/>
      <c r="B153"/>
      <c r="C153"/>
      <c r="D153"/>
      <c r="E153"/>
      <c r="F153"/>
      <c r="G153"/>
      <c r="H153"/>
      <c r="I153"/>
    </row>
    <row r="154" spans="1:9" x14ac:dyDescent="0.2">
      <c r="A154"/>
      <c r="B154"/>
      <c r="C154"/>
      <c r="D154"/>
      <c r="E154"/>
      <c r="F154"/>
      <c r="G154"/>
      <c r="H154"/>
      <c r="I154"/>
    </row>
    <row r="155" spans="1:9" x14ac:dyDescent="0.2">
      <c r="A155"/>
      <c r="B155"/>
      <c r="C155"/>
      <c r="D155"/>
      <c r="E155"/>
      <c r="F155"/>
      <c r="G155"/>
      <c r="H155"/>
      <c r="I155"/>
    </row>
    <row r="156" spans="1:9" x14ac:dyDescent="0.2">
      <c r="A156"/>
      <c r="B156"/>
      <c r="C156"/>
      <c r="D156"/>
      <c r="E156"/>
      <c r="F156"/>
      <c r="G156"/>
      <c r="H156"/>
      <c r="I156"/>
    </row>
    <row r="157" spans="1:9" x14ac:dyDescent="0.2">
      <c r="A157"/>
      <c r="B157"/>
      <c r="C157"/>
      <c r="D157"/>
      <c r="E157"/>
      <c r="F157"/>
      <c r="G157"/>
      <c r="H157"/>
      <c r="I157"/>
    </row>
    <row r="158" spans="1:9" x14ac:dyDescent="0.2">
      <c r="A158"/>
      <c r="B158"/>
      <c r="C158"/>
      <c r="D158"/>
      <c r="E158"/>
      <c r="F158"/>
      <c r="G158"/>
      <c r="H158"/>
      <c r="I158"/>
    </row>
    <row r="159" spans="1:9" x14ac:dyDescent="0.2">
      <c r="A159"/>
      <c r="B159"/>
      <c r="C159"/>
      <c r="D159"/>
      <c r="E159"/>
      <c r="F159"/>
      <c r="G159"/>
      <c r="H159"/>
      <c r="I159"/>
    </row>
    <row r="160" spans="1:9" x14ac:dyDescent="0.2">
      <c r="A160"/>
      <c r="B160"/>
      <c r="C160"/>
      <c r="D160"/>
      <c r="E160"/>
      <c r="F160"/>
      <c r="G160"/>
      <c r="H160"/>
      <c r="I160"/>
    </row>
    <row r="161" spans="1:9" x14ac:dyDescent="0.2">
      <c r="A161"/>
      <c r="B161"/>
      <c r="C161"/>
      <c r="D161"/>
      <c r="E161"/>
      <c r="F161"/>
      <c r="G161"/>
      <c r="H161"/>
      <c r="I161"/>
    </row>
    <row r="162" spans="1:9" x14ac:dyDescent="0.2">
      <c r="A162"/>
      <c r="B162"/>
      <c r="C162"/>
      <c r="D162"/>
      <c r="E162"/>
      <c r="F162"/>
      <c r="G162"/>
      <c r="H162"/>
      <c r="I162"/>
    </row>
    <row r="163" spans="1:9" x14ac:dyDescent="0.2">
      <c r="A163"/>
      <c r="B163"/>
      <c r="C163"/>
      <c r="D163"/>
      <c r="E163"/>
      <c r="F163"/>
      <c r="G163"/>
      <c r="H163"/>
      <c r="I163"/>
    </row>
    <row r="164" spans="1:9" x14ac:dyDescent="0.2">
      <c r="A164"/>
      <c r="B164"/>
      <c r="C164"/>
      <c r="D164"/>
      <c r="E164"/>
      <c r="F164"/>
      <c r="G164"/>
      <c r="H164"/>
      <c r="I164"/>
    </row>
    <row r="165" spans="1:9" x14ac:dyDescent="0.2">
      <c r="A165"/>
      <c r="B165"/>
      <c r="C165"/>
      <c r="D165"/>
      <c r="E165"/>
      <c r="F165"/>
      <c r="G165"/>
      <c r="H165"/>
      <c r="I165"/>
    </row>
    <row r="166" spans="1:9" x14ac:dyDescent="0.2">
      <c r="A166"/>
      <c r="B166"/>
      <c r="C166"/>
      <c r="D166"/>
      <c r="E166"/>
      <c r="F166"/>
      <c r="G166"/>
      <c r="H166"/>
      <c r="I166"/>
    </row>
    <row r="167" spans="1:9" x14ac:dyDescent="0.2">
      <c r="A167"/>
      <c r="B167"/>
      <c r="C167"/>
      <c r="D167"/>
      <c r="E167"/>
      <c r="F167"/>
      <c r="G167"/>
      <c r="H167"/>
      <c r="I167"/>
    </row>
    <row r="168" spans="1:9" x14ac:dyDescent="0.2">
      <c r="A168"/>
      <c r="B168"/>
      <c r="C168"/>
      <c r="D168"/>
      <c r="E168"/>
      <c r="F168"/>
      <c r="G168"/>
      <c r="H168"/>
      <c r="I168"/>
    </row>
    <row r="169" spans="1:9" x14ac:dyDescent="0.2">
      <c r="A169"/>
      <c r="B169"/>
      <c r="C169"/>
      <c r="D169"/>
      <c r="E169"/>
      <c r="F169"/>
      <c r="G169"/>
      <c r="H169"/>
      <c r="I169"/>
    </row>
    <row r="170" spans="1:9" x14ac:dyDescent="0.2">
      <c r="A170"/>
      <c r="B170"/>
      <c r="C170"/>
      <c r="D170"/>
      <c r="E170"/>
      <c r="F170"/>
      <c r="G170"/>
      <c r="H170"/>
      <c r="I170"/>
    </row>
    <row r="171" spans="1:9" x14ac:dyDescent="0.2">
      <c r="A171"/>
      <c r="B171"/>
      <c r="C171"/>
      <c r="D171"/>
      <c r="E171"/>
      <c r="F171"/>
      <c r="G171"/>
      <c r="H171"/>
      <c r="I171"/>
    </row>
    <row r="172" spans="1:9" x14ac:dyDescent="0.2">
      <c r="A172"/>
      <c r="B172"/>
      <c r="C172"/>
      <c r="D172"/>
      <c r="E172"/>
      <c r="F172"/>
      <c r="G172"/>
      <c r="H172"/>
      <c r="I172"/>
    </row>
    <row r="173" spans="1:9" x14ac:dyDescent="0.2">
      <c r="A173"/>
      <c r="B173"/>
      <c r="C173"/>
      <c r="D173"/>
      <c r="E173"/>
      <c r="F173"/>
      <c r="G173"/>
      <c r="H173"/>
      <c r="I173"/>
    </row>
    <row r="174" spans="1:9" x14ac:dyDescent="0.2">
      <c r="A174"/>
      <c r="B174"/>
      <c r="C174"/>
      <c r="D174"/>
      <c r="E174"/>
      <c r="F174"/>
      <c r="G174"/>
      <c r="H174"/>
      <c r="I174"/>
    </row>
    <row r="175" spans="1:9" x14ac:dyDescent="0.2">
      <c r="A175"/>
      <c r="B175"/>
      <c r="C175"/>
      <c r="D175"/>
      <c r="E175"/>
      <c r="F175"/>
      <c r="G175"/>
      <c r="H175"/>
      <c r="I175"/>
    </row>
    <row r="176" spans="1:9" x14ac:dyDescent="0.2">
      <c r="A176"/>
      <c r="B176"/>
      <c r="C176"/>
      <c r="D176"/>
      <c r="E176"/>
      <c r="F176"/>
      <c r="G176"/>
      <c r="H176"/>
      <c r="I176"/>
    </row>
    <row r="177" spans="1:9" x14ac:dyDescent="0.2">
      <c r="A177"/>
      <c r="B177"/>
      <c r="C177"/>
      <c r="D177"/>
      <c r="E177"/>
      <c r="F177"/>
      <c r="G177"/>
      <c r="H177"/>
      <c r="I177"/>
    </row>
    <row r="178" spans="1:9" x14ac:dyDescent="0.2">
      <c r="A178"/>
      <c r="B178"/>
      <c r="C178"/>
      <c r="D178"/>
      <c r="E178"/>
      <c r="F178"/>
      <c r="G178"/>
      <c r="H178"/>
      <c r="I178"/>
    </row>
    <row r="179" spans="1:9" x14ac:dyDescent="0.2">
      <c r="A179"/>
      <c r="B179"/>
      <c r="C179"/>
      <c r="D179"/>
      <c r="E179"/>
      <c r="F179"/>
      <c r="G179"/>
      <c r="H179"/>
      <c r="I179"/>
    </row>
    <row r="180" spans="1:9" x14ac:dyDescent="0.2">
      <c r="A180"/>
      <c r="B180"/>
      <c r="C180"/>
      <c r="D180"/>
      <c r="E180"/>
      <c r="F180"/>
      <c r="G180"/>
      <c r="H180"/>
      <c r="I180"/>
    </row>
    <row r="181" spans="1:9" x14ac:dyDescent="0.2">
      <c r="A181"/>
      <c r="B181"/>
      <c r="C181"/>
      <c r="D181"/>
      <c r="E181"/>
      <c r="F181"/>
      <c r="G181"/>
      <c r="H181"/>
      <c r="I181"/>
    </row>
    <row r="182" spans="1:9" x14ac:dyDescent="0.2">
      <c r="A182"/>
      <c r="B182"/>
      <c r="C182"/>
      <c r="D182"/>
      <c r="E182"/>
      <c r="F182"/>
      <c r="G182"/>
      <c r="H182"/>
      <c r="I182"/>
    </row>
    <row r="183" spans="1:9" x14ac:dyDescent="0.2">
      <c r="A183"/>
      <c r="B183"/>
      <c r="C183"/>
      <c r="D183"/>
      <c r="E183"/>
      <c r="F183"/>
      <c r="G183"/>
      <c r="H183"/>
      <c r="I183"/>
    </row>
    <row r="184" spans="1:9" x14ac:dyDescent="0.2">
      <c r="A184"/>
      <c r="B184"/>
      <c r="C184"/>
      <c r="D184"/>
      <c r="E184"/>
      <c r="F184"/>
      <c r="G184"/>
      <c r="H184"/>
      <c r="I184"/>
    </row>
    <row r="185" spans="1:9" x14ac:dyDescent="0.2">
      <c r="A185"/>
      <c r="B185"/>
      <c r="C185"/>
      <c r="D185"/>
      <c r="E185"/>
      <c r="F185"/>
      <c r="G185"/>
      <c r="H185"/>
      <c r="I185"/>
    </row>
    <row r="186" spans="1:9" x14ac:dyDescent="0.2">
      <c r="A186"/>
      <c r="B186"/>
      <c r="C186"/>
      <c r="D186"/>
      <c r="E186"/>
      <c r="F186"/>
      <c r="G186"/>
      <c r="H186"/>
      <c r="I186"/>
    </row>
    <row r="187" spans="1:9" x14ac:dyDescent="0.2">
      <c r="A187"/>
      <c r="B187"/>
      <c r="C187"/>
      <c r="D187"/>
      <c r="E187"/>
      <c r="F187"/>
      <c r="G187"/>
      <c r="H187"/>
      <c r="I187"/>
    </row>
    <row r="188" spans="1:9" x14ac:dyDescent="0.2">
      <c r="A188"/>
      <c r="B188"/>
      <c r="C188"/>
      <c r="D188"/>
      <c r="E188"/>
      <c r="F188"/>
      <c r="G188"/>
      <c r="H188"/>
      <c r="I188"/>
    </row>
    <row r="189" spans="1:9" x14ac:dyDescent="0.2">
      <c r="A189"/>
      <c r="B189"/>
      <c r="C189"/>
      <c r="D189"/>
      <c r="E189"/>
      <c r="F189"/>
      <c r="G189"/>
      <c r="H189"/>
      <c r="I189"/>
    </row>
    <row r="190" spans="1:9" x14ac:dyDescent="0.2">
      <c r="A190"/>
      <c r="B190"/>
      <c r="C190"/>
      <c r="D190"/>
      <c r="E190"/>
      <c r="F190"/>
      <c r="G190"/>
      <c r="H190"/>
      <c r="I190"/>
    </row>
    <row r="191" spans="1:9" x14ac:dyDescent="0.2">
      <c r="A191"/>
      <c r="B191"/>
      <c r="C191"/>
      <c r="D191"/>
      <c r="E191"/>
      <c r="F191"/>
      <c r="G191"/>
      <c r="H191"/>
      <c r="I191"/>
    </row>
    <row r="192" spans="1:9" x14ac:dyDescent="0.2">
      <c r="A192"/>
      <c r="B192"/>
      <c r="C192"/>
      <c r="D192"/>
      <c r="E192"/>
      <c r="F192"/>
      <c r="G192"/>
      <c r="H192"/>
      <c r="I192"/>
    </row>
    <row r="193" spans="1:9" x14ac:dyDescent="0.2">
      <c r="A193"/>
      <c r="B193"/>
      <c r="C193"/>
      <c r="D193"/>
      <c r="E193"/>
      <c r="F193"/>
      <c r="G193"/>
      <c r="H193"/>
      <c r="I193"/>
    </row>
    <row r="194" spans="1:9" x14ac:dyDescent="0.2">
      <c r="A194"/>
      <c r="B194"/>
      <c r="C194"/>
      <c r="D194"/>
      <c r="E194"/>
      <c r="F194"/>
      <c r="G194"/>
      <c r="H194"/>
      <c r="I194"/>
    </row>
    <row r="195" spans="1:9" x14ac:dyDescent="0.2">
      <c r="A195"/>
      <c r="B195"/>
      <c r="C195"/>
      <c r="D195"/>
      <c r="E195"/>
      <c r="F195"/>
      <c r="G195"/>
      <c r="H195"/>
      <c r="I195"/>
    </row>
    <row r="196" spans="1:9" x14ac:dyDescent="0.2">
      <c r="A196"/>
      <c r="B196"/>
      <c r="C196"/>
      <c r="D196"/>
      <c r="E196"/>
      <c r="F196"/>
      <c r="G196"/>
      <c r="H196"/>
      <c r="I196"/>
    </row>
  </sheetData>
  <pageMargins left="0.75" right="0.75" top="1" bottom="1" header="0.5" footer="0.5"/>
  <pageSetup orientation="landscape"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25" zoomScaleNormal="100" zoomScaleSheetLayoutView="25" zoomScalePageLayoutView="80" workbookViewId="0">
      <selection activeCell="M6" sqref="M6:Q6"/>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2" t="s">
        <v>82</v>
      </c>
      <c r="B1" s="42"/>
      <c r="C1" s="42"/>
      <c r="D1" s="48" t="s">
        <v>84</v>
      </c>
      <c r="E1" s="42"/>
      <c r="G1" s="42"/>
      <c r="H1" s="42"/>
      <c r="I1" s="42"/>
    </row>
    <row r="2" spans="1:9" ht="4.5" customHeight="1" x14ac:dyDescent="0.2">
      <c r="A2"/>
    </row>
    <row r="3" spans="1:9" ht="81" customHeight="1" x14ac:dyDescent="0.2">
      <c r="A3" s="32" t="s">
        <v>12</v>
      </c>
      <c r="B3" s="22" t="s">
        <v>13</v>
      </c>
      <c r="C3" s="24"/>
      <c r="D3" s="23" t="s">
        <v>32</v>
      </c>
      <c r="E3" s="24"/>
    </row>
    <row r="4" spans="1:9" ht="3.75" customHeight="1" x14ac:dyDescent="0.2">
      <c r="A4"/>
    </row>
    <row r="5" spans="1:9" x14ac:dyDescent="0.2">
      <c r="A5" s="40">
        <v>1</v>
      </c>
      <c r="B5" s="40"/>
      <c r="D5" s="40"/>
    </row>
    <row r="6" spans="1:9" x14ac:dyDescent="0.2">
      <c r="A6" s="40">
        <v>2</v>
      </c>
      <c r="B6" s="40"/>
      <c r="D6" s="40"/>
    </row>
    <row r="7" spans="1:9" x14ac:dyDescent="0.2">
      <c r="A7" s="40">
        <v>3</v>
      </c>
      <c r="B7" s="40"/>
      <c r="D7" s="40"/>
    </row>
    <row r="8" spans="1:9" x14ac:dyDescent="0.2">
      <c r="A8" s="40">
        <v>4</v>
      </c>
      <c r="B8" s="40"/>
      <c r="D8" s="40"/>
    </row>
    <row r="9" spans="1:9" x14ac:dyDescent="0.2">
      <c r="A9" s="40">
        <v>5</v>
      </c>
      <c r="B9" s="40"/>
      <c r="D9" s="40"/>
    </row>
    <row r="10" spans="1:9" x14ac:dyDescent="0.2">
      <c r="A10" s="40">
        <v>6</v>
      </c>
      <c r="B10" s="40"/>
      <c r="D10" s="40"/>
    </row>
    <row r="11" spans="1:9" x14ac:dyDescent="0.2">
      <c r="A11" s="40">
        <v>7</v>
      </c>
      <c r="B11" s="40"/>
      <c r="D11" s="40"/>
    </row>
    <row r="12" spans="1:9" x14ac:dyDescent="0.2">
      <c r="A12" s="40">
        <v>8</v>
      </c>
      <c r="B12" s="40"/>
      <c r="D12" s="40"/>
    </row>
    <row r="13" spans="1:9" x14ac:dyDescent="0.2">
      <c r="A13" s="40">
        <v>9</v>
      </c>
      <c r="B13" s="40"/>
      <c r="D13" s="40"/>
    </row>
    <row r="14" spans="1:9" x14ac:dyDescent="0.2">
      <c r="A14" s="40">
        <v>10</v>
      </c>
      <c r="B14" s="40"/>
      <c r="D14" s="40"/>
    </row>
    <row r="15" spans="1:9" x14ac:dyDescent="0.2">
      <c r="A15" s="40"/>
      <c r="B15" s="40"/>
      <c r="D15" s="40"/>
    </row>
    <row r="16" spans="1:9" x14ac:dyDescent="0.2">
      <c r="A16" s="40"/>
      <c r="B16" s="40"/>
      <c r="D16" s="40"/>
    </row>
    <row r="17" spans="1:4" x14ac:dyDescent="0.2">
      <c r="A17" s="40"/>
      <c r="B17" s="40"/>
      <c r="D17" s="40"/>
    </row>
    <row r="18" spans="1:4" x14ac:dyDescent="0.2">
      <c r="A18" s="40"/>
      <c r="B18" s="40"/>
      <c r="D18" s="40"/>
    </row>
    <row r="19" spans="1:4" x14ac:dyDescent="0.2">
      <c r="A19" s="40"/>
      <c r="B19" s="40"/>
      <c r="D19" s="40"/>
    </row>
    <row r="20" spans="1:4" x14ac:dyDescent="0.2">
      <c r="A20" s="40"/>
      <c r="B20" s="40"/>
      <c r="D20" s="40"/>
    </row>
    <row r="21" spans="1:4" x14ac:dyDescent="0.2">
      <c r="A21" s="40"/>
      <c r="B21" s="40"/>
      <c r="D21" s="40"/>
    </row>
    <row r="22" spans="1:4" x14ac:dyDescent="0.2">
      <c r="A22" s="40"/>
      <c r="B22" s="40"/>
      <c r="D22" s="40"/>
    </row>
    <row r="23" spans="1:4" x14ac:dyDescent="0.2">
      <c r="A23" s="40"/>
      <c r="B23" s="40"/>
      <c r="D23" s="40"/>
    </row>
    <row r="24" spans="1:4" x14ac:dyDescent="0.2">
      <c r="A24" s="40"/>
      <c r="B24" s="40"/>
      <c r="D24" s="40"/>
    </row>
    <row r="25" spans="1:4" x14ac:dyDescent="0.2">
      <c r="A25" s="40"/>
      <c r="B25" s="40"/>
      <c r="D25" s="40"/>
    </row>
    <row r="26" spans="1:4" x14ac:dyDescent="0.2">
      <c r="A26" s="40"/>
      <c r="B26" s="40"/>
      <c r="D26" s="40"/>
    </row>
    <row r="27" spans="1:4" x14ac:dyDescent="0.2">
      <c r="A27" s="40"/>
      <c r="B27" s="40"/>
      <c r="D27" s="40"/>
    </row>
    <row r="28" spans="1:4" x14ac:dyDescent="0.2">
      <c r="A28" s="40"/>
      <c r="B28" s="40"/>
      <c r="D28" s="40"/>
    </row>
    <row r="29" spans="1:4" x14ac:dyDescent="0.2">
      <c r="A29" s="40"/>
      <c r="B29" s="40"/>
      <c r="D29" s="40"/>
    </row>
    <row r="30" spans="1:4" x14ac:dyDescent="0.2">
      <c r="A30" s="40"/>
      <c r="B30" s="40"/>
      <c r="D30" s="40"/>
    </row>
    <row r="31" spans="1:4" x14ac:dyDescent="0.2">
      <c r="A31" s="40"/>
      <c r="B31" s="40"/>
      <c r="D31" s="40"/>
    </row>
    <row r="32" spans="1:4" x14ac:dyDescent="0.2">
      <c r="A32" s="40"/>
      <c r="B32" s="40"/>
      <c r="D32" s="40"/>
    </row>
    <row r="33" spans="1:4" x14ac:dyDescent="0.2">
      <c r="A33" s="40"/>
      <c r="B33" s="40"/>
      <c r="D33" s="40"/>
    </row>
    <row r="34" spans="1:4" x14ac:dyDescent="0.2">
      <c r="A34" s="40"/>
      <c r="B34" s="40"/>
      <c r="D34" s="40"/>
    </row>
    <row r="35" spans="1:4" x14ac:dyDescent="0.2">
      <c r="A35" s="40"/>
      <c r="B35" s="40"/>
      <c r="D35" s="40"/>
    </row>
    <row r="36" spans="1:4" x14ac:dyDescent="0.2">
      <c r="A36" s="40"/>
      <c r="B36" s="40"/>
      <c r="D36" s="40"/>
    </row>
    <row r="37" spans="1:4" x14ac:dyDescent="0.2">
      <c r="A37" s="40"/>
      <c r="B37" s="40"/>
      <c r="D37" s="40"/>
    </row>
    <row r="38" spans="1:4" x14ac:dyDescent="0.2">
      <c r="A38" s="40"/>
      <c r="B38" s="40"/>
      <c r="D38" s="40"/>
    </row>
    <row r="39" spans="1:4" x14ac:dyDescent="0.2">
      <c r="A39" s="40"/>
      <c r="B39" s="40"/>
      <c r="D39" s="40"/>
    </row>
    <row r="40" spans="1:4" x14ac:dyDescent="0.2">
      <c r="A40" s="40"/>
      <c r="B40" s="40"/>
      <c r="D40" s="40"/>
    </row>
    <row r="41" spans="1:4" x14ac:dyDescent="0.2">
      <c r="A41" s="40"/>
      <c r="B41" s="40"/>
      <c r="D41" s="40"/>
    </row>
    <row r="42" spans="1:4" x14ac:dyDescent="0.2">
      <c r="A42" s="40"/>
      <c r="B42" s="40"/>
      <c r="D42" s="40"/>
    </row>
    <row r="43" spans="1:4" x14ac:dyDescent="0.2">
      <c r="A43" s="40"/>
      <c r="B43" s="40"/>
      <c r="D43" s="40"/>
    </row>
    <row r="44" spans="1:4" x14ac:dyDescent="0.2">
      <c r="A44" s="40"/>
      <c r="B44" s="40"/>
      <c r="D44" s="40"/>
    </row>
    <row r="45" spans="1:4" x14ac:dyDescent="0.2">
      <c r="A45" s="40"/>
      <c r="B45" s="40"/>
      <c r="D45" s="40"/>
    </row>
    <row r="46" spans="1:4" x14ac:dyDescent="0.2">
      <c r="A46" s="40"/>
      <c r="B46" s="40"/>
      <c r="D46" s="40"/>
    </row>
    <row r="47" spans="1:4" x14ac:dyDescent="0.2">
      <c r="A47" s="40"/>
      <c r="B47" s="40"/>
      <c r="D47" s="40"/>
    </row>
    <row r="48" spans="1:4" x14ac:dyDescent="0.2">
      <c r="A48" s="40"/>
      <c r="B48" s="40"/>
      <c r="D48" s="40"/>
    </row>
    <row r="49" spans="1:4" x14ac:dyDescent="0.2">
      <c r="A49" s="40"/>
      <c r="B49" s="40"/>
      <c r="D49" s="40"/>
    </row>
    <row r="50" spans="1:4" x14ac:dyDescent="0.2">
      <c r="A50" s="40"/>
      <c r="B50" s="40"/>
      <c r="D50" s="40"/>
    </row>
    <row r="51" spans="1:4" x14ac:dyDescent="0.2">
      <c r="A51" s="40"/>
      <c r="B51" s="40"/>
      <c r="D51" s="40"/>
    </row>
    <row r="52" spans="1:4" x14ac:dyDescent="0.2">
      <c r="A52" s="40"/>
      <c r="B52" s="40"/>
      <c r="D52" s="40"/>
    </row>
    <row r="53" spans="1:4" x14ac:dyDescent="0.2">
      <c r="A53" s="40"/>
      <c r="B53" s="40"/>
      <c r="D53" s="40"/>
    </row>
    <row r="54" spans="1:4" x14ac:dyDescent="0.2">
      <c r="A54" s="40"/>
      <c r="B54" s="40"/>
      <c r="D54" s="40"/>
    </row>
    <row r="55" spans="1:4" x14ac:dyDescent="0.2">
      <c r="A55" s="40"/>
      <c r="B55" s="40"/>
      <c r="D55" s="40"/>
    </row>
    <row r="56" spans="1:4" x14ac:dyDescent="0.2">
      <c r="A56" s="40"/>
      <c r="B56" s="40"/>
      <c r="D56" s="40"/>
    </row>
    <row r="57" spans="1:4" x14ac:dyDescent="0.2">
      <c r="A57" s="40"/>
      <c r="B57" s="40"/>
      <c r="D57" s="40"/>
    </row>
    <row r="58" spans="1:4" x14ac:dyDescent="0.2">
      <c r="A58" s="40"/>
      <c r="B58" s="40"/>
      <c r="D58" s="40"/>
    </row>
    <row r="59" spans="1:4" x14ac:dyDescent="0.2">
      <c r="A59" s="40"/>
      <c r="B59" s="40"/>
      <c r="D59" s="40"/>
    </row>
    <row r="60" spans="1:4" x14ac:dyDescent="0.2">
      <c r="A60" s="40"/>
      <c r="B60" s="40"/>
      <c r="D60" s="40"/>
    </row>
    <row r="61" spans="1:4" x14ac:dyDescent="0.2">
      <c r="A61" s="40"/>
      <c r="B61" s="40"/>
      <c r="D61" s="40"/>
    </row>
    <row r="62" spans="1:4" x14ac:dyDescent="0.2">
      <c r="A62" s="40"/>
      <c r="B62" s="40"/>
      <c r="D62" s="40"/>
    </row>
    <row r="63" spans="1:4" x14ac:dyDescent="0.2">
      <c r="A63" s="40"/>
      <c r="B63" s="40"/>
      <c r="D63" s="40"/>
    </row>
    <row r="64" spans="1:4" x14ac:dyDescent="0.2">
      <c r="A64" s="40"/>
      <c r="B64" s="40"/>
      <c r="D64" s="40"/>
    </row>
    <row r="65" spans="1:4" x14ac:dyDescent="0.2">
      <c r="A65" s="40"/>
      <c r="B65" s="40"/>
      <c r="D65" s="40"/>
    </row>
    <row r="66" spans="1:4" x14ac:dyDescent="0.2">
      <c r="A66" s="40"/>
      <c r="B66" s="40"/>
      <c r="D66" s="40"/>
    </row>
    <row r="67" spans="1:4" x14ac:dyDescent="0.2">
      <c r="A67" s="40"/>
      <c r="B67" s="40"/>
      <c r="D67" s="40"/>
    </row>
    <row r="68" spans="1:4" x14ac:dyDescent="0.2">
      <c r="A68" s="40"/>
      <c r="B68" s="40"/>
      <c r="D68" s="40"/>
    </row>
    <row r="69" spans="1:4" x14ac:dyDescent="0.2">
      <c r="A69" s="40"/>
      <c r="B69" s="40"/>
      <c r="D69" s="40"/>
    </row>
    <row r="70" spans="1:4" x14ac:dyDescent="0.2">
      <c r="A70" s="40"/>
      <c r="B70" s="40"/>
      <c r="D70" s="40"/>
    </row>
    <row r="71" spans="1:4" x14ac:dyDescent="0.2">
      <c r="A71" s="40"/>
      <c r="B71" s="40"/>
      <c r="D71" s="40"/>
    </row>
    <row r="72" spans="1:4" x14ac:dyDescent="0.2">
      <c r="A72" s="40"/>
      <c r="B72" s="40"/>
      <c r="D72" s="40"/>
    </row>
    <row r="73" spans="1:4" x14ac:dyDescent="0.2">
      <c r="A73" s="40"/>
      <c r="B73" s="40"/>
      <c r="D73" s="40"/>
    </row>
    <row r="74" spans="1:4" x14ac:dyDescent="0.2">
      <c r="A74" s="40"/>
      <c r="B74" s="40"/>
      <c r="D74" s="40"/>
    </row>
    <row r="75" spans="1:4" x14ac:dyDescent="0.2">
      <c r="A75" s="40"/>
      <c r="B75" s="40"/>
      <c r="D75" s="40"/>
    </row>
    <row r="76" spans="1:4" x14ac:dyDescent="0.2">
      <c r="A76" s="40"/>
      <c r="B76" s="40"/>
      <c r="D76" s="40"/>
    </row>
    <row r="77" spans="1:4" x14ac:dyDescent="0.2">
      <c r="A77" s="40"/>
      <c r="B77" s="40"/>
      <c r="D77" s="40"/>
    </row>
    <row r="78" spans="1:4" x14ac:dyDescent="0.2">
      <c r="A78" s="40"/>
      <c r="B78" s="40"/>
      <c r="D78" s="40"/>
    </row>
    <row r="79" spans="1:4" x14ac:dyDescent="0.2">
      <c r="A79" s="40"/>
      <c r="B79" s="40"/>
      <c r="D79" s="40"/>
    </row>
    <row r="80" spans="1:4" x14ac:dyDescent="0.2">
      <c r="A80" s="40"/>
      <c r="B80" s="40"/>
      <c r="D80" s="40"/>
    </row>
    <row r="81" spans="1:4" x14ac:dyDescent="0.2">
      <c r="A81" s="40"/>
      <c r="B81" s="40"/>
      <c r="D81" s="40"/>
    </row>
    <row r="82" spans="1:4" x14ac:dyDescent="0.2">
      <c r="A82" s="40"/>
      <c r="B82" s="40"/>
      <c r="D82" s="40"/>
    </row>
    <row r="83" spans="1:4" x14ac:dyDescent="0.2">
      <c r="A83" s="40"/>
      <c r="B83" s="40"/>
      <c r="D83" s="40"/>
    </row>
    <row r="84" spans="1:4" x14ac:dyDescent="0.2">
      <c r="A84" s="40"/>
      <c r="B84" s="40"/>
      <c r="D84" s="40"/>
    </row>
    <row r="85" spans="1:4" x14ac:dyDescent="0.2">
      <c r="A85" s="40"/>
      <c r="B85" s="40"/>
      <c r="D85" s="40"/>
    </row>
    <row r="86" spans="1:4" x14ac:dyDescent="0.2">
      <c r="A86" s="40"/>
      <c r="B86" s="40"/>
      <c r="D86" s="40"/>
    </row>
    <row r="87" spans="1:4" x14ac:dyDescent="0.2">
      <c r="A87" s="40"/>
      <c r="B87" s="40"/>
      <c r="D87" s="40"/>
    </row>
    <row r="88" spans="1:4" x14ac:dyDescent="0.2">
      <c r="A88" s="40"/>
      <c r="B88" s="40"/>
      <c r="D88" s="40"/>
    </row>
    <row r="89" spans="1:4" x14ac:dyDescent="0.2">
      <c r="A89" s="40"/>
      <c r="B89" s="40"/>
      <c r="D89" s="40"/>
    </row>
    <row r="90" spans="1:4" x14ac:dyDescent="0.2">
      <c r="A90" s="40"/>
      <c r="B90" s="40"/>
      <c r="D90" s="40"/>
    </row>
    <row r="91" spans="1:4" x14ac:dyDescent="0.2">
      <c r="A91" s="40"/>
      <c r="B91" s="40"/>
      <c r="D91" s="40"/>
    </row>
    <row r="92" spans="1:4" x14ac:dyDescent="0.2">
      <c r="A92" s="40"/>
      <c r="B92" s="40"/>
      <c r="D92" s="40"/>
    </row>
    <row r="93" spans="1:4" x14ac:dyDescent="0.2">
      <c r="A93" s="40"/>
      <c r="B93" s="40"/>
      <c r="D93" s="40"/>
    </row>
    <row r="94" spans="1:4" x14ac:dyDescent="0.2">
      <c r="A94" s="40"/>
      <c r="B94" s="40"/>
      <c r="D94" s="40"/>
    </row>
    <row r="95" spans="1:4" x14ac:dyDescent="0.2">
      <c r="A95" s="40"/>
      <c r="B95" s="40"/>
      <c r="D95" s="40"/>
    </row>
    <row r="96" spans="1:4" x14ac:dyDescent="0.2">
      <c r="A96" s="40"/>
      <c r="B96" s="40"/>
      <c r="D96" s="40"/>
    </row>
    <row r="97" spans="1:4" x14ac:dyDescent="0.2">
      <c r="A97" s="40"/>
      <c r="B97" s="40"/>
      <c r="D97" s="40"/>
    </row>
    <row r="98" spans="1:4" x14ac:dyDescent="0.2">
      <c r="A98" s="40"/>
      <c r="B98" s="40"/>
      <c r="D98" s="40"/>
    </row>
    <row r="99" spans="1:4" x14ac:dyDescent="0.2">
      <c r="A99" s="40"/>
      <c r="B99" s="40"/>
      <c r="D99" s="40"/>
    </row>
    <row r="100" spans="1:4" x14ac:dyDescent="0.2">
      <c r="A100" s="40"/>
      <c r="B100" s="40"/>
      <c r="D100" s="40"/>
    </row>
    <row r="101" spans="1:4" x14ac:dyDescent="0.2">
      <c r="A101" s="40"/>
      <c r="B101" s="40"/>
      <c r="D101" s="40"/>
    </row>
    <row r="102" spans="1:4" x14ac:dyDescent="0.2">
      <c r="A102" s="40"/>
      <c r="B102" s="40"/>
      <c r="D102" s="40"/>
    </row>
    <row r="103" spans="1:4" x14ac:dyDescent="0.2">
      <c r="A103" s="40"/>
      <c r="B103" s="40"/>
      <c r="D103" s="40"/>
    </row>
    <row r="104" spans="1:4" x14ac:dyDescent="0.2">
      <c r="A104" s="40"/>
      <c r="B104" s="40"/>
      <c r="D104" s="40"/>
    </row>
    <row r="105" spans="1:4" x14ac:dyDescent="0.2">
      <c r="A105" s="40"/>
      <c r="B105" s="40"/>
      <c r="D105" s="40"/>
    </row>
    <row r="106" spans="1:4" x14ac:dyDescent="0.2">
      <c r="A106" s="40"/>
      <c r="B106" s="40"/>
      <c r="D106" s="40"/>
    </row>
    <row r="107" spans="1:4" x14ac:dyDescent="0.2">
      <c r="A107" s="40"/>
      <c r="B107" s="40"/>
      <c r="D107" s="40"/>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2"/>
  <sheetViews>
    <sheetView view="pageBreakPreview" topLeftCell="A29" zoomScale="60" zoomScaleNormal="100" zoomScalePageLayoutView="80" workbookViewId="0">
      <selection activeCell="M6" sqref="M6:Q6"/>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48" t="s">
        <v>98</v>
      </c>
      <c r="B1" s="42"/>
      <c r="C1" s="48" t="s">
        <v>433</v>
      </c>
      <c r="D1" s="42"/>
      <c r="E1" s="42"/>
      <c r="G1" s="42"/>
      <c r="H1" s="42"/>
      <c r="I1" s="16"/>
    </row>
    <row r="2" spans="1:9" ht="3.75" customHeight="1" x14ac:dyDescent="0.2">
      <c r="C2" s="13"/>
      <c r="D2" s="11"/>
      <c r="E2" s="10"/>
      <c r="G2" s="10"/>
    </row>
    <row r="3" spans="1:9" ht="59.25" customHeight="1" x14ac:dyDescent="0.2">
      <c r="A3" s="21" t="s">
        <v>22</v>
      </c>
      <c r="B3" s="37" t="s">
        <v>7</v>
      </c>
      <c r="C3" s="37" t="s">
        <v>8</v>
      </c>
      <c r="D3" s="14"/>
      <c r="E3" s="15"/>
    </row>
    <row r="4" spans="1:9" ht="3.75" customHeight="1" x14ac:dyDescent="0.2"/>
    <row r="5" spans="1:9" ht="14.1" customHeight="1" x14ac:dyDescent="0.2">
      <c r="A5" s="114">
        <v>1</v>
      </c>
      <c r="B5" s="115">
        <v>3.05</v>
      </c>
      <c r="C5" s="115">
        <v>6.81</v>
      </c>
      <c r="D5" s="11"/>
      <c r="E5" s="10"/>
    </row>
    <row r="6" spans="1:9" ht="14.1" customHeight="1" x14ac:dyDescent="0.2">
      <c r="A6" s="114">
        <v>2</v>
      </c>
      <c r="B6" s="115">
        <v>6.81</v>
      </c>
      <c r="C6" s="115">
        <v>11.39</v>
      </c>
      <c r="D6" s="11"/>
      <c r="E6" s="10"/>
    </row>
    <row r="7" spans="1:9" ht="14.1" customHeight="1" x14ac:dyDescent="0.2">
      <c r="A7" s="114">
        <v>3</v>
      </c>
      <c r="B7" s="115">
        <v>11.39</v>
      </c>
      <c r="C7" s="115">
        <v>16.11</v>
      </c>
      <c r="D7" s="11"/>
      <c r="E7" s="10"/>
    </row>
    <row r="8" spans="1:9" ht="14.1" customHeight="1" x14ac:dyDescent="0.2">
      <c r="A8" s="114">
        <v>4</v>
      </c>
      <c r="B8" s="115">
        <v>16.11</v>
      </c>
      <c r="C8" s="115">
        <v>21.16</v>
      </c>
      <c r="D8" s="11"/>
      <c r="E8" s="10"/>
    </row>
    <row r="9" spans="1:9" ht="14.1" customHeight="1" x14ac:dyDescent="0.2">
      <c r="A9" s="114">
        <v>5</v>
      </c>
      <c r="B9" s="115">
        <v>21.16</v>
      </c>
      <c r="C9" s="115">
        <v>26.04</v>
      </c>
      <c r="D9" s="11"/>
      <c r="E9" s="10"/>
    </row>
    <row r="10" spans="1:9" ht="14.1" customHeight="1" x14ac:dyDescent="0.2">
      <c r="A10" s="114">
        <v>6</v>
      </c>
      <c r="B10" s="115">
        <v>26.04</v>
      </c>
      <c r="C10" s="115">
        <v>31.55</v>
      </c>
      <c r="D10" s="11"/>
      <c r="E10" s="10"/>
    </row>
    <row r="11" spans="1:9" ht="14.1" customHeight="1" x14ac:dyDescent="0.2">
      <c r="A11" s="114">
        <v>7</v>
      </c>
      <c r="B11" s="115">
        <v>31.55</v>
      </c>
      <c r="C11" s="115">
        <v>36.729999999999997</v>
      </c>
      <c r="D11" s="11"/>
      <c r="E11" s="10"/>
    </row>
    <row r="12" spans="1:9" ht="14.1" customHeight="1" x14ac:dyDescent="0.2">
      <c r="A12" s="114">
        <v>8</v>
      </c>
      <c r="B12" s="115">
        <v>36.729999999999997</v>
      </c>
      <c r="C12" s="115">
        <v>41.62</v>
      </c>
      <c r="D12" s="11"/>
      <c r="E12" s="10"/>
    </row>
    <row r="13" spans="1:9" ht="14.1" customHeight="1" x14ac:dyDescent="0.2">
      <c r="A13" s="114">
        <v>9</v>
      </c>
      <c r="B13" s="115">
        <v>41.62</v>
      </c>
      <c r="C13" s="115">
        <v>46.1</v>
      </c>
      <c r="D13" s="11"/>
      <c r="E13" s="10"/>
    </row>
    <row r="14" spans="1:9" ht="14.1" customHeight="1" x14ac:dyDescent="0.2">
      <c r="A14" s="114">
        <v>10</v>
      </c>
      <c r="B14" s="115">
        <v>46.1</v>
      </c>
      <c r="C14" s="115">
        <v>51.17</v>
      </c>
      <c r="D14" s="11"/>
      <c r="E14" s="10"/>
    </row>
    <row r="15" spans="1:9" ht="14.1" customHeight="1" x14ac:dyDescent="0.2">
      <c r="A15" s="114">
        <v>11</v>
      </c>
      <c r="B15" s="115">
        <v>51.17</v>
      </c>
      <c r="C15" s="115">
        <v>55.3</v>
      </c>
      <c r="D15" s="11"/>
      <c r="E15" s="10"/>
    </row>
    <row r="16" spans="1:9" ht="14.1" customHeight="1" x14ac:dyDescent="0.2">
      <c r="A16" s="114">
        <v>12</v>
      </c>
      <c r="B16" s="115">
        <v>55.3</v>
      </c>
      <c r="C16" s="115">
        <v>60.28</v>
      </c>
      <c r="D16" s="11"/>
      <c r="E16" s="10"/>
    </row>
    <row r="17" spans="1:5" ht="14.1" customHeight="1" x14ac:dyDescent="0.2">
      <c r="A17" s="114">
        <v>13</v>
      </c>
      <c r="B17" s="115">
        <v>60.28</v>
      </c>
      <c r="C17" s="115">
        <v>65.78</v>
      </c>
      <c r="D17" s="11"/>
      <c r="E17" s="10"/>
    </row>
    <row r="18" spans="1:5" ht="14.1" customHeight="1" x14ac:dyDescent="0.2">
      <c r="A18" s="114">
        <v>14</v>
      </c>
      <c r="B18" s="115">
        <v>65.78</v>
      </c>
      <c r="C18" s="115">
        <v>70.88</v>
      </c>
      <c r="D18" s="11"/>
      <c r="E18" s="10"/>
    </row>
    <row r="19" spans="1:5" ht="14.1" customHeight="1" x14ac:dyDescent="0.2">
      <c r="A19" s="114">
        <v>15</v>
      </c>
      <c r="B19" s="115">
        <v>70.88</v>
      </c>
      <c r="C19" s="115">
        <v>76.12</v>
      </c>
      <c r="D19" s="11"/>
      <c r="E19" s="10"/>
    </row>
    <row r="20" spans="1:5" ht="14.1" customHeight="1" x14ac:dyDescent="0.2">
      <c r="A20" s="114">
        <v>16</v>
      </c>
      <c r="B20" s="115">
        <v>76.12</v>
      </c>
      <c r="C20" s="115">
        <v>80.400000000000006</v>
      </c>
      <c r="D20" s="11"/>
      <c r="E20" s="10"/>
    </row>
    <row r="21" spans="1:5" ht="14.1" customHeight="1" x14ac:dyDescent="0.2">
      <c r="A21" s="114">
        <v>17</v>
      </c>
      <c r="B21" s="115">
        <v>80.400000000000006</v>
      </c>
      <c r="C21" s="115">
        <v>84.43</v>
      </c>
      <c r="D21" s="11"/>
      <c r="E21" s="10"/>
    </row>
    <row r="22" spans="1:5" ht="14.1" customHeight="1" x14ac:dyDescent="0.2">
      <c r="A22" s="114">
        <v>18</v>
      </c>
      <c r="B22" s="115">
        <v>84.43</v>
      </c>
      <c r="C22" s="115">
        <v>89.27</v>
      </c>
      <c r="D22" s="11"/>
      <c r="E22" s="10"/>
    </row>
    <row r="23" spans="1:5" ht="14.1" customHeight="1" x14ac:dyDescent="0.2">
      <c r="A23" s="114">
        <v>19</v>
      </c>
      <c r="B23" s="115">
        <v>89.27</v>
      </c>
      <c r="C23" s="7">
        <v>93.14</v>
      </c>
      <c r="D23" s="11"/>
      <c r="E23" s="10"/>
    </row>
    <row r="24" spans="1:5" ht="14.1" customHeight="1" x14ac:dyDescent="0.2">
      <c r="A24" s="114">
        <v>20</v>
      </c>
      <c r="B24" s="7">
        <v>93.14</v>
      </c>
      <c r="C24" s="7">
        <v>97.88</v>
      </c>
      <c r="D24" s="11"/>
      <c r="E24" s="10"/>
    </row>
    <row r="25" spans="1:5" ht="14.1" customHeight="1" x14ac:dyDescent="0.2">
      <c r="A25" s="114">
        <v>21</v>
      </c>
      <c r="B25" s="7">
        <v>97.88</v>
      </c>
      <c r="C25" s="7">
        <v>102.85</v>
      </c>
      <c r="D25" s="11"/>
      <c r="E25" s="10"/>
    </row>
    <row r="26" spans="1:5" ht="14.1" customHeight="1" x14ac:dyDescent="0.2">
      <c r="A26" s="114">
        <v>22</v>
      </c>
      <c r="B26" s="7">
        <v>102.85</v>
      </c>
      <c r="C26" s="7">
        <v>107.61</v>
      </c>
      <c r="D26" s="11"/>
      <c r="E26" s="10"/>
    </row>
    <row r="27" spans="1:5" ht="14.1" customHeight="1" x14ac:dyDescent="0.2">
      <c r="A27" s="114">
        <v>23</v>
      </c>
      <c r="B27" s="7">
        <v>107.61</v>
      </c>
      <c r="C27" s="115">
        <v>112.6</v>
      </c>
      <c r="D27" s="11"/>
      <c r="E27" s="10"/>
    </row>
    <row r="28" spans="1:5" x14ac:dyDescent="0.2">
      <c r="A28" s="114">
        <v>24</v>
      </c>
      <c r="B28" s="115">
        <v>112.6</v>
      </c>
      <c r="C28" s="115">
        <v>117.96</v>
      </c>
      <c r="D28" s="11"/>
      <c r="E28" s="10"/>
    </row>
    <row r="29" spans="1:5" x14ac:dyDescent="0.2">
      <c r="A29" s="114">
        <v>25</v>
      </c>
      <c r="B29" s="115">
        <v>117.96</v>
      </c>
      <c r="C29" s="115">
        <v>123.38</v>
      </c>
      <c r="D29" s="11"/>
      <c r="E29" s="10"/>
    </row>
    <row r="30" spans="1:5" x14ac:dyDescent="0.2">
      <c r="A30" s="114">
        <v>26</v>
      </c>
      <c r="B30" s="115">
        <v>123.38</v>
      </c>
      <c r="C30" s="7">
        <v>128.82</v>
      </c>
      <c r="D30" s="11"/>
      <c r="E30" s="10"/>
    </row>
    <row r="31" spans="1:5" x14ac:dyDescent="0.2">
      <c r="A31" s="114">
        <v>27</v>
      </c>
      <c r="B31" s="7">
        <v>128.82</v>
      </c>
      <c r="C31" s="115">
        <v>134.05000000000001</v>
      </c>
      <c r="D31" s="11"/>
      <c r="E31" s="10"/>
    </row>
    <row r="32" spans="1:5" x14ac:dyDescent="0.2">
      <c r="A32" s="114">
        <v>28</v>
      </c>
      <c r="B32" s="115">
        <v>134.05000000000001</v>
      </c>
      <c r="C32" s="115">
        <v>139.19</v>
      </c>
      <c r="D32" s="11"/>
      <c r="E32" s="10"/>
    </row>
    <row r="33" spans="1:5" x14ac:dyDescent="0.2">
      <c r="A33" s="114">
        <v>29</v>
      </c>
      <c r="B33" s="115">
        <v>139.19</v>
      </c>
      <c r="C33" s="115">
        <v>144.22</v>
      </c>
      <c r="D33" s="11"/>
      <c r="E33" s="10"/>
    </row>
    <row r="34" spans="1:5" x14ac:dyDescent="0.2">
      <c r="A34" s="114">
        <v>30</v>
      </c>
      <c r="B34" s="115">
        <v>144.22</v>
      </c>
      <c r="C34" s="7">
        <v>149.47999999999999</v>
      </c>
      <c r="D34" s="11"/>
      <c r="E34" s="10"/>
    </row>
    <row r="35" spans="1:5" x14ac:dyDescent="0.2">
      <c r="A35" s="114">
        <v>31</v>
      </c>
      <c r="B35" s="7">
        <v>149.47999999999999</v>
      </c>
      <c r="C35" s="115">
        <v>154.66</v>
      </c>
      <c r="D35" s="11"/>
      <c r="E35" s="10"/>
    </row>
    <row r="36" spans="1:5" x14ac:dyDescent="0.2">
      <c r="A36" s="114">
        <v>32</v>
      </c>
      <c r="B36" s="115">
        <v>154.66</v>
      </c>
      <c r="C36" s="115">
        <v>160.11000000000001</v>
      </c>
      <c r="D36" s="11"/>
      <c r="E36" s="10"/>
    </row>
    <row r="37" spans="1:5" x14ac:dyDescent="0.2">
      <c r="A37" s="114">
        <v>33</v>
      </c>
      <c r="B37" s="115">
        <v>160.11000000000001</v>
      </c>
      <c r="C37" s="115">
        <v>165.54</v>
      </c>
      <c r="D37" s="11"/>
      <c r="E37" s="10"/>
    </row>
    <row r="38" spans="1:5" x14ac:dyDescent="0.2">
      <c r="A38" s="114">
        <v>34</v>
      </c>
      <c r="B38" s="115">
        <v>165.54</v>
      </c>
      <c r="C38" s="7">
        <v>171.33</v>
      </c>
      <c r="D38" s="11"/>
      <c r="E38" s="10"/>
    </row>
    <row r="39" spans="1:5" x14ac:dyDescent="0.2">
      <c r="A39" s="114">
        <v>35</v>
      </c>
      <c r="B39" s="7">
        <v>171.33</v>
      </c>
      <c r="C39" s="115">
        <v>176.74</v>
      </c>
      <c r="D39" s="11"/>
      <c r="E39" s="10"/>
    </row>
    <row r="40" spans="1:5" x14ac:dyDescent="0.2">
      <c r="A40" s="114">
        <v>36</v>
      </c>
      <c r="B40" s="115">
        <v>176.74</v>
      </c>
      <c r="C40" s="115">
        <v>181.97</v>
      </c>
      <c r="D40" s="11"/>
      <c r="E40" s="10"/>
    </row>
    <row r="41" spans="1:5" x14ac:dyDescent="0.2">
      <c r="A41" s="114">
        <v>37</v>
      </c>
      <c r="B41" s="115">
        <v>181.97</v>
      </c>
      <c r="C41" s="7">
        <v>185.93</v>
      </c>
      <c r="D41" s="11"/>
      <c r="E41" s="10"/>
    </row>
    <row r="42" spans="1:5" x14ac:dyDescent="0.2">
      <c r="A42" s="114"/>
      <c r="B42" s="150" t="s">
        <v>100</v>
      </c>
      <c r="C42" s="7"/>
      <c r="D42" s="11"/>
      <c r="E42" s="10"/>
    </row>
  </sheetData>
  <phoneticPr fontId="0" type="noConversion"/>
  <pageMargins left="0.75" right="0.75" top="1" bottom="1" header="0.5" footer="0.5"/>
  <pageSetup orientation="landscape"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tabSelected="1" view="pageBreakPreview" zoomScale="60" zoomScaleNormal="100" workbookViewId="0">
      <selection activeCell="M6" sqref="M6:Q6"/>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63" t="s">
        <v>292</v>
      </c>
    </row>
    <row r="2" spans="1:13" ht="27.75" x14ac:dyDescent="0.25">
      <c r="A2" s="164" t="s">
        <v>301</v>
      </c>
      <c r="B2" s="164" t="s">
        <v>12</v>
      </c>
      <c r="C2" s="164" t="s">
        <v>302</v>
      </c>
      <c r="D2" s="165" t="s">
        <v>303</v>
      </c>
      <c r="E2" s="165" t="s">
        <v>304</v>
      </c>
      <c r="F2" s="164" t="s">
        <v>305</v>
      </c>
      <c r="G2" s="164" t="s">
        <v>306</v>
      </c>
      <c r="H2" s="164" t="s">
        <v>307</v>
      </c>
      <c r="I2" s="165" t="s">
        <v>308</v>
      </c>
      <c r="J2" s="165" t="s">
        <v>309</v>
      </c>
      <c r="K2" s="165" t="s">
        <v>310</v>
      </c>
      <c r="L2" s="164" t="s">
        <v>311</v>
      </c>
      <c r="M2" s="164" t="s">
        <v>312</v>
      </c>
    </row>
    <row r="4" spans="1:13" x14ac:dyDescent="0.2">
      <c r="A4" t="s">
        <v>313</v>
      </c>
    </row>
  </sheetData>
  <pageMargins left="0.75" right="0.75" top="1" bottom="1" header="0.5" footer="0.5"/>
  <pageSetup scale="77" orientation="landscape"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4"/>
  <sheetViews>
    <sheetView view="pageBreakPreview" topLeftCell="A61" zoomScale="60" zoomScaleNormal="100" workbookViewId="0">
      <selection activeCell="M6" sqref="M6:Q6"/>
    </sheetView>
  </sheetViews>
  <sheetFormatPr defaultRowHeight="12.75" x14ac:dyDescent="0.2"/>
  <cols>
    <col min="1" max="1" width="15" bestFit="1" customWidth="1"/>
    <col min="2" max="2" width="8.5703125" bestFit="1" customWidth="1"/>
    <col min="3" max="3" width="10.85546875" customWidth="1"/>
    <col min="4" max="4" width="11.28515625" customWidth="1"/>
    <col min="5" max="5" width="11.28515625" bestFit="1" customWidth="1"/>
    <col min="6" max="6" width="6.7109375" bestFit="1" customWidth="1"/>
    <col min="7" max="9" width="6" bestFit="1" customWidth="1"/>
    <col min="10" max="11" width="5.7109375" bestFit="1" customWidth="1"/>
    <col min="12" max="12" width="4" bestFit="1" customWidth="1"/>
    <col min="13" max="13" width="7.140625" bestFit="1" customWidth="1"/>
    <col min="14" max="14" width="6" bestFit="1" customWidth="1"/>
    <col min="15" max="15" width="7.140625" bestFit="1" customWidth="1"/>
    <col min="16" max="16" width="6" bestFit="1" customWidth="1"/>
    <col min="17" max="20" width="5" bestFit="1" customWidth="1"/>
    <col min="21" max="21" width="5.7109375" bestFit="1" customWidth="1"/>
    <col min="22" max="23" width="6" bestFit="1" customWidth="1"/>
    <col min="24" max="24" width="5.7109375" bestFit="1" customWidth="1"/>
    <col min="25" max="25" width="6" bestFit="1" customWidth="1"/>
    <col min="26" max="27" width="5" bestFit="1" customWidth="1"/>
    <col min="28" max="28" width="5.7109375" bestFit="1" customWidth="1"/>
    <col min="29" max="29" width="6" bestFit="1" customWidth="1"/>
    <col min="30" max="31" width="5" bestFit="1" customWidth="1"/>
    <col min="32" max="33" width="5.7109375" bestFit="1" customWidth="1"/>
    <col min="34" max="34" width="6.7109375" bestFit="1" customWidth="1"/>
    <col min="35" max="35" width="5.7109375" bestFit="1" customWidth="1"/>
    <col min="36" max="37" width="5" bestFit="1" customWidth="1"/>
    <col min="38" max="38" width="6" bestFit="1" customWidth="1"/>
    <col min="39" max="39" width="5" bestFit="1" customWidth="1"/>
    <col min="40" max="42" width="5.7109375" bestFit="1" customWidth="1"/>
    <col min="43" max="45" width="5" bestFit="1" customWidth="1"/>
    <col min="46" max="46" width="6.7109375" bestFit="1" customWidth="1"/>
    <col min="47" max="47" width="5.7109375" bestFit="1" customWidth="1"/>
    <col min="48" max="50" width="5" bestFit="1" customWidth="1"/>
    <col min="51" max="51" width="6" bestFit="1" customWidth="1"/>
    <col min="52" max="53" width="5.7109375" bestFit="1" customWidth="1"/>
    <col min="54" max="54" width="5" bestFit="1" customWidth="1"/>
    <col min="55" max="55" width="6.7109375" bestFit="1" customWidth="1"/>
    <col min="56" max="57" width="5" bestFit="1" customWidth="1"/>
    <col min="58" max="58" width="5.7109375" bestFit="1" customWidth="1"/>
    <col min="59" max="59" width="6" bestFit="1" customWidth="1"/>
    <col min="60" max="60" width="5" bestFit="1" customWidth="1"/>
  </cols>
  <sheetData>
    <row r="1" spans="1:60" ht="15" x14ac:dyDescent="0.25">
      <c r="A1" s="169" t="s">
        <v>314</v>
      </c>
      <c r="B1" s="170" t="s">
        <v>315</v>
      </c>
      <c r="C1" s="170" t="s">
        <v>299</v>
      </c>
      <c r="D1" s="138" t="s">
        <v>390</v>
      </c>
      <c r="E1" s="171"/>
      <c r="F1" s="9"/>
      <c r="G1" s="143"/>
      <c r="H1" s="143"/>
      <c r="I1" s="143"/>
      <c r="J1" s="143"/>
      <c r="K1" s="143"/>
      <c r="M1" s="143"/>
      <c r="O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row>
    <row r="2" spans="1:60" ht="15" x14ac:dyDescent="0.25">
      <c r="A2" s="143"/>
      <c r="B2" s="170"/>
      <c r="C2" s="170"/>
      <c r="D2" s="143"/>
      <c r="E2" s="171"/>
      <c r="F2" s="9"/>
      <c r="G2" s="143"/>
      <c r="H2" s="143"/>
      <c r="I2" s="143"/>
      <c r="J2" s="143"/>
      <c r="K2" s="143"/>
      <c r="M2" s="143"/>
      <c r="O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row>
    <row r="3" spans="1:60" ht="15" x14ac:dyDescent="0.25">
      <c r="A3" s="310" t="s">
        <v>316</v>
      </c>
      <c r="B3" s="310" t="s">
        <v>317</v>
      </c>
      <c r="C3" s="310" t="s">
        <v>7</v>
      </c>
      <c r="D3" s="310" t="s">
        <v>8</v>
      </c>
      <c r="E3" s="311" t="s">
        <v>318</v>
      </c>
      <c r="F3" s="189" t="s">
        <v>319</v>
      </c>
      <c r="G3" s="172" t="s">
        <v>322</v>
      </c>
      <c r="H3" s="172" t="s">
        <v>338</v>
      </c>
      <c r="I3" s="172" t="s">
        <v>354</v>
      </c>
      <c r="J3" s="190" t="s">
        <v>363</v>
      </c>
      <c r="K3" s="189" t="s">
        <v>320</v>
      </c>
      <c r="L3" s="173" t="s">
        <v>320</v>
      </c>
      <c r="M3" s="172" t="s">
        <v>350</v>
      </c>
      <c r="N3" s="173" t="s">
        <v>350</v>
      </c>
      <c r="O3" s="172" t="s">
        <v>368</v>
      </c>
      <c r="P3" s="194" t="s">
        <v>368</v>
      </c>
      <c r="Q3" s="187" t="s">
        <v>321</v>
      </c>
      <c r="R3" s="172" t="s">
        <v>319</v>
      </c>
      <c r="S3" s="172" t="s">
        <v>323</v>
      </c>
      <c r="T3" s="172" t="s">
        <v>324</v>
      </c>
      <c r="U3" s="172" t="s">
        <v>325</v>
      </c>
      <c r="V3" s="172" t="s">
        <v>326</v>
      </c>
      <c r="W3" s="172" t="s">
        <v>327</v>
      </c>
      <c r="X3" s="172" t="s">
        <v>328</v>
      </c>
      <c r="Y3" s="172" t="s">
        <v>329</v>
      </c>
      <c r="Z3" s="172" t="s">
        <v>330</v>
      </c>
      <c r="AA3" s="172" t="s">
        <v>331</v>
      </c>
      <c r="AB3" s="172" t="s">
        <v>332</v>
      </c>
      <c r="AC3" s="172" t="s">
        <v>333</v>
      </c>
      <c r="AD3" s="172" t="s">
        <v>334</v>
      </c>
      <c r="AE3" s="172" t="s">
        <v>335</v>
      </c>
      <c r="AF3" s="172" t="s">
        <v>336</v>
      </c>
      <c r="AG3" s="172" t="s">
        <v>337</v>
      </c>
      <c r="AH3" s="172" t="s">
        <v>339</v>
      </c>
      <c r="AI3" s="172" t="s">
        <v>340</v>
      </c>
      <c r="AJ3" s="172" t="s">
        <v>341</v>
      </c>
      <c r="AK3" s="172" t="s">
        <v>342</v>
      </c>
      <c r="AL3" s="172" t="s">
        <v>343</v>
      </c>
      <c r="AM3" s="172" t="s">
        <v>344</v>
      </c>
      <c r="AN3" s="172" t="s">
        <v>345</v>
      </c>
      <c r="AO3" s="172" t="s">
        <v>346</v>
      </c>
      <c r="AP3" s="172" t="s">
        <v>347</v>
      </c>
      <c r="AQ3" s="172" t="s">
        <v>348</v>
      </c>
      <c r="AR3" s="172" t="s">
        <v>349</v>
      </c>
      <c r="AS3" s="172" t="s">
        <v>351</v>
      </c>
      <c r="AT3" s="172" t="s">
        <v>352</v>
      </c>
      <c r="AU3" s="172" t="s">
        <v>353</v>
      </c>
      <c r="AV3" s="172" t="s">
        <v>355</v>
      </c>
      <c r="AW3" s="172" t="s">
        <v>356</v>
      </c>
      <c r="AX3" s="172" t="s">
        <v>357</v>
      </c>
      <c r="AY3" s="172" t="s">
        <v>358</v>
      </c>
      <c r="AZ3" s="172" t="s">
        <v>359</v>
      </c>
      <c r="BA3" s="172" t="s">
        <v>360</v>
      </c>
      <c r="BB3" s="172" t="s">
        <v>361</v>
      </c>
      <c r="BC3" s="172" t="s">
        <v>362</v>
      </c>
      <c r="BD3" s="172" t="s">
        <v>364</v>
      </c>
      <c r="BE3" s="172" t="s">
        <v>365</v>
      </c>
      <c r="BF3" s="172" t="s">
        <v>366</v>
      </c>
      <c r="BG3" s="172" t="s">
        <v>367</v>
      </c>
      <c r="BH3" s="172" t="s">
        <v>369</v>
      </c>
    </row>
    <row r="4" spans="1:60" ht="15" x14ac:dyDescent="0.25">
      <c r="A4" s="310"/>
      <c r="B4" s="310"/>
      <c r="C4" s="310"/>
      <c r="D4" s="310"/>
      <c r="E4" s="311"/>
      <c r="F4" s="189" t="s">
        <v>370</v>
      </c>
      <c r="G4" s="172" t="s">
        <v>370</v>
      </c>
      <c r="H4" s="172" t="s">
        <v>370</v>
      </c>
      <c r="I4" s="172" t="s">
        <v>370</v>
      </c>
      <c r="J4" s="190" t="s">
        <v>370</v>
      </c>
      <c r="K4" s="189" t="s">
        <v>370</v>
      </c>
      <c r="L4" s="172" t="s">
        <v>371</v>
      </c>
      <c r="M4" s="172" t="s">
        <v>370</v>
      </c>
      <c r="N4" s="172" t="s">
        <v>371</v>
      </c>
      <c r="O4" s="172" t="s">
        <v>370</v>
      </c>
      <c r="P4" s="190" t="s">
        <v>371</v>
      </c>
      <c r="Q4" s="187" t="s">
        <v>371</v>
      </c>
      <c r="R4" s="172" t="s">
        <v>370</v>
      </c>
      <c r="S4" s="172" t="s">
        <v>370</v>
      </c>
      <c r="T4" s="172" t="s">
        <v>370</v>
      </c>
      <c r="U4" s="172" t="s">
        <v>370</v>
      </c>
      <c r="V4" s="172" t="s">
        <v>370</v>
      </c>
      <c r="W4" s="172" t="s">
        <v>371</v>
      </c>
      <c r="X4" s="172" t="s">
        <v>370</v>
      </c>
      <c r="Y4" s="172" t="s">
        <v>370</v>
      </c>
      <c r="Z4" s="172" t="s">
        <v>370</v>
      </c>
      <c r="AA4" s="172" t="s">
        <v>370</v>
      </c>
      <c r="AB4" s="172" t="s">
        <v>370</v>
      </c>
      <c r="AC4" s="172" t="s">
        <v>370</v>
      </c>
      <c r="AD4" s="172" t="s">
        <v>371</v>
      </c>
      <c r="AE4" s="172" t="s">
        <v>370</v>
      </c>
      <c r="AF4" s="172" t="s">
        <v>370</v>
      </c>
      <c r="AG4" s="172" t="s">
        <v>370</v>
      </c>
      <c r="AH4" s="172" t="s">
        <v>370</v>
      </c>
      <c r="AI4" s="172" t="s">
        <v>371</v>
      </c>
      <c r="AJ4" s="172" t="s">
        <v>370</v>
      </c>
      <c r="AK4" s="172" t="s">
        <v>370</v>
      </c>
      <c r="AL4" s="172" t="s">
        <v>371</v>
      </c>
      <c r="AM4" s="172" t="s">
        <v>370</v>
      </c>
      <c r="AN4" s="172" t="s">
        <v>370</v>
      </c>
      <c r="AO4" s="172" t="s">
        <v>371</v>
      </c>
      <c r="AP4" s="172" t="s">
        <v>370</v>
      </c>
      <c r="AQ4" s="172" t="s">
        <v>370</v>
      </c>
      <c r="AR4" s="172" t="s">
        <v>370</v>
      </c>
      <c r="AS4" s="172" t="s">
        <v>370</v>
      </c>
      <c r="AT4" s="172" t="s">
        <v>370</v>
      </c>
      <c r="AU4" s="172" t="s">
        <v>371</v>
      </c>
      <c r="AV4" s="172" t="s">
        <v>370</v>
      </c>
      <c r="AW4" s="172" t="s">
        <v>370</v>
      </c>
      <c r="AX4" s="172" t="s">
        <v>370</v>
      </c>
      <c r="AY4" s="172" t="s">
        <v>370</v>
      </c>
      <c r="AZ4" s="172" t="s">
        <v>370</v>
      </c>
      <c r="BA4" s="172" t="s">
        <v>370</v>
      </c>
      <c r="BB4" s="172" t="s">
        <v>370</v>
      </c>
      <c r="BC4" s="172" t="s">
        <v>371</v>
      </c>
      <c r="BD4" s="172" t="s">
        <v>370</v>
      </c>
      <c r="BE4" s="172" t="s">
        <v>370</v>
      </c>
      <c r="BF4" s="172" t="s">
        <v>370</v>
      </c>
      <c r="BG4" s="172" t="s">
        <v>370</v>
      </c>
      <c r="BH4" s="172" t="s">
        <v>370</v>
      </c>
    </row>
    <row r="5" spans="1:60" x14ac:dyDescent="0.2">
      <c r="A5" s="174">
        <v>25</v>
      </c>
      <c r="B5" s="175" t="s">
        <v>189</v>
      </c>
      <c r="C5" s="176">
        <v>3.05</v>
      </c>
      <c r="D5" s="176">
        <v>5.18</v>
      </c>
      <c r="E5" s="186">
        <f>D5-C5</f>
        <v>2.13</v>
      </c>
      <c r="F5" s="191">
        <v>2E-3</v>
      </c>
      <c r="G5" s="174">
        <v>5</v>
      </c>
      <c r="H5" s="174">
        <v>0.88</v>
      </c>
      <c r="I5" s="174">
        <v>1.5</v>
      </c>
      <c r="J5" s="192">
        <v>0.05</v>
      </c>
      <c r="K5" s="191">
        <v>0.01</v>
      </c>
      <c r="L5" s="174"/>
      <c r="M5" s="174">
        <v>23.6</v>
      </c>
      <c r="N5" s="174"/>
      <c r="O5" s="174">
        <v>90</v>
      </c>
      <c r="P5" s="192"/>
      <c r="Q5" s="188">
        <v>0.04</v>
      </c>
      <c r="R5" s="174" t="s">
        <v>372</v>
      </c>
      <c r="S5" s="174" t="s">
        <v>373</v>
      </c>
      <c r="T5" s="174">
        <v>30</v>
      </c>
      <c r="U5" s="174" t="s">
        <v>374</v>
      </c>
      <c r="V5" s="174" t="s">
        <v>375</v>
      </c>
      <c r="W5" s="174">
        <v>20.2</v>
      </c>
      <c r="X5" s="174">
        <v>0.52</v>
      </c>
      <c r="Y5" s="174">
        <v>4.42</v>
      </c>
      <c r="Z5" s="174">
        <v>0.9</v>
      </c>
      <c r="AA5" s="174" t="s">
        <v>376</v>
      </c>
      <c r="AB5" s="174">
        <v>0.1</v>
      </c>
      <c r="AC5" s="174">
        <v>1.8</v>
      </c>
      <c r="AD5" s="174">
        <v>0.82</v>
      </c>
      <c r="AE5" s="174">
        <v>0.22</v>
      </c>
      <c r="AF5" s="174" t="s">
        <v>374</v>
      </c>
      <c r="AG5" s="174">
        <v>0.02</v>
      </c>
      <c r="AH5" s="174" t="s">
        <v>377</v>
      </c>
      <c r="AI5" s="174">
        <v>0.01</v>
      </c>
      <c r="AJ5" s="174">
        <v>2.8</v>
      </c>
      <c r="AK5" s="174">
        <v>0.7</v>
      </c>
      <c r="AL5" s="174">
        <v>11.15</v>
      </c>
      <c r="AM5" s="174">
        <v>611</v>
      </c>
      <c r="AN5" s="174">
        <v>0.05</v>
      </c>
      <c r="AO5" s="174">
        <v>0.03</v>
      </c>
      <c r="AP5" s="174">
        <v>0.19</v>
      </c>
      <c r="AQ5" s="174">
        <v>2.4</v>
      </c>
      <c r="AR5" s="174">
        <v>260</v>
      </c>
      <c r="AS5" s="174">
        <v>0.4</v>
      </c>
      <c r="AT5" s="174" t="s">
        <v>378</v>
      </c>
      <c r="AU5" s="174" t="s">
        <v>375</v>
      </c>
      <c r="AV5" s="174">
        <v>0.3</v>
      </c>
      <c r="AW5" s="174">
        <v>0.3</v>
      </c>
      <c r="AX5" s="174" t="s">
        <v>372</v>
      </c>
      <c r="AY5" s="174">
        <v>53.2</v>
      </c>
      <c r="AZ5" s="174" t="s">
        <v>375</v>
      </c>
      <c r="BA5" s="174">
        <v>0.02</v>
      </c>
      <c r="BB5" s="174">
        <v>0.2</v>
      </c>
      <c r="BC5" s="174" t="s">
        <v>377</v>
      </c>
      <c r="BD5" s="174">
        <v>0.94</v>
      </c>
      <c r="BE5" s="174">
        <v>1</v>
      </c>
      <c r="BF5" s="174">
        <v>0.06</v>
      </c>
      <c r="BG5" s="174">
        <v>3.58</v>
      </c>
      <c r="BH5" s="174">
        <v>0.8</v>
      </c>
    </row>
    <row r="6" spans="1:60" x14ac:dyDescent="0.2">
      <c r="A6" s="174">
        <v>25</v>
      </c>
      <c r="B6" s="175" t="s">
        <v>190</v>
      </c>
      <c r="C6" s="176">
        <v>5.18</v>
      </c>
      <c r="D6" s="176">
        <v>8.23</v>
      </c>
      <c r="E6" s="186">
        <f t="shared" ref="E6:E69" si="0">D6-C6</f>
        <v>3.0500000000000007</v>
      </c>
      <c r="F6" s="191">
        <v>2E-3</v>
      </c>
      <c r="G6" s="174">
        <v>5</v>
      </c>
      <c r="H6" s="174">
        <v>0.34</v>
      </c>
      <c r="I6" s="174">
        <v>2.58</v>
      </c>
      <c r="J6" s="192">
        <v>0.03</v>
      </c>
      <c r="K6" s="191">
        <v>0.01</v>
      </c>
      <c r="L6" s="174"/>
      <c r="M6" s="174">
        <v>31.2</v>
      </c>
      <c r="N6" s="174"/>
      <c r="O6" s="174">
        <v>72</v>
      </c>
      <c r="P6" s="192"/>
      <c r="Q6" s="188">
        <v>0.03</v>
      </c>
      <c r="R6" s="174" t="s">
        <v>372</v>
      </c>
      <c r="S6" s="174" t="s">
        <v>373</v>
      </c>
      <c r="T6" s="174">
        <v>30</v>
      </c>
      <c r="U6" s="174" t="s">
        <v>374</v>
      </c>
      <c r="V6" s="174" t="s">
        <v>375</v>
      </c>
      <c r="W6" s="174">
        <v>20.6</v>
      </c>
      <c r="X6" s="174">
        <v>0.48</v>
      </c>
      <c r="Y6" s="174">
        <v>5.09</v>
      </c>
      <c r="Z6" s="174">
        <v>0.8</v>
      </c>
      <c r="AA6" s="174" t="s">
        <v>376</v>
      </c>
      <c r="AB6" s="174">
        <v>7.0000000000000007E-2</v>
      </c>
      <c r="AC6" s="174">
        <v>1.5</v>
      </c>
      <c r="AD6" s="174">
        <v>1</v>
      </c>
      <c r="AE6" s="174">
        <v>0.18</v>
      </c>
      <c r="AF6" s="174" t="s">
        <v>374</v>
      </c>
      <c r="AG6" s="174">
        <v>0.02</v>
      </c>
      <c r="AH6" s="174" t="s">
        <v>377</v>
      </c>
      <c r="AI6" s="174">
        <v>0.01</v>
      </c>
      <c r="AJ6" s="174">
        <v>3.2</v>
      </c>
      <c r="AK6" s="174">
        <v>0.5</v>
      </c>
      <c r="AL6" s="174">
        <v>11.45</v>
      </c>
      <c r="AM6" s="174">
        <v>729</v>
      </c>
      <c r="AN6" s="174">
        <v>0.05</v>
      </c>
      <c r="AO6" s="174">
        <v>0.03</v>
      </c>
      <c r="AP6" s="174">
        <v>0.2</v>
      </c>
      <c r="AQ6" s="174">
        <v>2.2999999999999998</v>
      </c>
      <c r="AR6" s="174">
        <v>310</v>
      </c>
      <c r="AS6" s="174">
        <v>0.2</v>
      </c>
      <c r="AT6" s="174">
        <v>1E-3</v>
      </c>
      <c r="AU6" s="174" t="s">
        <v>375</v>
      </c>
      <c r="AV6" s="174">
        <v>0.2</v>
      </c>
      <c r="AW6" s="174">
        <v>0.2</v>
      </c>
      <c r="AX6" s="174" t="s">
        <v>372</v>
      </c>
      <c r="AY6" s="174">
        <v>57.3</v>
      </c>
      <c r="AZ6" s="174" t="s">
        <v>375</v>
      </c>
      <c r="BA6" s="174">
        <v>0.03</v>
      </c>
      <c r="BB6" s="174" t="s">
        <v>372</v>
      </c>
      <c r="BC6" s="174" t="s">
        <v>377</v>
      </c>
      <c r="BD6" s="174">
        <v>1.06</v>
      </c>
      <c r="BE6" s="174">
        <v>1</v>
      </c>
      <c r="BF6" s="174" t="s">
        <v>374</v>
      </c>
      <c r="BG6" s="174">
        <v>4.1100000000000003</v>
      </c>
      <c r="BH6" s="174">
        <v>0.6</v>
      </c>
    </row>
    <row r="7" spans="1:60" x14ac:dyDescent="0.2">
      <c r="A7" s="174">
        <v>25</v>
      </c>
      <c r="B7" s="175" t="s">
        <v>191</v>
      </c>
      <c r="C7" s="176">
        <v>8.23</v>
      </c>
      <c r="D7" s="176">
        <v>11.28</v>
      </c>
      <c r="E7" s="186">
        <f t="shared" si="0"/>
        <v>3.0499999999999989</v>
      </c>
      <c r="F7" s="191">
        <v>1E-3</v>
      </c>
      <c r="G7" s="174">
        <v>7</v>
      </c>
      <c r="H7" s="196">
        <v>5.44</v>
      </c>
      <c r="I7" s="174">
        <v>3.79</v>
      </c>
      <c r="J7" s="192">
        <v>0.08</v>
      </c>
      <c r="K7" s="191">
        <v>0.02</v>
      </c>
      <c r="L7" s="174"/>
      <c r="M7" s="174">
        <v>17.600000000000001</v>
      </c>
      <c r="N7" s="174"/>
      <c r="O7" s="174">
        <v>916</v>
      </c>
      <c r="P7" s="192"/>
      <c r="Q7" s="188">
        <v>0.05</v>
      </c>
      <c r="R7" s="174" t="s">
        <v>372</v>
      </c>
      <c r="S7" s="174" t="s">
        <v>373</v>
      </c>
      <c r="T7" s="174">
        <v>50</v>
      </c>
      <c r="U7" s="174" t="s">
        <v>374</v>
      </c>
      <c r="V7" s="174">
        <v>0.01</v>
      </c>
      <c r="W7" s="174">
        <v>20.5</v>
      </c>
      <c r="X7" s="174">
        <v>2.36</v>
      </c>
      <c r="Y7" s="174">
        <v>5.5</v>
      </c>
      <c r="Z7" s="174">
        <v>1</v>
      </c>
      <c r="AA7" s="174" t="s">
        <v>376</v>
      </c>
      <c r="AB7" s="174">
        <v>0.12</v>
      </c>
      <c r="AC7" s="174">
        <v>2.8</v>
      </c>
      <c r="AD7" s="174">
        <v>1.02</v>
      </c>
      <c r="AE7" s="174">
        <v>0.49</v>
      </c>
      <c r="AF7" s="174" t="s">
        <v>374</v>
      </c>
      <c r="AG7" s="174">
        <v>0.04</v>
      </c>
      <c r="AH7" s="174">
        <v>0.01</v>
      </c>
      <c r="AI7" s="174">
        <v>0.01</v>
      </c>
      <c r="AJ7" s="174">
        <v>3.4</v>
      </c>
      <c r="AK7" s="174">
        <v>0.4</v>
      </c>
      <c r="AL7" s="174">
        <v>11.15</v>
      </c>
      <c r="AM7" s="174">
        <v>744</v>
      </c>
      <c r="AN7" s="174">
        <v>0.06</v>
      </c>
      <c r="AO7" s="174">
        <v>0.03</v>
      </c>
      <c r="AP7" s="174">
        <v>0.2</v>
      </c>
      <c r="AQ7" s="174">
        <v>2.8</v>
      </c>
      <c r="AR7" s="174">
        <v>370</v>
      </c>
      <c r="AS7" s="174">
        <v>0.5</v>
      </c>
      <c r="AT7" s="174">
        <v>1E-3</v>
      </c>
      <c r="AU7" s="174">
        <v>0.02</v>
      </c>
      <c r="AV7" s="174">
        <v>0.5</v>
      </c>
      <c r="AW7" s="174">
        <v>0.3</v>
      </c>
      <c r="AX7" s="174">
        <v>0.2</v>
      </c>
      <c r="AY7" s="174">
        <v>60.6</v>
      </c>
      <c r="AZ7" s="174" t="s">
        <v>375</v>
      </c>
      <c r="BA7" s="174">
        <v>0.02</v>
      </c>
      <c r="BB7" s="174">
        <v>0.3</v>
      </c>
      <c r="BC7" s="174" t="s">
        <v>377</v>
      </c>
      <c r="BD7" s="174">
        <v>1.1000000000000001</v>
      </c>
      <c r="BE7" s="174">
        <v>1</v>
      </c>
      <c r="BF7" s="174" t="s">
        <v>374</v>
      </c>
      <c r="BG7" s="174">
        <v>4.67</v>
      </c>
      <c r="BH7" s="174">
        <v>1.2</v>
      </c>
    </row>
    <row r="8" spans="1:60" x14ac:dyDescent="0.2">
      <c r="A8" s="174">
        <v>25</v>
      </c>
      <c r="B8" s="175" t="s">
        <v>193</v>
      </c>
      <c r="C8" s="176">
        <v>11.28</v>
      </c>
      <c r="D8" s="176">
        <v>12.64</v>
      </c>
      <c r="E8" s="186">
        <f t="shared" si="0"/>
        <v>1.3600000000000012</v>
      </c>
      <c r="F8" s="191">
        <v>2E-3</v>
      </c>
      <c r="G8" s="174">
        <v>6</v>
      </c>
      <c r="H8" s="174">
        <v>1.67</v>
      </c>
      <c r="I8" s="174">
        <v>4.75</v>
      </c>
      <c r="J8" s="192">
        <v>0.13</v>
      </c>
      <c r="K8" s="191">
        <v>0.02</v>
      </c>
      <c r="L8" s="174"/>
      <c r="M8" s="174">
        <v>29.6</v>
      </c>
      <c r="N8" s="174"/>
      <c r="O8" s="174">
        <v>155</v>
      </c>
      <c r="P8" s="192"/>
      <c r="Q8" s="188">
        <v>0.05</v>
      </c>
      <c r="R8" s="174" t="s">
        <v>372</v>
      </c>
      <c r="S8" s="174" t="s">
        <v>373</v>
      </c>
      <c r="T8" s="174">
        <v>70</v>
      </c>
      <c r="U8" s="174" t="s">
        <v>374</v>
      </c>
      <c r="V8" s="174">
        <v>0.01</v>
      </c>
      <c r="W8" s="174">
        <v>22.2</v>
      </c>
      <c r="X8" s="174">
        <v>1.88</v>
      </c>
      <c r="Y8" s="174">
        <v>4.7</v>
      </c>
      <c r="Z8" s="174">
        <v>1.3</v>
      </c>
      <c r="AA8" s="174" t="s">
        <v>376</v>
      </c>
      <c r="AB8" s="174">
        <v>0.24</v>
      </c>
      <c r="AC8" s="174">
        <v>4.2</v>
      </c>
      <c r="AD8" s="174">
        <v>0.92</v>
      </c>
      <c r="AE8" s="174">
        <v>0.26</v>
      </c>
      <c r="AF8" s="174" t="s">
        <v>374</v>
      </c>
      <c r="AG8" s="174">
        <v>0.05</v>
      </c>
      <c r="AH8" s="174" t="s">
        <v>377</v>
      </c>
      <c r="AI8" s="174">
        <v>0.02</v>
      </c>
      <c r="AJ8" s="174">
        <v>2.7</v>
      </c>
      <c r="AK8" s="174">
        <v>0.6</v>
      </c>
      <c r="AL8" s="174">
        <v>9.3000000000000007</v>
      </c>
      <c r="AM8" s="174">
        <v>660</v>
      </c>
      <c r="AN8" s="174">
        <v>0.09</v>
      </c>
      <c r="AO8" s="174">
        <v>0.03</v>
      </c>
      <c r="AP8" s="174">
        <v>0.17</v>
      </c>
      <c r="AQ8" s="174">
        <v>3.1</v>
      </c>
      <c r="AR8" s="174">
        <v>190</v>
      </c>
      <c r="AS8" s="174">
        <v>0.7</v>
      </c>
      <c r="AT8" s="174">
        <v>1E-3</v>
      </c>
      <c r="AU8" s="174">
        <v>0.01</v>
      </c>
      <c r="AV8" s="174">
        <v>0.7</v>
      </c>
      <c r="AW8" s="174">
        <v>0.3</v>
      </c>
      <c r="AX8" s="174" t="s">
        <v>372</v>
      </c>
      <c r="AY8" s="174">
        <v>71.5</v>
      </c>
      <c r="AZ8" s="174" t="s">
        <v>375</v>
      </c>
      <c r="BA8" s="174">
        <v>0.03</v>
      </c>
      <c r="BB8" s="174">
        <v>0.4</v>
      </c>
      <c r="BC8" s="174" t="s">
        <v>377</v>
      </c>
      <c r="BD8" s="174">
        <v>1.02</v>
      </c>
      <c r="BE8" s="174">
        <v>2</v>
      </c>
      <c r="BF8" s="174">
        <v>0.05</v>
      </c>
      <c r="BG8" s="174">
        <v>5.73</v>
      </c>
      <c r="BH8" s="174">
        <v>1.7</v>
      </c>
    </row>
    <row r="9" spans="1:60" x14ac:dyDescent="0.2">
      <c r="A9" s="174">
        <v>25</v>
      </c>
      <c r="B9" s="175" t="s">
        <v>194</v>
      </c>
      <c r="C9" s="176">
        <v>12.64</v>
      </c>
      <c r="D9" s="176">
        <v>14.33</v>
      </c>
      <c r="E9" s="186">
        <f t="shared" si="0"/>
        <v>1.6899999999999995</v>
      </c>
      <c r="F9" s="191">
        <v>1E-3</v>
      </c>
      <c r="G9" s="174">
        <v>7</v>
      </c>
      <c r="H9" s="174">
        <v>0.59</v>
      </c>
      <c r="I9" s="174">
        <v>3.72</v>
      </c>
      <c r="J9" s="192">
        <v>0.24</v>
      </c>
      <c r="K9" s="191">
        <v>0.02</v>
      </c>
      <c r="L9" s="174"/>
      <c r="M9" s="174">
        <v>24.4</v>
      </c>
      <c r="N9" s="174"/>
      <c r="O9" s="174">
        <v>80</v>
      </c>
      <c r="P9" s="192"/>
      <c r="Q9" s="188">
        <v>0.11</v>
      </c>
      <c r="R9" s="174" t="s">
        <v>372</v>
      </c>
      <c r="S9" s="174" t="s">
        <v>373</v>
      </c>
      <c r="T9" s="174">
        <v>90</v>
      </c>
      <c r="U9" s="174">
        <v>7.0000000000000007E-2</v>
      </c>
      <c r="V9" s="174">
        <v>0.03</v>
      </c>
      <c r="W9" s="174">
        <v>18.8</v>
      </c>
      <c r="X9" s="174">
        <v>0.39</v>
      </c>
      <c r="Y9" s="174">
        <v>6.82</v>
      </c>
      <c r="Z9" s="174">
        <v>2.1</v>
      </c>
      <c r="AA9" s="174" t="s">
        <v>376</v>
      </c>
      <c r="AB9" s="174">
        <v>0.81</v>
      </c>
      <c r="AC9" s="174">
        <v>5.2</v>
      </c>
      <c r="AD9" s="174">
        <v>0.6</v>
      </c>
      <c r="AE9" s="174">
        <v>0.38</v>
      </c>
      <c r="AF9" s="174" t="s">
        <v>374</v>
      </c>
      <c r="AG9" s="174">
        <v>0.09</v>
      </c>
      <c r="AH9" s="174" t="s">
        <v>377</v>
      </c>
      <c r="AI9" s="174">
        <v>0.04</v>
      </c>
      <c r="AJ9" s="174">
        <v>4.4000000000000004</v>
      </c>
      <c r="AK9" s="174">
        <v>0.9</v>
      </c>
      <c r="AL9" s="174">
        <v>10.8</v>
      </c>
      <c r="AM9" s="174">
        <v>402</v>
      </c>
      <c r="AN9" s="174">
        <v>0.1</v>
      </c>
      <c r="AO9" s="174">
        <v>0.03</v>
      </c>
      <c r="AP9" s="174">
        <v>0.18</v>
      </c>
      <c r="AQ9" s="174">
        <v>5.6</v>
      </c>
      <c r="AR9" s="174">
        <v>320</v>
      </c>
      <c r="AS9" s="174">
        <v>1.8</v>
      </c>
      <c r="AT9" s="174" t="s">
        <v>378</v>
      </c>
      <c r="AU9" s="174">
        <v>0.02</v>
      </c>
      <c r="AV9" s="174">
        <v>1.1000000000000001</v>
      </c>
      <c r="AW9" s="174">
        <v>0.3</v>
      </c>
      <c r="AX9" s="174">
        <v>0.2</v>
      </c>
      <c r="AY9" s="174">
        <v>51.9</v>
      </c>
      <c r="AZ9" s="174" t="s">
        <v>375</v>
      </c>
      <c r="BA9" s="174">
        <v>0.03</v>
      </c>
      <c r="BB9" s="174">
        <v>1</v>
      </c>
      <c r="BC9" s="174" t="s">
        <v>377</v>
      </c>
      <c r="BD9" s="174">
        <v>1.17</v>
      </c>
      <c r="BE9" s="174">
        <v>2</v>
      </c>
      <c r="BF9" s="174">
        <v>0.08</v>
      </c>
      <c r="BG9" s="174">
        <v>4.5599999999999996</v>
      </c>
      <c r="BH9" s="174">
        <v>3.6</v>
      </c>
    </row>
    <row r="10" spans="1:60" x14ac:dyDescent="0.2">
      <c r="A10" s="174">
        <v>25</v>
      </c>
      <c r="B10" s="175" t="s">
        <v>195</v>
      </c>
      <c r="C10" s="176">
        <v>14.33</v>
      </c>
      <c r="D10" s="176">
        <v>17.37</v>
      </c>
      <c r="E10" s="186">
        <f t="shared" si="0"/>
        <v>3.0400000000000009</v>
      </c>
      <c r="F10" s="191">
        <v>1E-3</v>
      </c>
      <c r="G10" s="174">
        <v>7</v>
      </c>
      <c r="H10" s="174">
        <v>0.51</v>
      </c>
      <c r="I10" s="174">
        <v>4.53</v>
      </c>
      <c r="J10" s="192">
        <v>0.28999999999999998</v>
      </c>
      <c r="K10" s="191">
        <v>0.02</v>
      </c>
      <c r="L10" s="174"/>
      <c r="M10" s="174">
        <v>19.100000000000001</v>
      </c>
      <c r="N10" s="174"/>
      <c r="O10" s="174">
        <v>39</v>
      </c>
      <c r="P10" s="192"/>
      <c r="Q10" s="188">
        <v>0.12</v>
      </c>
      <c r="R10" s="174" t="s">
        <v>372</v>
      </c>
      <c r="S10" s="174" t="s">
        <v>373</v>
      </c>
      <c r="T10" s="174">
        <v>100</v>
      </c>
      <c r="U10" s="174">
        <v>0.06</v>
      </c>
      <c r="V10" s="174">
        <v>0.03</v>
      </c>
      <c r="W10" s="174">
        <v>12.05</v>
      </c>
      <c r="X10" s="174">
        <v>0.21</v>
      </c>
      <c r="Y10" s="174">
        <v>5.73</v>
      </c>
      <c r="Z10" s="174">
        <v>2.2000000000000002</v>
      </c>
      <c r="AA10" s="174" t="s">
        <v>376</v>
      </c>
      <c r="AB10" s="174">
        <v>1.54</v>
      </c>
      <c r="AC10" s="174">
        <v>5.6</v>
      </c>
      <c r="AD10" s="174">
        <v>0.5</v>
      </c>
      <c r="AE10" s="174">
        <v>0.43</v>
      </c>
      <c r="AF10" s="174" t="s">
        <v>374</v>
      </c>
      <c r="AG10" s="174">
        <v>0.08</v>
      </c>
      <c r="AH10" s="174" t="s">
        <v>377</v>
      </c>
      <c r="AI10" s="174">
        <v>0.05</v>
      </c>
      <c r="AJ10" s="174">
        <v>3.7</v>
      </c>
      <c r="AK10" s="174">
        <v>0.8</v>
      </c>
      <c r="AL10" s="174">
        <v>6.89</v>
      </c>
      <c r="AM10" s="174">
        <v>212</v>
      </c>
      <c r="AN10" s="174">
        <v>7.0000000000000007E-2</v>
      </c>
      <c r="AO10" s="174">
        <v>0.03</v>
      </c>
      <c r="AP10" s="174">
        <v>0.11</v>
      </c>
      <c r="AQ10" s="174">
        <v>5.6</v>
      </c>
      <c r="AR10" s="174">
        <v>260</v>
      </c>
      <c r="AS10" s="174">
        <v>2.2000000000000002</v>
      </c>
      <c r="AT10" s="174" t="s">
        <v>378</v>
      </c>
      <c r="AU10" s="174">
        <v>0.06</v>
      </c>
      <c r="AV10" s="174">
        <v>1.4</v>
      </c>
      <c r="AW10" s="174">
        <v>0.2</v>
      </c>
      <c r="AX10" s="174">
        <v>0.3</v>
      </c>
      <c r="AY10" s="174">
        <v>43</v>
      </c>
      <c r="AZ10" s="174" t="s">
        <v>375</v>
      </c>
      <c r="BA10" s="174">
        <v>0.02</v>
      </c>
      <c r="BB10" s="174">
        <v>1.2</v>
      </c>
      <c r="BC10" s="174" t="s">
        <v>377</v>
      </c>
      <c r="BD10" s="174">
        <v>0.75</v>
      </c>
      <c r="BE10" s="174">
        <v>3</v>
      </c>
      <c r="BF10" s="174">
        <v>0.06</v>
      </c>
      <c r="BG10" s="174">
        <v>3.69</v>
      </c>
      <c r="BH10" s="174">
        <v>3.3</v>
      </c>
    </row>
    <row r="11" spans="1:60" x14ac:dyDescent="0.2">
      <c r="A11" s="174">
        <v>25</v>
      </c>
      <c r="B11" s="175" t="s">
        <v>197</v>
      </c>
      <c r="C11" s="176">
        <v>17.37</v>
      </c>
      <c r="D11" s="176">
        <v>20.420000000000002</v>
      </c>
      <c r="E11" s="186">
        <f t="shared" si="0"/>
        <v>3.0500000000000007</v>
      </c>
      <c r="F11" s="191">
        <v>2E-3</v>
      </c>
      <c r="G11" s="174">
        <v>14</v>
      </c>
      <c r="H11" s="174">
        <v>0.63</v>
      </c>
      <c r="I11" s="174">
        <v>2.63</v>
      </c>
      <c r="J11" s="192">
        <v>0.52</v>
      </c>
      <c r="K11" s="191">
        <v>0.03</v>
      </c>
      <c r="L11" s="174"/>
      <c r="M11" s="174">
        <v>33.1</v>
      </c>
      <c r="N11" s="174"/>
      <c r="O11" s="174">
        <v>47</v>
      </c>
      <c r="P11" s="192"/>
      <c r="Q11" s="188">
        <v>0.36</v>
      </c>
      <c r="R11" s="174" t="s">
        <v>372</v>
      </c>
      <c r="S11" s="174" t="s">
        <v>373</v>
      </c>
      <c r="T11" s="174">
        <v>160</v>
      </c>
      <c r="U11" s="174">
        <v>0.35</v>
      </c>
      <c r="V11" s="174">
        <v>0.11</v>
      </c>
      <c r="W11" s="174">
        <v>17</v>
      </c>
      <c r="X11" s="174">
        <v>0.06</v>
      </c>
      <c r="Y11" s="174">
        <v>12.4</v>
      </c>
      <c r="Z11" s="174">
        <v>5.0999999999999996</v>
      </c>
      <c r="AA11" s="174">
        <v>1</v>
      </c>
      <c r="AB11" s="174">
        <v>6.06</v>
      </c>
      <c r="AC11" s="174">
        <v>13.2</v>
      </c>
      <c r="AD11" s="174">
        <v>1.01</v>
      </c>
      <c r="AE11" s="174">
        <v>1</v>
      </c>
      <c r="AF11" s="174" t="s">
        <v>374</v>
      </c>
      <c r="AG11" s="174">
        <v>0.15</v>
      </c>
      <c r="AH11" s="174">
        <v>7.0000000000000001E-3</v>
      </c>
      <c r="AI11" s="174">
        <v>0.16</v>
      </c>
      <c r="AJ11" s="174">
        <v>8.5</v>
      </c>
      <c r="AK11" s="174">
        <v>2.2999999999999998</v>
      </c>
      <c r="AL11" s="174">
        <v>9.68</v>
      </c>
      <c r="AM11" s="174">
        <v>265</v>
      </c>
      <c r="AN11" s="174">
        <v>0.23</v>
      </c>
      <c r="AO11" s="174">
        <v>0.02</v>
      </c>
      <c r="AP11" s="174" t="s">
        <v>374</v>
      </c>
      <c r="AQ11" s="174">
        <v>9.8000000000000007</v>
      </c>
      <c r="AR11" s="174">
        <v>260</v>
      </c>
      <c r="AS11" s="174">
        <v>6.1</v>
      </c>
      <c r="AT11" s="174">
        <v>1E-3</v>
      </c>
      <c r="AU11" s="174">
        <v>0.56999999999999995</v>
      </c>
      <c r="AV11" s="174">
        <v>3.2</v>
      </c>
      <c r="AW11" s="174">
        <v>0.4</v>
      </c>
      <c r="AX11" s="174">
        <v>0.7</v>
      </c>
      <c r="AY11" s="174">
        <v>51.7</v>
      </c>
      <c r="AZ11" s="174" t="s">
        <v>375</v>
      </c>
      <c r="BA11" s="174">
        <v>0.04</v>
      </c>
      <c r="BB11" s="174">
        <v>2.4</v>
      </c>
      <c r="BC11" s="174" t="s">
        <v>377</v>
      </c>
      <c r="BD11" s="174">
        <v>0.85</v>
      </c>
      <c r="BE11" s="174">
        <v>5</v>
      </c>
      <c r="BF11" s="174" t="s">
        <v>374</v>
      </c>
      <c r="BG11" s="174">
        <v>6.63</v>
      </c>
      <c r="BH11" s="174">
        <v>5.3</v>
      </c>
    </row>
    <row r="12" spans="1:60" x14ac:dyDescent="0.2">
      <c r="A12" s="174">
        <v>25</v>
      </c>
      <c r="B12" s="175" t="s">
        <v>198</v>
      </c>
      <c r="C12" s="176">
        <v>20.420000000000002</v>
      </c>
      <c r="D12" s="176">
        <v>21.4</v>
      </c>
      <c r="E12" s="186">
        <f t="shared" si="0"/>
        <v>0.97999999999999687</v>
      </c>
      <c r="F12" s="191">
        <v>2E-3</v>
      </c>
      <c r="G12" s="174">
        <v>7</v>
      </c>
      <c r="H12" s="174">
        <v>0.35</v>
      </c>
      <c r="I12" s="174">
        <v>1.79</v>
      </c>
      <c r="J12" s="192">
        <v>0.17</v>
      </c>
      <c r="K12" s="191">
        <v>0.02</v>
      </c>
      <c r="L12" s="174"/>
      <c r="M12" s="174">
        <v>25.3</v>
      </c>
      <c r="N12" s="174"/>
      <c r="O12" s="174">
        <v>12</v>
      </c>
      <c r="P12" s="192"/>
      <c r="Q12" s="188">
        <v>0.16</v>
      </c>
      <c r="R12" s="174" t="s">
        <v>372</v>
      </c>
      <c r="S12" s="174" t="s">
        <v>373</v>
      </c>
      <c r="T12" s="174">
        <v>130</v>
      </c>
      <c r="U12" s="174">
        <v>0.18</v>
      </c>
      <c r="V12" s="174">
        <v>0.05</v>
      </c>
      <c r="W12" s="174">
        <v>17.600000000000001</v>
      </c>
      <c r="X12" s="174">
        <v>0.02</v>
      </c>
      <c r="Y12" s="174">
        <v>7.59</v>
      </c>
      <c r="Z12" s="174">
        <v>2.8</v>
      </c>
      <c r="AA12" s="174" t="s">
        <v>376</v>
      </c>
      <c r="AB12" s="174">
        <v>1.4</v>
      </c>
      <c r="AC12" s="174">
        <v>5.8</v>
      </c>
      <c r="AD12" s="174">
        <v>0.81</v>
      </c>
      <c r="AE12" s="174">
        <v>0.51</v>
      </c>
      <c r="AF12" s="174" t="s">
        <v>374</v>
      </c>
      <c r="AG12" s="174">
        <v>0.09</v>
      </c>
      <c r="AH12" s="174">
        <v>6.0000000000000001E-3</v>
      </c>
      <c r="AI12" s="174">
        <v>7.0000000000000007E-2</v>
      </c>
      <c r="AJ12" s="174">
        <v>5</v>
      </c>
      <c r="AK12" s="174">
        <v>1</v>
      </c>
      <c r="AL12" s="174">
        <v>10.050000000000001</v>
      </c>
      <c r="AM12" s="174">
        <v>385</v>
      </c>
      <c r="AN12" s="174">
        <v>0.09</v>
      </c>
      <c r="AO12" s="174">
        <v>0.02</v>
      </c>
      <c r="AP12" s="174" t="s">
        <v>374</v>
      </c>
      <c r="AQ12" s="174">
        <v>4.7</v>
      </c>
      <c r="AR12" s="174">
        <v>510</v>
      </c>
      <c r="AS12" s="174">
        <v>2.6</v>
      </c>
      <c r="AT12" s="174">
        <v>1E-3</v>
      </c>
      <c r="AU12" s="174">
        <v>0.15</v>
      </c>
      <c r="AV12" s="174">
        <v>2</v>
      </c>
      <c r="AW12" s="174" t="s">
        <v>372</v>
      </c>
      <c r="AX12" s="174">
        <v>0.3</v>
      </c>
      <c r="AY12" s="174">
        <v>68.3</v>
      </c>
      <c r="AZ12" s="174" t="s">
        <v>375</v>
      </c>
      <c r="BA12" s="174">
        <v>0.04</v>
      </c>
      <c r="BB12" s="174">
        <v>1.4</v>
      </c>
      <c r="BC12" s="174" t="s">
        <v>377</v>
      </c>
      <c r="BD12" s="174">
        <v>0.76</v>
      </c>
      <c r="BE12" s="174">
        <v>3</v>
      </c>
      <c r="BF12" s="174">
        <v>0.05</v>
      </c>
      <c r="BG12" s="174">
        <v>5.78</v>
      </c>
      <c r="BH12" s="174">
        <v>3.5</v>
      </c>
    </row>
    <row r="13" spans="1:60" x14ac:dyDescent="0.2">
      <c r="A13" s="174">
        <v>25</v>
      </c>
      <c r="B13" s="175" t="s">
        <v>200</v>
      </c>
      <c r="C13" s="176">
        <v>21.4</v>
      </c>
      <c r="D13" s="176">
        <v>23.95</v>
      </c>
      <c r="E13" s="186">
        <f t="shared" si="0"/>
        <v>2.5500000000000007</v>
      </c>
      <c r="F13" s="191">
        <v>1E-3</v>
      </c>
      <c r="G13" s="174">
        <v>18</v>
      </c>
      <c r="H13" s="174">
        <v>0.86</v>
      </c>
      <c r="I13" s="174">
        <v>3.76</v>
      </c>
      <c r="J13" s="192">
        <v>0.66</v>
      </c>
      <c r="K13" s="191">
        <v>0.02</v>
      </c>
      <c r="L13" s="174"/>
      <c r="M13" s="174">
        <v>33.299999999999997</v>
      </c>
      <c r="N13" s="174"/>
      <c r="O13" s="174">
        <v>38</v>
      </c>
      <c r="P13" s="192"/>
      <c r="Q13" s="188">
        <v>0.41</v>
      </c>
      <c r="R13" s="174" t="s">
        <v>372</v>
      </c>
      <c r="S13" s="174">
        <v>10</v>
      </c>
      <c r="T13" s="174">
        <v>250</v>
      </c>
      <c r="U13" s="174">
        <v>0.28000000000000003</v>
      </c>
      <c r="V13" s="174">
        <v>0.16</v>
      </c>
      <c r="W13" s="174">
        <v>13.9</v>
      </c>
      <c r="X13" s="174">
        <v>0.09</v>
      </c>
      <c r="Y13" s="174">
        <v>16.149999999999999</v>
      </c>
      <c r="Z13" s="174">
        <v>7.5</v>
      </c>
      <c r="AA13" s="174">
        <v>2</v>
      </c>
      <c r="AB13" s="174">
        <v>11.6</v>
      </c>
      <c r="AC13" s="174">
        <v>20.5</v>
      </c>
      <c r="AD13" s="174">
        <v>1.37</v>
      </c>
      <c r="AE13" s="174">
        <v>1.25</v>
      </c>
      <c r="AF13" s="174">
        <v>0.06</v>
      </c>
      <c r="AG13" s="174">
        <v>0.15</v>
      </c>
      <c r="AH13" s="174">
        <v>1.2999999999999999E-2</v>
      </c>
      <c r="AI13" s="174">
        <v>0.19</v>
      </c>
      <c r="AJ13" s="174">
        <v>11.2</v>
      </c>
      <c r="AK13" s="174">
        <v>2.5</v>
      </c>
      <c r="AL13" s="174">
        <v>7.77</v>
      </c>
      <c r="AM13" s="174">
        <v>326</v>
      </c>
      <c r="AN13" s="174">
        <v>0.11</v>
      </c>
      <c r="AO13" s="174">
        <v>0.03</v>
      </c>
      <c r="AP13" s="174">
        <v>0.15</v>
      </c>
      <c r="AQ13" s="174">
        <v>15.3</v>
      </c>
      <c r="AR13" s="174">
        <v>360</v>
      </c>
      <c r="AS13" s="174">
        <v>8.6999999999999993</v>
      </c>
      <c r="AT13" s="174">
        <v>1E-3</v>
      </c>
      <c r="AU13" s="174">
        <v>0.05</v>
      </c>
      <c r="AV13" s="174">
        <v>4.0999999999999996</v>
      </c>
      <c r="AW13" s="174">
        <v>0.4</v>
      </c>
      <c r="AX13" s="174">
        <v>1.2</v>
      </c>
      <c r="AY13" s="174">
        <v>49.2</v>
      </c>
      <c r="AZ13" s="174" t="s">
        <v>375</v>
      </c>
      <c r="BA13" s="174">
        <v>7.0000000000000007E-2</v>
      </c>
      <c r="BB13" s="174">
        <v>3.9</v>
      </c>
      <c r="BC13" s="174" t="s">
        <v>377</v>
      </c>
      <c r="BD13" s="174">
        <v>0.74</v>
      </c>
      <c r="BE13" s="174">
        <v>6</v>
      </c>
      <c r="BF13" s="174">
        <v>0.08</v>
      </c>
      <c r="BG13" s="174">
        <v>8.93</v>
      </c>
      <c r="BH13" s="174">
        <v>6.4</v>
      </c>
    </row>
    <row r="14" spans="1:60" x14ac:dyDescent="0.2">
      <c r="A14" s="174">
        <v>25</v>
      </c>
      <c r="B14" s="175" t="s">
        <v>201</v>
      </c>
      <c r="C14" s="176">
        <v>23.95</v>
      </c>
      <c r="D14" s="176">
        <v>26.52</v>
      </c>
      <c r="E14" s="186">
        <f t="shared" si="0"/>
        <v>2.5700000000000003</v>
      </c>
      <c r="F14" s="191">
        <v>1E-3</v>
      </c>
      <c r="G14" s="174">
        <v>6</v>
      </c>
      <c r="H14" s="174">
        <v>0.63</v>
      </c>
      <c r="I14" s="174">
        <v>2</v>
      </c>
      <c r="J14" s="192">
        <v>0.06</v>
      </c>
      <c r="K14" s="191">
        <v>0.01</v>
      </c>
      <c r="L14" s="174"/>
      <c r="M14" s="174">
        <v>54.7</v>
      </c>
      <c r="N14" s="174"/>
      <c r="O14" s="174">
        <v>91</v>
      </c>
      <c r="P14" s="192"/>
      <c r="Q14" s="188">
        <v>0.04</v>
      </c>
      <c r="R14" s="174" t="s">
        <v>372</v>
      </c>
      <c r="S14" s="174" t="s">
        <v>373</v>
      </c>
      <c r="T14" s="174">
        <v>40</v>
      </c>
      <c r="U14" s="174">
        <v>7.0000000000000007E-2</v>
      </c>
      <c r="V14" s="174">
        <v>0.01</v>
      </c>
      <c r="W14" s="174">
        <v>21.1</v>
      </c>
      <c r="X14" s="174">
        <v>0.42</v>
      </c>
      <c r="Y14" s="174">
        <v>2.76</v>
      </c>
      <c r="Z14" s="174">
        <v>1</v>
      </c>
      <c r="AA14" s="174" t="s">
        <v>376</v>
      </c>
      <c r="AB14" s="174">
        <v>0.21</v>
      </c>
      <c r="AC14" s="174">
        <v>2</v>
      </c>
      <c r="AD14" s="174">
        <v>0.48</v>
      </c>
      <c r="AE14" s="174">
        <v>0.17</v>
      </c>
      <c r="AF14" s="174" t="s">
        <v>374</v>
      </c>
      <c r="AG14" s="174">
        <v>0.02</v>
      </c>
      <c r="AH14" s="174" t="s">
        <v>377</v>
      </c>
      <c r="AI14" s="174">
        <v>0.01</v>
      </c>
      <c r="AJ14" s="174">
        <v>2</v>
      </c>
      <c r="AK14" s="174">
        <v>0.7</v>
      </c>
      <c r="AL14" s="174">
        <v>11.8</v>
      </c>
      <c r="AM14" s="174">
        <v>532</v>
      </c>
      <c r="AN14" s="174">
        <v>0.06</v>
      </c>
      <c r="AO14" s="174">
        <v>0.04</v>
      </c>
      <c r="AP14" s="174">
        <v>0.2</v>
      </c>
      <c r="AQ14" s="174">
        <v>2.9</v>
      </c>
      <c r="AR14" s="174">
        <v>280</v>
      </c>
      <c r="AS14" s="174">
        <v>0.5</v>
      </c>
      <c r="AT14" s="174">
        <v>1E-3</v>
      </c>
      <c r="AU14" s="174">
        <v>0.02</v>
      </c>
      <c r="AV14" s="174">
        <v>0.2</v>
      </c>
      <c r="AW14" s="174">
        <v>0.2</v>
      </c>
      <c r="AX14" s="174" t="s">
        <v>372</v>
      </c>
      <c r="AY14" s="174">
        <v>82.3</v>
      </c>
      <c r="AZ14" s="174" t="s">
        <v>375</v>
      </c>
      <c r="BA14" s="174">
        <v>0.02</v>
      </c>
      <c r="BB14" s="174">
        <v>0.2</v>
      </c>
      <c r="BC14" s="174" t="s">
        <v>377</v>
      </c>
      <c r="BD14" s="174">
        <v>1.26</v>
      </c>
      <c r="BE14" s="174">
        <v>1</v>
      </c>
      <c r="BF14" s="174" t="s">
        <v>374</v>
      </c>
      <c r="BG14" s="174">
        <v>2.6</v>
      </c>
      <c r="BH14" s="174">
        <v>0.8</v>
      </c>
    </row>
    <row r="15" spans="1:60" x14ac:dyDescent="0.2">
      <c r="A15" s="174">
        <v>25</v>
      </c>
      <c r="B15" s="175" t="s">
        <v>202</v>
      </c>
      <c r="C15" s="176">
        <v>26.52</v>
      </c>
      <c r="D15" s="176">
        <v>29.57</v>
      </c>
      <c r="E15" s="186">
        <f t="shared" si="0"/>
        <v>3.0500000000000007</v>
      </c>
      <c r="F15" s="191">
        <v>2E-3</v>
      </c>
      <c r="G15" s="174" t="s">
        <v>379</v>
      </c>
      <c r="H15" s="174">
        <v>0.12</v>
      </c>
      <c r="I15" s="174">
        <v>0.95</v>
      </c>
      <c r="J15" s="192">
        <v>0.04</v>
      </c>
      <c r="K15" s="191" t="s">
        <v>375</v>
      </c>
      <c r="L15" s="174"/>
      <c r="M15" s="174">
        <v>9.9</v>
      </c>
      <c r="N15" s="174"/>
      <c r="O15" s="174">
        <v>75</v>
      </c>
      <c r="P15" s="192"/>
      <c r="Q15" s="188">
        <v>0.02</v>
      </c>
      <c r="R15" s="174" t="s">
        <v>372</v>
      </c>
      <c r="S15" s="174" t="s">
        <v>373</v>
      </c>
      <c r="T15" s="174">
        <v>20</v>
      </c>
      <c r="U15" s="174">
        <v>0.06</v>
      </c>
      <c r="V15" s="174" t="s">
        <v>375</v>
      </c>
      <c r="W15" s="174">
        <v>21</v>
      </c>
      <c r="X15" s="174">
        <v>0.16</v>
      </c>
      <c r="Y15" s="174">
        <v>1.17</v>
      </c>
      <c r="Z15" s="174">
        <v>0.8</v>
      </c>
      <c r="AA15" s="174" t="s">
        <v>376</v>
      </c>
      <c r="AB15" s="174">
        <v>0.11</v>
      </c>
      <c r="AC15" s="174">
        <v>1.1000000000000001</v>
      </c>
      <c r="AD15" s="174">
        <v>0.36</v>
      </c>
      <c r="AE15" s="174">
        <v>0.11</v>
      </c>
      <c r="AF15" s="174" t="s">
        <v>374</v>
      </c>
      <c r="AG15" s="174" t="s">
        <v>380</v>
      </c>
      <c r="AH15" s="174" t="s">
        <v>377</v>
      </c>
      <c r="AI15" s="174" t="s">
        <v>375</v>
      </c>
      <c r="AJ15" s="174">
        <v>0.7</v>
      </c>
      <c r="AK15" s="174">
        <v>0.6</v>
      </c>
      <c r="AL15" s="174">
        <v>11.2</v>
      </c>
      <c r="AM15" s="174">
        <v>467</v>
      </c>
      <c r="AN15" s="174" t="s">
        <v>374</v>
      </c>
      <c r="AO15" s="174">
        <v>0.03</v>
      </c>
      <c r="AP15" s="174">
        <v>0.21</v>
      </c>
      <c r="AQ15" s="174">
        <v>2.8</v>
      </c>
      <c r="AR15" s="174">
        <v>230</v>
      </c>
      <c r="AS15" s="174">
        <v>0.2</v>
      </c>
      <c r="AT15" s="174">
        <v>1E-3</v>
      </c>
      <c r="AU15" s="174">
        <v>0.01</v>
      </c>
      <c r="AV15" s="174">
        <v>0.1</v>
      </c>
      <c r="AW15" s="174">
        <v>0.2</v>
      </c>
      <c r="AX15" s="174" t="s">
        <v>372</v>
      </c>
      <c r="AY15" s="174">
        <v>81.099999999999994</v>
      </c>
      <c r="AZ15" s="174" t="s">
        <v>375</v>
      </c>
      <c r="BA15" s="174">
        <v>0.02</v>
      </c>
      <c r="BB15" s="174" t="s">
        <v>372</v>
      </c>
      <c r="BC15" s="174" t="s">
        <v>377</v>
      </c>
      <c r="BD15" s="174">
        <v>1.45</v>
      </c>
      <c r="BE15" s="174">
        <v>1</v>
      </c>
      <c r="BF15" s="174" t="s">
        <v>374</v>
      </c>
      <c r="BG15" s="174">
        <v>1.69</v>
      </c>
      <c r="BH15" s="174" t="s">
        <v>381</v>
      </c>
    </row>
    <row r="16" spans="1:60" x14ac:dyDescent="0.2">
      <c r="A16" s="174">
        <v>25</v>
      </c>
      <c r="B16" s="175" t="s">
        <v>203</v>
      </c>
      <c r="C16" s="176">
        <v>29.57</v>
      </c>
      <c r="D16" s="176">
        <v>32.61</v>
      </c>
      <c r="E16" s="186">
        <f t="shared" si="0"/>
        <v>3.0399999999999991</v>
      </c>
      <c r="F16" s="191">
        <v>1E-3</v>
      </c>
      <c r="G16" s="174">
        <v>5</v>
      </c>
      <c r="H16" s="174">
        <v>0.16</v>
      </c>
      <c r="I16" s="174">
        <v>0.94</v>
      </c>
      <c r="J16" s="192">
        <v>0.03</v>
      </c>
      <c r="K16" s="191" t="s">
        <v>375</v>
      </c>
      <c r="L16" s="174"/>
      <c r="M16" s="174">
        <v>23.1</v>
      </c>
      <c r="N16" s="174"/>
      <c r="O16" s="174">
        <v>86</v>
      </c>
      <c r="P16" s="192"/>
      <c r="Q16" s="188">
        <v>0.01</v>
      </c>
      <c r="R16" s="174" t="s">
        <v>372</v>
      </c>
      <c r="S16" s="174" t="s">
        <v>373</v>
      </c>
      <c r="T16" s="174">
        <v>10</v>
      </c>
      <c r="U16" s="174">
        <v>0.1</v>
      </c>
      <c r="V16" s="174" t="s">
        <v>375</v>
      </c>
      <c r="W16" s="174">
        <v>20.7</v>
      </c>
      <c r="X16" s="174">
        <v>0.28000000000000003</v>
      </c>
      <c r="Y16" s="174">
        <v>1.06</v>
      </c>
      <c r="Z16" s="174">
        <v>0.8</v>
      </c>
      <c r="AA16" s="174" t="s">
        <v>376</v>
      </c>
      <c r="AB16" s="174">
        <v>0.05</v>
      </c>
      <c r="AC16" s="174">
        <v>1.3</v>
      </c>
      <c r="AD16" s="174">
        <v>0.39</v>
      </c>
      <c r="AE16" s="174">
        <v>0.11</v>
      </c>
      <c r="AF16" s="174" t="s">
        <v>374</v>
      </c>
      <c r="AG16" s="174" t="s">
        <v>380</v>
      </c>
      <c r="AH16" s="174" t="s">
        <v>377</v>
      </c>
      <c r="AI16" s="174" t="s">
        <v>375</v>
      </c>
      <c r="AJ16" s="174">
        <v>0.7</v>
      </c>
      <c r="AK16" s="174">
        <v>0.5</v>
      </c>
      <c r="AL16" s="174">
        <v>11.5</v>
      </c>
      <c r="AM16" s="174">
        <v>537</v>
      </c>
      <c r="AN16" s="174">
        <v>0.05</v>
      </c>
      <c r="AO16" s="174">
        <v>0.04</v>
      </c>
      <c r="AP16" s="174">
        <v>0.21</v>
      </c>
      <c r="AQ16" s="174">
        <v>2.9</v>
      </c>
      <c r="AR16" s="174">
        <v>210</v>
      </c>
      <c r="AS16" s="174">
        <v>0.1</v>
      </c>
      <c r="AT16" s="174">
        <v>1E-3</v>
      </c>
      <c r="AU16" s="174">
        <v>0.01</v>
      </c>
      <c r="AV16" s="174" t="s">
        <v>382</v>
      </c>
      <c r="AW16" s="174">
        <v>0.2</v>
      </c>
      <c r="AX16" s="174" t="s">
        <v>372</v>
      </c>
      <c r="AY16" s="174">
        <v>74.3</v>
      </c>
      <c r="AZ16" s="174" t="s">
        <v>375</v>
      </c>
      <c r="BA16" s="174">
        <v>0.02</v>
      </c>
      <c r="BB16" s="174" t="s">
        <v>372</v>
      </c>
      <c r="BC16" s="174" t="s">
        <v>377</v>
      </c>
      <c r="BD16" s="174">
        <v>1.2</v>
      </c>
      <c r="BE16" s="174" t="s">
        <v>376</v>
      </c>
      <c r="BF16" s="174" t="s">
        <v>374</v>
      </c>
      <c r="BG16" s="174">
        <v>1.31</v>
      </c>
      <c r="BH16" s="174" t="s">
        <v>381</v>
      </c>
    </row>
    <row r="17" spans="1:60" x14ac:dyDescent="0.2">
      <c r="A17" s="174">
        <v>25</v>
      </c>
      <c r="B17" s="175" t="s">
        <v>204</v>
      </c>
      <c r="C17" s="176">
        <v>32.61</v>
      </c>
      <c r="D17" s="176">
        <v>35.659999999999997</v>
      </c>
      <c r="E17" s="186">
        <f t="shared" si="0"/>
        <v>3.0499999999999972</v>
      </c>
      <c r="F17" s="191">
        <v>1E-3</v>
      </c>
      <c r="G17" s="174">
        <v>4</v>
      </c>
      <c r="H17" s="174">
        <v>0.1</v>
      </c>
      <c r="I17" s="174">
        <v>0.91</v>
      </c>
      <c r="J17" s="192">
        <v>0.09</v>
      </c>
      <c r="K17" s="191" t="s">
        <v>375</v>
      </c>
      <c r="L17" s="174"/>
      <c r="M17" s="174">
        <v>9.6</v>
      </c>
      <c r="N17" s="174"/>
      <c r="O17" s="174">
        <v>78</v>
      </c>
      <c r="P17" s="192"/>
      <c r="Q17" s="188">
        <v>0.01</v>
      </c>
      <c r="R17" s="174" t="s">
        <v>372</v>
      </c>
      <c r="S17" s="174" t="s">
        <v>373</v>
      </c>
      <c r="T17" s="174">
        <v>10</v>
      </c>
      <c r="U17" s="174" t="s">
        <v>374</v>
      </c>
      <c r="V17" s="174" t="s">
        <v>375</v>
      </c>
      <c r="W17" s="174">
        <v>20.399999999999999</v>
      </c>
      <c r="X17" s="174">
        <v>0.27</v>
      </c>
      <c r="Y17" s="174">
        <v>1.04</v>
      </c>
      <c r="Z17" s="174">
        <v>0.9</v>
      </c>
      <c r="AA17" s="174" t="s">
        <v>376</v>
      </c>
      <c r="AB17" s="174">
        <v>0.05</v>
      </c>
      <c r="AC17" s="174">
        <v>1.3</v>
      </c>
      <c r="AD17" s="174">
        <v>0.34</v>
      </c>
      <c r="AE17" s="174">
        <v>0.11</v>
      </c>
      <c r="AF17" s="174" t="s">
        <v>374</v>
      </c>
      <c r="AG17" s="174" t="s">
        <v>380</v>
      </c>
      <c r="AH17" s="174" t="s">
        <v>377</v>
      </c>
      <c r="AI17" s="174" t="s">
        <v>375</v>
      </c>
      <c r="AJ17" s="174">
        <v>0.6</v>
      </c>
      <c r="AK17" s="174">
        <v>0.4</v>
      </c>
      <c r="AL17" s="174">
        <v>11.6</v>
      </c>
      <c r="AM17" s="174">
        <v>424</v>
      </c>
      <c r="AN17" s="174" t="s">
        <v>374</v>
      </c>
      <c r="AO17" s="174">
        <v>0.04</v>
      </c>
      <c r="AP17" s="174">
        <v>0.21</v>
      </c>
      <c r="AQ17" s="174">
        <v>3.2</v>
      </c>
      <c r="AR17" s="174">
        <v>210</v>
      </c>
      <c r="AS17" s="174">
        <v>0.1</v>
      </c>
      <c r="AT17" s="174">
        <v>1E-3</v>
      </c>
      <c r="AU17" s="174">
        <v>0.01</v>
      </c>
      <c r="AV17" s="174">
        <v>0.1</v>
      </c>
      <c r="AW17" s="174">
        <v>0.2</v>
      </c>
      <c r="AX17" s="174" t="s">
        <v>372</v>
      </c>
      <c r="AY17" s="174">
        <v>69.8</v>
      </c>
      <c r="AZ17" s="174" t="s">
        <v>375</v>
      </c>
      <c r="BA17" s="174">
        <v>0.01</v>
      </c>
      <c r="BB17" s="174" t="s">
        <v>372</v>
      </c>
      <c r="BC17" s="174" t="s">
        <v>377</v>
      </c>
      <c r="BD17" s="174">
        <v>1.2</v>
      </c>
      <c r="BE17" s="174" t="s">
        <v>376</v>
      </c>
      <c r="BF17" s="174" t="s">
        <v>374</v>
      </c>
      <c r="BG17" s="174">
        <v>1.2</v>
      </c>
      <c r="BH17" s="174" t="s">
        <v>381</v>
      </c>
    </row>
    <row r="18" spans="1:60" x14ac:dyDescent="0.2">
      <c r="A18" s="174">
        <v>26</v>
      </c>
      <c r="B18" s="175" t="s">
        <v>205</v>
      </c>
      <c r="C18" s="176">
        <v>35.659999999999997</v>
      </c>
      <c r="D18" s="176">
        <v>38.71</v>
      </c>
      <c r="E18" s="186">
        <f t="shared" si="0"/>
        <v>3.0500000000000043</v>
      </c>
      <c r="F18" s="191">
        <v>1E-3</v>
      </c>
      <c r="G18" s="174" t="s">
        <v>379</v>
      </c>
      <c r="H18" s="174">
        <v>0.87</v>
      </c>
      <c r="I18" s="174">
        <v>0.79</v>
      </c>
      <c r="J18" s="192">
        <v>0.06</v>
      </c>
      <c r="K18" s="191">
        <v>0.01</v>
      </c>
      <c r="L18" s="174"/>
      <c r="M18" s="174">
        <v>8.8000000000000007</v>
      </c>
      <c r="N18" s="174"/>
      <c r="O18" s="174">
        <v>155</v>
      </c>
      <c r="P18" s="192"/>
      <c r="Q18" s="188">
        <v>0.02</v>
      </c>
      <c r="R18" s="174" t="s">
        <v>372</v>
      </c>
      <c r="S18" s="174" t="s">
        <v>373</v>
      </c>
      <c r="T18" s="174">
        <v>20</v>
      </c>
      <c r="U18" s="174">
        <v>0.11</v>
      </c>
      <c r="V18" s="174" t="s">
        <v>375</v>
      </c>
      <c r="W18" s="174">
        <v>21.1</v>
      </c>
      <c r="X18" s="174">
        <v>0.52</v>
      </c>
      <c r="Y18" s="174">
        <v>1.19</v>
      </c>
      <c r="Z18" s="174">
        <v>0.7</v>
      </c>
      <c r="AA18" s="174" t="s">
        <v>376</v>
      </c>
      <c r="AB18" s="174" t="s">
        <v>374</v>
      </c>
      <c r="AC18" s="174">
        <v>1.7</v>
      </c>
      <c r="AD18" s="174">
        <v>0.34</v>
      </c>
      <c r="AE18" s="174">
        <v>0.14000000000000001</v>
      </c>
      <c r="AF18" s="174">
        <v>0.05</v>
      </c>
      <c r="AG18" s="174" t="s">
        <v>380</v>
      </c>
      <c r="AH18" s="174" t="s">
        <v>377</v>
      </c>
      <c r="AI18" s="174" t="s">
        <v>375</v>
      </c>
      <c r="AJ18" s="174">
        <v>0.7</v>
      </c>
      <c r="AK18" s="174">
        <v>1</v>
      </c>
      <c r="AL18" s="174">
        <v>11.85</v>
      </c>
      <c r="AM18" s="174">
        <v>442</v>
      </c>
      <c r="AN18" s="174">
        <v>0.06</v>
      </c>
      <c r="AO18" s="174">
        <v>0.02</v>
      </c>
      <c r="AP18" s="174">
        <v>0.13</v>
      </c>
      <c r="AQ18" s="174" t="s">
        <v>372</v>
      </c>
      <c r="AR18" s="174">
        <v>220</v>
      </c>
      <c r="AS18" s="174">
        <v>0.2</v>
      </c>
      <c r="AT18" s="174" t="s">
        <v>378</v>
      </c>
      <c r="AU18" s="174">
        <v>0.01</v>
      </c>
      <c r="AV18" s="174">
        <v>0.1</v>
      </c>
      <c r="AW18" s="174">
        <v>0.2</v>
      </c>
      <c r="AX18" s="174" t="s">
        <v>372</v>
      </c>
      <c r="AY18" s="174">
        <v>84.4</v>
      </c>
      <c r="AZ18" s="174" t="s">
        <v>375</v>
      </c>
      <c r="BA18" s="174">
        <v>0.01</v>
      </c>
      <c r="BB18" s="174" t="s">
        <v>372</v>
      </c>
      <c r="BC18" s="174" t="s">
        <v>377</v>
      </c>
      <c r="BD18" s="174">
        <v>1.37</v>
      </c>
      <c r="BE18" s="174" t="s">
        <v>376</v>
      </c>
      <c r="BF18" s="174" t="s">
        <v>374</v>
      </c>
      <c r="BG18" s="174">
        <v>1.72</v>
      </c>
      <c r="BH18" s="174" t="s">
        <v>381</v>
      </c>
    </row>
    <row r="19" spans="1:60" x14ac:dyDescent="0.2">
      <c r="A19" s="174">
        <v>26</v>
      </c>
      <c r="B19" s="175" t="s">
        <v>206</v>
      </c>
      <c r="C19" s="176">
        <v>38.71</v>
      </c>
      <c r="D19" s="176">
        <v>41.76</v>
      </c>
      <c r="E19" s="186">
        <f t="shared" si="0"/>
        <v>3.0499999999999972</v>
      </c>
      <c r="F19" s="191">
        <v>1E-3</v>
      </c>
      <c r="G19" s="174">
        <v>4</v>
      </c>
      <c r="H19" s="174">
        <v>0.18</v>
      </c>
      <c r="I19" s="174">
        <v>1.03</v>
      </c>
      <c r="J19" s="192">
        <v>0.05</v>
      </c>
      <c r="K19" s="191" t="s">
        <v>375</v>
      </c>
      <c r="L19" s="174"/>
      <c r="M19" s="174">
        <v>43.9</v>
      </c>
      <c r="N19" s="174"/>
      <c r="O19" s="174">
        <v>110</v>
      </c>
      <c r="P19" s="192"/>
      <c r="Q19" s="188">
        <v>0.02</v>
      </c>
      <c r="R19" s="174" t="s">
        <v>372</v>
      </c>
      <c r="S19" s="174" t="s">
        <v>373</v>
      </c>
      <c r="T19" s="174">
        <v>20</v>
      </c>
      <c r="U19" s="174">
        <v>0.05</v>
      </c>
      <c r="V19" s="174" t="s">
        <v>375</v>
      </c>
      <c r="W19" s="174">
        <v>21.4</v>
      </c>
      <c r="X19" s="174">
        <v>0.17</v>
      </c>
      <c r="Y19" s="174">
        <v>1.6</v>
      </c>
      <c r="Z19" s="174">
        <v>0.8</v>
      </c>
      <c r="AA19" s="174" t="s">
        <v>376</v>
      </c>
      <c r="AB19" s="174" t="s">
        <v>374</v>
      </c>
      <c r="AC19" s="174">
        <v>1.5</v>
      </c>
      <c r="AD19" s="174">
        <v>0.28999999999999998</v>
      </c>
      <c r="AE19" s="174">
        <v>0.16</v>
      </c>
      <c r="AF19" s="174">
        <v>0.08</v>
      </c>
      <c r="AG19" s="174" t="s">
        <v>380</v>
      </c>
      <c r="AH19" s="174" t="s">
        <v>377</v>
      </c>
      <c r="AI19" s="174" t="s">
        <v>375</v>
      </c>
      <c r="AJ19" s="174">
        <v>1</v>
      </c>
      <c r="AK19" s="174">
        <v>0.8</v>
      </c>
      <c r="AL19" s="174">
        <v>12.3</v>
      </c>
      <c r="AM19" s="174">
        <v>382</v>
      </c>
      <c r="AN19" s="174">
        <v>0.05</v>
      </c>
      <c r="AO19" s="174">
        <v>0.03</v>
      </c>
      <c r="AP19" s="174">
        <v>0.13</v>
      </c>
      <c r="AQ19" s="174" t="s">
        <v>372</v>
      </c>
      <c r="AR19" s="174">
        <v>260</v>
      </c>
      <c r="AS19" s="174">
        <v>0.1</v>
      </c>
      <c r="AT19" s="174" t="s">
        <v>378</v>
      </c>
      <c r="AU19" s="174">
        <v>0.01</v>
      </c>
      <c r="AV19" s="174">
        <v>0.2</v>
      </c>
      <c r="AW19" s="174">
        <v>0.3</v>
      </c>
      <c r="AX19" s="174" t="s">
        <v>372</v>
      </c>
      <c r="AY19" s="174">
        <v>65.099999999999994</v>
      </c>
      <c r="AZ19" s="174" t="s">
        <v>375</v>
      </c>
      <c r="BA19" s="174">
        <v>0.01</v>
      </c>
      <c r="BB19" s="174" t="s">
        <v>372</v>
      </c>
      <c r="BC19" s="174" t="s">
        <v>377</v>
      </c>
      <c r="BD19" s="174">
        <v>1.34</v>
      </c>
      <c r="BE19" s="174">
        <v>1</v>
      </c>
      <c r="BF19" s="174" t="s">
        <v>374</v>
      </c>
      <c r="BG19" s="174">
        <v>1.96</v>
      </c>
      <c r="BH19" s="174" t="s">
        <v>381</v>
      </c>
    </row>
    <row r="20" spans="1:60" x14ac:dyDescent="0.2">
      <c r="A20" s="174">
        <v>26</v>
      </c>
      <c r="B20" s="175" t="s">
        <v>207</v>
      </c>
      <c r="C20" s="176">
        <v>41.76</v>
      </c>
      <c r="D20" s="176">
        <v>44.81</v>
      </c>
      <c r="E20" s="186">
        <f t="shared" si="0"/>
        <v>3.0500000000000043</v>
      </c>
      <c r="F20" s="191">
        <v>1E-3</v>
      </c>
      <c r="G20" s="174">
        <v>6</v>
      </c>
      <c r="H20" s="174">
        <v>1.37</v>
      </c>
      <c r="I20" s="174">
        <v>2.13</v>
      </c>
      <c r="J20" s="192">
        <v>7.0000000000000007E-2</v>
      </c>
      <c r="K20" s="191">
        <v>0.01</v>
      </c>
      <c r="L20" s="174"/>
      <c r="M20" s="174">
        <v>23.5</v>
      </c>
      <c r="N20" s="174"/>
      <c r="O20" s="174">
        <v>169</v>
      </c>
      <c r="P20" s="192"/>
      <c r="Q20" s="188">
        <v>0.04</v>
      </c>
      <c r="R20" s="174" t="s">
        <v>372</v>
      </c>
      <c r="S20" s="174" t="s">
        <v>373</v>
      </c>
      <c r="T20" s="174">
        <v>40</v>
      </c>
      <c r="U20" s="174">
        <v>0.12</v>
      </c>
      <c r="V20" s="174" t="s">
        <v>375</v>
      </c>
      <c r="W20" s="174">
        <v>19.95</v>
      </c>
      <c r="X20" s="174">
        <v>0.69</v>
      </c>
      <c r="Y20" s="174">
        <v>2.17</v>
      </c>
      <c r="Z20" s="174">
        <v>1</v>
      </c>
      <c r="AA20" s="174" t="s">
        <v>376</v>
      </c>
      <c r="AB20" s="174">
        <v>0.06</v>
      </c>
      <c r="AC20" s="174">
        <v>2.2000000000000002</v>
      </c>
      <c r="AD20" s="174">
        <v>0.41</v>
      </c>
      <c r="AE20" s="174">
        <v>0.23</v>
      </c>
      <c r="AF20" s="174">
        <v>0.09</v>
      </c>
      <c r="AG20" s="174">
        <v>0.02</v>
      </c>
      <c r="AH20" s="174" t="s">
        <v>377</v>
      </c>
      <c r="AI20" s="174">
        <v>0.01</v>
      </c>
      <c r="AJ20" s="174">
        <v>1.4</v>
      </c>
      <c r="AK20" s="174">
        <v>1</v>
      </c>
      <c r="AL20" s="174">
        <v>11.85</v>
      </c>
      <c r="AM20" s="174">
        <v>458</v>
      </c>
      <c r="AN20" s="174">
        <v>0.09</v>
      </c>
      <c r="AO20" s="174">
        <v>0.03</v>
      </c>
      <c r="AP20" s="174">
        <v>0.14000000000000001</v>
      </c>
      <c r="AQ20" s="174" t="s">
        <v>372</v>
      </c>
      <c r="AR20" s="174">
        <v>340</v>
      </c>
      <c r="AS20" s="174">
        <v>0.3</v>
      </c>
      <c r="AT20" s="174" t="s">
        <v>378</v>
      </c>
      <c r="AU20" s="174">
        <v>0.01</v>
      </c>
      <c r="AV20" s="174">
        <v>0.3</v>
      </c>
      <c r="AW20" s="174">
        <v>0.3</v>
      </c>
      <c r="AX20" s="174" t="s">
        <v>372</v>
      </c>
      <c r="AY20" s="174">
        <v>99.6</v>
      </c>
      <c r="AZ20" s="174" t="s">
        <v>375</v>
      </c>
      <c r="BA20" s="174">
        <v>0.01</v>
      </c>
      <c r="BB20" s="174">
        <v>0.2</v>
      </c>
      <c r="BC20" s="174" t="s">
        <v>377</v>
      </c>
      <c r="BD20" s="174">
        <v>1.57</v>
      </c>
      <c r="BE20" s="174">
        <v>1</v>
      </c>
      <c r="BF20" s="174" t="s">
        <v>374</v>
      </c>
      <c r="BG20" s="174">
        <v>2.68</v>
      </c>
      <c r="BH20" s="174">
        <v>0.7</v>
      </c>
    </row>
    <row r="21" spans="1:60" x14ac:dyDescent="0.2">
      <c r="A21" s="174">
        <v>26</v>
      </c>
      <c r="B21" s="175" t="s">
        <v>208</v>
      </c>
      <c r="C21" s="176">
        <v>44.81</v>
      </c>
      <c r="D21" s="176">
        <v>47.85</v>
      </c>
      <c r="E21" s="186">
        <f t="shared" si="0"/>
        <v>3.0399999999999991</v>
      </c>
      <c r="F21" s="191">
        <v>1E-3</v>
      </c>
      <c r="G21" s="174">
        <v>5</v>
      </c>
      <c r="H21" s="174">
        <v>0.19</v>
      </c>
      <c r="I21" s="174">
        <v>0.87</v>
      </c>
      <c r="J21" s="192">
        <v>7.0000000000000007E-2</v>
      </c>
      <c r="K21" s="191" t="s">
        <v>375</v>
      </c>
      <c r="L21" s="174"/>
      <c r="M21" s="174">
        <v>7.9</v>
      </c>
      <c r="N21" s="174"/>
      <c r="O21" s="174">
        <v>92</v>
      </c>
      <c r="P21" s="192"/>
      <c r="Q21" s="188">
        <v>0.02</v>
      </c>
      <c r="R21" s="174" t="s">
        <v>372</v>
      </c>
      <c r="S21" s="174" t="s">
        <v>373</v>
      </c>
      <c r="T21" s="174">
        <v>10</v>
      </c>
      <c r="U21" s="174">
        <v>0.1</v>
      </c>
      <c r="V21" s="174" t="s">
        <v>375</v>
      </c>
      <c r="W21" s="174">
        <v>19.649999999999999</v>
      </c>
      <c r="X21" s="174">
        <v>0.28000000000000003</v>
      </c>
      <c r="Y21" s="174">
        <v>0.95</v>
      </c>
      <c r="Z21" s="174">
        <v>0.8</v>
      </c>
      <c r="AA21" s="174" t="s">
        <v>376</v>
      </c>
      <c r="AB21" s="174" t="s">
        <v>374</v>
      </c>
      <c r="AC21" s="174">
        <v>1.3</v>
      </c>
      <c r="AD21" s="174">
        <v>0.42</v>
      </c>
      <c r="AE21" s="174">
        <v>0.13</v>
      </c>
      <c r="AF21" s="174">
        <v>0.08</v>
      </c>
      <c r="AG21" s="174" t="s">
        <v>380</v>
      </c>
      <c r="AH21" s="174" t="s">
        <v>377</v>
      </c>
      <c r="AI21" s="174" t="s">
        <v>375</v>
      </c>
      <c r="AJ21" s="174">
        <v>0.6</v>
      </c>
      <c r="AK21" s="174">
        <v>0.6</v>
      </c>
      <c r="AL21" s="174">
        <v>11.75</v>
      </c>
      <c r="AM21" s="174">
        <v>494</v>
      </c>
      <c r="AN21" s="174">
        <v>0.08</v>
      </c>
      <c r="AO21" s="174">
        <v>0.02</v>
      </c>
      <c r="AP21" s="174">
        <v>0.13</v>
      </c>
      <c r="AQ21" s="174" t="s">
        <v>372</v>
      </c>
      <c r="AR21" s="174">
        <v>180</v>
      </c>
      <c r="AS21" s="174">
        <v>0.1</v>
      </c>
      <c r="AT21" s="174" t="s">
        <v>378</v>
      </c>
      <c r="AU21" s="174">
        <v>0.01</v>
      </c>
      <c r="AV21" s="174">
        <v>0.1</v>
      </c>
      <c r="AW21" s="174">
        <v>0.2</v>
      </c>
      <c r="AX21" s="174" t="s">
        <v>372</v>
      </c>
      <c r="AY21" s="174">
        <v>84.3</v>
      </c>
      <c r="AZ21" s="174" t="s">
        <v>375</v>
      </c>
      <c r="BA21" s="174">
        <v>0.01</v>
      </c>
      <c r="BB21" s="174" t="s">
        <v>372</v>
      </c>
      <c r="BC21" s="174" t="s">
        <v>377</v>
      </c>
      <c r="BD21" s="174">
        <v>1.27</v>
      </c>
      <c r="BE21" s="174" t="s">
        <v>376</v>
      </c>
      <c r="BF21" s="174" t="s">
        <v>374</v>
      </c>
      <c r="BG21" s="174">
        <v>1.5</v>
      </c>
      <c r="BH21" s="174" t="s">
        <v>381</v>
      </c>
    </row>
    <row r="22" spans="1:60" x14ac:dyDescent="0.2">
      <c r="A22" s="174">
        <v>26</v>
      </c>
      <c r="B22" s="175" t="s">
        <v>209</v>
      </c>
      <c r="C22" s="176">
        <v>47.85</v>
      </c>
      <c r="D22" s="176">
        <v>50.9</v>
      </c>
      <c r="E22" s="186">
        <f t="shared" si="0"/>
        <v>3.0499999999999972</v>
      </c>
      <c r="F22" s="191" t="s">
        <v>378</v>
      </c>
      <c r="G22" s="174">
        <v>15</v>
      </c>
      <c r="H22" s="174">
        <v>0.37</v>
      </c>
      <c r="I22" s="174">
        <v>3.87</v>
      </c>
      <c r="J22" s="192">
        <v>0.12</v>
      </c>
      <c r="K22" s="191">
        <v>0.01</v>
      </c>
      <c r="L22" s="174"/>
      <c r="M22" s="174">
        <v>33.700000000000003</v>
      </c>
      <c r="N22" s="174"/>
      <c r="O22" s="174">
        <v>104</v>
      </c>
      <c r="P22" s="192"/>
      <c r="Q22" s="188">
        <v>0.04</v>
      </c>
      <c r="R22" s="174" t="s">
        <v>372</v>
      </c>
      <c r="S22" s="174" t="s">
        <v>373</v>
      </c>
      <c r="T22" s="174">
        <v>40</v>
      </c>
      <c r="U22" s="174">
        <v>0.09</v>
      </c>
      <c r="V22" s="174" t="s">
        <v>375</v>
      </c>
      <c r="W22" s="174">
        <v>20.5</v>
      </c>
      <c r="X22" s="174">
        <v>0.33</v>
      </c>
      <c r="Y22" s="174">
        <v>1.69</v>
      </c>
      <c r="Z22" s="174">
        <v>0.9</v>
      </c>
      <c r="AA22" s="174" t="s">
        <v>376</v>
      </c>
      <c r="AB22" s="174">
        <v>0.12</v>
      </c>
      <c r="AC22" s="174">
        <v>1.7</v>
      </c>
      <c r="AD22" s="174">
        <v>0.4</v>
      </c>
      <c r="AE22" s="174">
        <v>0.17</v>
      </c>
      <c r="AF22" s="174">
        <v>0.08</v>
      </c>
      <c r="AG22" s="174" t="s">
        <v>380</v>
      </c>
      <c r="AH22" s="174" t="s">
        <v>377</v>
      </c>
      <c r="AI22" s="174">
        <v>0.01</v>
      </c>
      <c r="AJ22" s="174">
        <v>0.9</v>
      </c>
      <c r="AK22" s="174">
        <v>1</v>
      </c>
      <c r="AL22" s="174">
        <v>11.25</v>
      </c>
      <c r="AM22" s="174">
        <v>475</v>
      </c>
      <c r="AN22" s="174">
        <v>0.08</v>
      </c>
      <c r="AO22" s="174">
        <v>0.02</v>
      </c>
      <c r="AP22" s="174">
        <v>0.13</v>
      </c>
      <c r="AQ22" s="174" t="s">
        <v>372</v>
      </c>
      <c r="AR22" s="174">
        <v>270</v>
      </c>
      <c r="AS22" s="174">
        <v>0.3</v>
      </c>
      <c r="AT22" s="174" t="s">
        <v>378</v>
      </c>
      <c r="AU22" s="174">
        <v>0.01</v>
      </c>
      <c r="AV22" s="174">
        <v>0.3</v>
      </c>
      <c r="AW22" s="174">
        <v>0.2</v>
      </c>
      <c r="AX22" s="174" t="s">
        <v>372</v>
      </c>
      <c r="AY22" s="174">
        <v>91</v>
      </c>
      <c r="AZ22" s="174" t="s">
        <v>375</v>
      </c>
      <c r="BA22" s="174">
        <v>0.01</v>
      </c>
      <c r="BB22" s="174" t="s">
        <v>372</v>
      </c>
      <c r="BC22" s="174" t="s">
        <v>377</v>
      </c>
      <c r="BD22" s="174">
        <v>1.56</v>
      </c>
      <c r="BE22" s="174">
        <v>1</v>
      </c>
      <c r="BF22" s="174" t="s">
        <v>374</v>
      </c>
      <c r="BG22" s="174">
        <v>2.62</v>
      </c>
      <c r="BH22" s="174">
        <v>0.6</v>
      </c>
    </row>
    <row r="23" spans="1:60" x14ac:dyDescent="0.2">
      <c r="A23" s="174">
        <v>26</v>
      </c>
      <c r="B23" s="175" t="s">
        <v>210</v>
      </c>
      <c r="C23" s="176">
        <v>50.9</v>
      </c>
      <c r="D23" s="176">
        <v>52.6</v>
      </c>
      <c r="E23" s="186">
        <f t="shared" si="0"/>
        <v>1.7000000000000028</v>
      </c>
      <c r="F23" s="191">
        <v>1E-3</v>
      </c>
      <c r="G23" s="174">
        <v>11</v>
      </c>
      <c r="H23" s="196">
        <v>4.0199999999999996</v>
      </c>
      <c r="I23" s="174">
        <v>3.29</v>
      </c>
      <c r="J23" s="192">
        <v>0.05</v>
      </c>
      <c r="K23" s="191">
        <v>0.02</v>
      </c>
      <c r="L23" s="174"/>
      <c r="M23" s="174">
        <v>105</v>
      </c>
      <c r="N23" s="174"/>
      <c r="O23" s="174">
        <v>247</v>
      </c>
      <c r="P23" s="192"/>
      <c r="Q23" s="188">
        <v>0.03</v>
      </c>
      <c r="R23" s="174" t="s">
        <v>372</v>
      </c>
      <c r="S23" s="174" t="s">
        <v>373</v>
      </c>
      <c r="T23" s="174">
        <v>30</v>
      </c>
      <c r="U23" s="174">
        <v>0.06</v>
      </c>
      <c r="V23" s="174" t="s">
        <v>375</v>
      </c>
      <c r="W23" s="174">
        <v>19.2</v>
      </c>
      <c r="X23" s="174">
        <v>1.83</v>
      </c>
      <c r="Y23" s="174">
        <v>1.1399999999999999</v>
      </c>
      <c r="Z23" s="174">
        <v>0.8</v>
      </c>
      <c r="AA23" s="174" t="s">
        <v>376</v>
      </c>
      <c r="AB23" s="174">
        <v>0.09</v>
      </c>
      <c r="AC23" s="174">
        <v>1.8</v>
      </c>
      <c r="AD23" s="174">
        <v>0.36</v>
      </c>
      <c r="AE23" s="174">
        <v>0.26</v>
      </c>
      <c r="AF23" s="174">
        <v>0.09</v>
      </c>
      <c r="AG23" s="174" t="s">
        <v>380</v>
      </c>
      <c r="AH23" s="174" t="s">
        <v>377</v>
      </c>
      <c r="AI23" s="174">
        <v>0.01</v>
      </c>
      <c r="AJ23" s="174">
        <v>0.6</v>
      </c>
      <c r="AK23" s="174">
        <v>0.9</v>
      </c>
      <c r="AL23" s="174">
        <v>10.35</v>
      </c>
      <c r="AM23" s="174">
        <v>372</v>
      </c>
      <c r="AN23" s="174">
        <v>0.08</v>
      </c>
      <c r="AO23" s="174">
        <v>0.02</v>
      </c>
      <c r="AP23" s="174">
        <v>0.13</v>
      </c>
      <c r="AQ23" s="174" t="s">
        <v>372</v>
      </c>
      <c r="AR23" s="174">
        <v>190</v>
      </c>
      <c r="AS23" s="174">
        <v>0.2</v>
      </c>
      <c r="AT23" s="174" t="s">
        <v>378</v>
      </c>
      <c r="AU23" s="174">
        <v>0.01</v>
      </c>
      <c r="AV23" s="174">
        <v>0.2</v>
      </c>
      <c r="AW23" s="174">
        <v>0.3</v>
      </c>
      <c r="AX23" s="174" t="s">
        <v>372</v>
      </c>
      <c r="AY23" s="174">
        <v>88.2</v>
      </c>
      <c r="AZ23" s="174" t="s">
        <v>375</v>
      </c>
      <c r="BA23" s="174">
        <v>0.01</v>
      </c>
      <c r="BB23" s="174" t="s">
        <v>372</v>
      </c>
      <c r="BC23" s="174" t="s">
        <v>377</v>
      </c>
      <c r="BD23" s="174">
        <v>1.27</v>
      </c>
      <c r="BE23" s="174" t="s">
        <v>376</v>
      </c>
      <c r="BF23" s="174" t="s">
        <v>374</v>
      </c>
      <c r="BG23" s="174">
        <v>1.77</v>
      </c>
      <c r="BH23" s="174">
        <v>0.6</v>
      </c>
    </row>
    <row r="24" spans="1:60" x14ac:dyDescent="0.2">
      <c r="A24" s="174">
        <v>26</v>
      </c>
      <c r="B24" s="175" t="s">
        <v>211</v>
      </c>
      <c r="C24" s="176">
        <v>52.6</v>
      </c>
      <c r="D24" s="176">
        <v>54.35</v>
      </c>
      <c r="E24" s="186">
        <f t="shared" si="0"/>
        <v>1.75</v>
      </c>
      <c r="F24" s="191">
        <v>1E-3</v>
      </c>
      <c r="G24" s="174">
        <v>37</v>
      </c>
      <c r="H24" s="196">
        <v>8.94</v>
      </c>
      <c r="I24" s="196">
        <v>7.31</v>
      </c>
      <c r="J24" s="192">
        <v>0.23</v>
      </c>
      <c r="K24" s="191">
        <v>0.05</v>
      </c>
      <c r="L24" s="174"/>
      <c r="M24" s="174">
        <v>81.5</v>
      </c>
      <c r="N24" s="174"/>
      <c r="O24" s="174">
        <v>590</v>
      </c>
      <c r="P24" s="192"/>
      <c r="Q24" s="188">
        <v>0.08</v>
      </c>
      <c r="R24" s="174" t="s">
        <v>372</v>
      </c>
      <c r="S24" s="174" t="s">
        <v>373</v>
      </c>
      <c r="T24" s="174">
        <v>90</v>
      </c>
      <c r="U24" s="174">
        <v>0.14000000000000001</v>
      </c>
      <c r="V24" s="174">
        <v>0.01</v>
      </c>
      <c r="W24" s="174">
        <v>20.399999999999999</v>
      </c>
      <c r="X24" s="174">
        <v>2.89</v>
      </c>
      <c r="Y24" s="174">
        <v>3.87</v>
      </c>
      <c r="Z24" s="174">
        <v>1.6</v>
      </c>
      <c r="AA24" s="174" t="s">
        <v>376</v>
      </c>
      <c r="AB24" s="174">
        <v>0.44</v>
      </c>
      <c r="AC24" s="174">
        <v>4.5</v>
      </c>
      <c r="AD24" s="174">
        <v>0.79</v>
      </c>
      <c r="AE24" s="174">
        <v>0.49</v>
      </c>
      <c r="AF24" s="174">
        <v>0.09</v>
      </c>
      <c r="AG24" s="174">
        <v>0.05</v>
      </c>
      <c r="AH24" s="174" t="s">
        <v>377</v>
      </c>
      <c r="AI24" s="174">
        <v>0.03</v>
      </c>
      <c r="AJ24" s="174">
        <v>2.4</v>
      </c>
      <c r="AK24" s="174">
        <v>1.2</v>
      </c>
      <c r="AL24" s="174">
        <v>11.3</v>
      </c>
      <c r="AM24" s="174">
        <v>615</v>
      </c>
      <c r="AN24" s="174">
        <v>0.21</v>
      </c>
      <c r="AO24" s="174">
        <v>0.02</v>
      </c>
      <c r="AP24" s="174">
        <v>0.15</v>
      </c>
      <c r="AQ24" s="174">
        <v>1.5</v>
      </c>
      <c r="AR24" s="174">
        <v>310</v>
      </c>
      <c r="AS24" s="174">
        <v>1</v>
      </c>
      <c r="AT24" s="174">
        <v>1E-3</v>
      </c>
      <c r="AU24" s="174">
        <v>0.02</v>
      </c>
      <c r="AV24" s="174">
        <v>0.8</v>
      </c>
      <c r="AW24" s="174">
        <v>0.4</v>
      </c>
      <c r="AX24" s="174">
        <v>0.2</v>
      </c>
      <c r="AY24" s="174">
        <v>111.5</v>
      </c>
      <c r="AZ24" s="174" t="s">
        <v>375</v>
      </c>
      <c r="BA24" s="174">
        <v>0.02</v>
      </c>
      <c r="BB24" s="174">
        <v>0.5</v>
      </c>
      <c r="BC24" s="174" t="s">
        <v>377</v>
      </c>
      <c r="BD24" s="174">
        <v>1.4</v>
      </c>
      <c r="BE24" s="174">
        <v>2</v>
      </c>
      <c r="BF24" s="174">
        <v>0.05</v>
      </c>
      <c r="BG24" s="174">
        <v>3.64</v>
      </c>
      <c r="BH24" s="174">
        <v>2</v>
      </c>
    </row>
    <row r="25" spans="1:60" x14ac:dyDescent="0.2">
      <c r="A25" s="174">
        <v>26</v>
      </c>
      <c r="B25" s="175" t="s">
        <v>213</v>
      </c>
      <c r="C25" s="176">
        <v>54.35</v>
      </c>
      <c r="D25" s="176">
        <v>57</v>
      </c>
      <c r="E25" s="186">
        <f t="shared" si="0"/>
        <v>2.6499999999999986</v>
      </c>
      <c r="F25" s="191">
        <v>1E-3</v>
      </c>
      <c r="G25" s="174">
        <v>4</v>
      </c>
      <c r="H25" s="174">
        <v>0.4</v>
      </c>
      <c r="I25" s="174">
        <v>3.16</v>
      </c>
      <c r="J25" s="192">
        <v>7.0000000000000007E-2</v>
      </c>
      <c r="K25" s="191">
        <v>0.01</v>
      </c>
      <c r="L25" s="174"/>
      <c r="M25" s="174">
        <v>32.9</v>
      </c>
      <c r="N25" s="174"/>
      <c r="O25" s="174">
        <v>67</v>
      </c>
      <c r="P25" s="192"/>
      <c r="Q25" s="188">
        <v>0.03</v>
      </c>
      <c r="R25" s="174" t="s">
        <v>372</v>
      </c>
      <c r="S25" s="174" t="s">
        <v>373</v>
      </c>
      <c r="T25" s="174">
        <v>30</v>
      </c>
      <c r="U25" s="174">
        <v>0.09</v>
      </c>
      <c r="V25" s="174" t="s">
        <v>375</v>
      </c>
      <c r="W25" s="174">
        <v>19.5</v>
      </c>
      <c r="X25" s="174">
        <v>0.49</v>
      </c>
      <c r="Y25" s="174">
        <v>1.32</v>
      </c>
      <c r="Z25" s="174">
        <v>0.8</v>
      </c>
      <c r="AA25" s="174" t="s">
        <v>376</v>
      </c>
      <c r="AB25" s="174">
        <v>0.05</v>
      </c>
      <c r="AC25" s="174">
        <v>1.2</v>
      </c>
      <c r="AD25" s="174">
        <v>0.37</v>
      </c>
      <c r="AE25" s="174">
        <v>0.19</v>
      </c>
      <c r="AF25" s="174">
        <v>0.11</v>
      </c>
      <c r="AG25" s="174" t="s">
        <v>380</v>
      </c>
      <c r="AH25" s="174" t="s">
        <v>377</v>
      </c>
      <c r="AI25" s="174">
        <v>0.01</v>
      </c>
      <c r="AJ25" s="174">
        <v>0.7</v>
      </c>
      <c r="AK25" s="174">
        <v>0.7</v>
      </c>
      <c r="AL25" s="174">
        <v>11.15</v>
      </c>
      <c r="AM25" s="174">
        <v>419</v>
      </c>
      <c r="AN25" s="174">
        <v>0.08</v>
      </c>
      <c r="AO25" s="174">
        <v>0.02</v>
      </c>
      <c r="AP25" s="174">
        <v>0.14000000000000001</v>
      </c>
      <c r="AQ25" s="174">
        <v>0.7</v>
      </c>
      <c r="AR25" s="174">
        <v>170</v>
      </c>
      <c r="AS25" s="174">
        <v>0.2</v>
      </c>
      <c r="AT25" s="174" t="s">
        <v>378</v>
      </c>
      <c r="AU25" s="174">
        <v>0.01</v>
      </c>
      <c r="AV25" s="174">
        <v>0.2</v>
      </c>
      <c r="AW25" s="174">
        <v>0.2</v>
      </c>
      <c r="AX25" s="174" t="s">
        <v>372</v>
      </c>
      <c r="AY25" s="174">
        <v>92.3</v>
      </c>
      <c r="AZ25" s="174" t="s">
        <v>375</v>
      </c>
      <c r="BA25" s="174">
        <v>0.01</v>
      </c>
      <c r="BB25" s="174" t="s">
        <v>372</v>
      </c>
      <c r="BC25" s="174" t="s">
        <v>377</v>
      </c>
      <c r="BD25" s="174">
        <v>1.02</v>
      </c>
      <c r="BE25" s="174">
        <v>1</v>
      </c>
      <c r="BF25" s="174" t="s">
        <v>374</v>
      </c>
      <c r="BG25" s="174">
        <v>1.55</v>
      </c>
      <c r="BH25" s="174" t="s">
        <v>381</v>
      </c>
    </row>
    <row r="26" spans="1:60" x14ac:dyDescent="0.2">
      <c r="A26" s="174">
        <v>26</v>
      </c>
      <c r="B26" s="175" t="s">
        <v>214</v>
      </c>
      <c r="C26" s="176">
        <v>57</v>
      </c>
      <c r="D26" s="176">
        <v>60.05</v>
      </c>
      <c r="E26" s="186">
        <f t="shared" si="0"/>
        <v>3.0499999999999972</v>
      </c>
      <c r="F26" s="191">
        <v>1E-3</v>
      </c>
      <c r="G26" s="174">
        <v>9</v>
      </c>
      <c r="H26" s="196">
        <v>3.78</v>
      </c>
      <c r="I26" s="174">
        <v>3.32</v>
      </c>
      <c r="J26" s="192">
        <v>0.13</v>
      </c>
      <c r="K26" s="191">
        <v>0.01</v>
      </c>
      <c r="L26" s="174"/>
      <c r="M26" s="174">
        <v>40.1</v>
      </c>
      <c r="N26" s="174"/>
      <c r="O26" s="174">
        <v>535</v>
      </c>
      <c r="P26" s="192"/>
      <c r="Q26" s="188">
        <v>0.03</v>
      </c>
      <c r="R26" s="174" t="s">
        <v>372</v>
      </c>
      <c r="S26" s="174" t="s">
        <v>373</v>
      </c>
      <c r="T26" s="174">
        <v>40</v>
      </c>
      <c r="U26" s="174">
        <v>0.1</v>
      </c>
      <c r="V26" s="174" t="s">
        <v>375</v>
      </c>
      <c r="W26" s="174">
        <v>19.95</v>
      </c>
      <c r="X26" s="174">
        <v>2.23</v>
      </c>
      <c r="Y26" s="174">
        <v>1.8</v>
      </c>
      <c r="Z26" s="174">
        <v>0.9</v>
      </c>
      <c r="AA26" s="174" t="s">
        <v>376</v>
      </c>
      <c r="AB26" s="174">
        <v>7.0000000000000007E-2</v>
      </c>
      <c r="AC26" s="174">
        <v>1.8</v>
      </c>
      <c r="AD26" s="174">
        <v>0.62</v>
      </c>
      <c r="AE26" s="174">
        <v>0.31</v>
      </c>
      <c r="AF26" s="174">
        <v>0.1</v>
      </c>
      <c r="AG26" s="174">
        <v>0.02</v>
      </c>
      <c r="AH26" s="174" t="s">
        <v>377</v>
      </c>
      <c r="AI26" s="174">
        <v>0.01</v>
      </c>
      <c r="AJ26" s="174">
        <v>0.9</v>
      </c>
      <c r="AK26" s="174">
        <v>0.6</v>
      </c>
      <c r="AL26" s="174">
        <v>11.25</v>
      </c>
      <c r="AM26" s="174">
        <v>599</v>
      </c>
      <c r="AN26" s="174">
        <v>0.08</v>
      </c>
      <c r="AO26" s="174">
        <v>0.02</v>
      </c>
      <c r="AP26" s="174">
        <v>0.14000000000000001</v>
      </c>
      <c r="AQ26" s="174">
        <v>0.7</v>
      </c>
      <c r="AR26" s="174">
        <v>270</v>
      </c>
      <c r="AS26" s="174">
        <v>0.2</v>
      </c>
      <c r="AT26" s="174" t="s">
        <v>378</v>
      </c>
      <c r="AU26" s="174">
        <v>0.02</v>
      </c>
      <c r="AV26" s="174">
        <v>0.3</v>
      </c>
      <c r="AW26" s="174">
        <v>0.3</v>
      </c>
      <c r="AX26" s="174" t="s">
        <v>372</v>
      </c>
      <c r="AY26" s="174">
        <v>85.2</v>
      </c>
      <c r="AZ26" s="174" t="s">
        <v>375</v>
      </c>
      <c r="BA26" s="174">
        <v>0.01</v>
      </c>
      <c r="BB26" s="174" t="s">
        <v>372</v>
      </c>
      <c r="BC26" s="174" t="s">
        <v>377</v>
      </c>
      <c r="BD26" s="174">
        <v>1.22</v>
      </c>
      <c r="BE26" s="174">
        <v>1</v>
      </c>
      <c r="BF26" s="174" t="s">
        <v>374</v>
      </c>
      <c r="BG26" s="174">
        <v>2.0699999999999998</v>
      </c>
      <c r="BH26" s="174">
        <v>0.5</v>
      </c>
    </row>
    <row r="27" spans="1:60" x14ac:dyDescent="0.2">
      <c r="A27" s="174">
        <v>26</v>
      </c>
      <c r="B27" s="175" t="s">
        <v>215</v>
      </c>
      <c r="C27" s="176">
        <v>60.05</v>
      </c>
      <c r="D27" s="176">
        <v>63.09</v>
      </c>
      <c r="E27" s="186">
        <f t="shared" si="0"/>
        <v>3.0400000000000063</v>
      </c>
      <c r="F27" s="191">
        <v>1E-3</v>
      </c>
      <c r="G27" s="174">
        <v>23</v>
      </c>
      <c r="H27" s="177">
        <v>12.95</v>
      </c>
      <c r="I27" s="177">
        <v>10.35</v>
      </c>
      <c r="J27" s="192">
        <v>0.24</v>
      </c>
      <c r="K27" s="191">
        <v>7.0000000000000007E-2</v>
      </c>
      <c r="L27" s="174"/>
      <c r="M27" s="174">
        <v>172</v>
      </c>
      <c r="N27" s="174"/>
      <c r="O27" s="177">
        <v>1710</v>
      </c>
      <c r="P27" s="192"/>
      <c r="Q27" s="188">
        <v>0.06</v>
      </c>
      <c r="R27" s="174" t="s">
        <v>372</v>
      </c>
      <c r="S27" s="174" t="s">
        <v>373</v>
      </c>
      <c r="T27" s="174">
        <v>80</v>
      </c>
      <c r="U27" s="174">
        <v>0.15</v>
      </c>
      <c r="V27" s="174">
        <v>0.01</v>
      </c>
      <c r="W27" s="174">
        <v>19.850000000000001</v>
      </c>
      <c r="X27" s="174">
        <v>5.3</v>
      </c>
      <c r="Y27" s="174">
        <v>2.34</v>
      </c>
      <c r="Z27" s="174">
        <v>1.1000000000000001</v>
      </c>
      <c r="AA27" s="174" t="s">
        <v>376</v>
      </c>
      <c r="AB27" s="174">
        <v>0.19</v>
      </c>
      <c r="AC27" s="174">
        <v>6.6</v>
      </c>
      <c r="AD27" s="174">
        <v>1.62</v>
      </c>
      <c r="AE27" s="174">
        <v>0.52</v>
      </c>
      <c r="AF27" s="174" t="s">
        <v>374</v>
      </c>
      <c r="AG27" s="174">
        <v>0.04</v>
      </c>
      <c r="AH27" s="174">
        <v>7.0000000000000001E-3</v>
      </c>
      <c r="AI27" s="174">
        <v>0.02</v>
      </c>
      <c r="AJ27" s="174">
        <v>1.4</v>
      </c>
      <c r="AK27" s="174">
        <v>0.8</v>
      </c>
      <c r="AL27" s="174">
        <v>11</v>
      </c>
      <c r="AM27" s="174">
        <v>1040</v>
      </c>
      <c r="AN27" s="174">
        <v>0.19</v>
      </c>
      <c r="AO27" s="174">
        <v>0.02</v>
      </c>
      <c r="AP27" s="174">
        <v>0.12</v>
      </c>
      <c r="AQ27" s="174">
        <v>3.3</v>
      </c>
      <c r="AR27" s="174">
        <v>370</v>
      </c>
      <c r="AS27" s="174">
        <v>0.7</v>
      </c>
      <c r="AT27" s="174">
        <v>1E-3</v>
      </c>
      <c r="AU27" s="174">
        <v>0.1</v>
      </c>
      <c r="AV27" s="174">
        <v>1.3</v>
      </c>
      <c r="AW27" s="174">
        <v>0.4</v>
      </c>
      <c r="AX27" s="174" t="s">
        <v>372</v>
      </c>
      <c r="AY27" s="174">
        <v>90.5</v>
      </c>
      <c r="AZ27" s="174" t="s">
        <v>375</v>
      </c>
      <c r="BA27" s="174">
        <v>0.02</v>
      </c>
      <c r="BB27" s="174">
        <v>0.3</v>
      </c>
      <c r="BC27" s="174" t="s">
        <v>377</v>
      </c>
      <c r="BD27" s="174">
        <v>1.34</v>
      </c>
      <c r="BE27" s="174">
        <v>2</v>
      </c>
      <c r="BF27" s="174" t="s">
        <v>374</v>
      </c>
      <c r="BG27" s="174">
        <v>3.3</v>
      </c>
      <c r="BH27" s="174">
        <v>1.4</v>
      </c>
    </row>
    <row r="28" spans="1:60" x14ac:dyDescent="0.2">
      <c r="A28" s="174">
        <v>26</v>
      </c>
      <c r="B28" s="175" t="s">
        <v>216</v>
      </c>
      <c r="C28" s="176">
        <v>63.09</v>
      </c>
      <c r="D28" s="176">
        <v>66.14</v>
      </c>
      <c r="E28" s="186">
        <f t="shared" si="0"/>
        <v>3.0499999999999972</v>
      </c>
      <c r="F28" s="191">
        <v>1E-3</v>
      </c>
      <c r="G28" s="174">
        <v>15</v>
      </c>
      <c r="H28" s="178">
        <v>32.700000000000003</v>
      </c>
      <c r="I28" s="196">
        <v>7.23</v>
      </c>
      <c r="J28" s="192">
        <v>0.22</v>
      </c>
      <c r="K28" s="191">
        <v>0.05</v>
      </c>
      <c r="L28" s="174"/>
      <c r="M28" s="174">
        <v>180</v>
      </c>
      <c r="N28" s="174"/>
      <c r="O28" s="179">
        <v>5350</v>
      </c>
      <c r="P28" s="192"/>
      <c r="Q28" s="188">
        <v>0.04</v>
      </c>
      <c r="R28" s="174" t="s">
        <v>372</v>
      </c>
      <c r="S28" s="174" t="s">
        <v>373</v>
      </c>
      <c r="T28" s="174">
        <v>60</v>
      </c>
      <c r="U28" s="174">
        <v>0.12</v>
      </c>
      <c r="V28" s="174" t="s">
        <v>375</v>
      </c>
      <c r="W28" s="174">
        <v>20</v>
      </c>
      <c r="X28" s="174">
        <v>13.2</v>
      </c>
      <c r="Y28" s="174">
        <v>2.29</v>
      </c>
      <c r="Z28" s="174">
        <v>1.1000000000000001</v>
      </c>
      <c r="AA28" s="174" t="s">
        <v>376</v>
      </c>
      <c r="AB28" s="174">
        <v>0.19</v>
      </c>
      <c r="AC28" s="174">
        <v>4.5999999999999996</v>
      </c>
      <c r="AD28" s="174">
        <v>0.94</v>
      </c>
      <c r="AE28" s="174">
        <v>0.97</v>
      </c>
      <c r="AF28" s="174">
        <v>0.06</v>
      </c>
      <c r="AG28" s="174">
        <v>0.03</v>
      </c>
      <c r="AH28" s="174">
        <v>7.0000000000000001E-3</v>
      </c>
      <c r="AI28" s="174">
        <v>0.01</v>
      </c>
      <c r="AJ28" s="174">
        <v>1.2</v>
      </c>
      <c r="AK28" s="174">
        <v>0.8</v>
      </c>
      <c r="AL28" s="174">
        <v>11.3</v>
      </c>
      <c r="AM28" s="174">
        <v>734</v>
      </c>
      <c r="AN28" s="174">
        <v>0.12</v>
      </c>
      <c r="AO28" s="174">
        <v>0.03</v>
      </c>
      <c r="AP28" s="174">
        <v>0.13</v>
      </c>
      <c r="AQ28" s="174">
        <v>1.1000000000000001</v>
      </c>
      <c r="AR28" s="174">
        <v>340</v>
      </c>
      <c r="AS28" s="174">
        <v>0.5</v>
      </c>
      <c r="AT28" s="174" t="s">
        <v>378</v>
      </c>
      <c r="AU28" s="174">
        <v>0.05</v>
      </c>
      <c r="AV28" s="174">
        <v>0.6</v>
      </c>
      <c r="AW28" s="174">
        <v>0.7</v>
      </c>
      <c r="AX28" s="174">
        <v>0.2</v>
      </c>
      <c r="AY28" s="174">
        <v>104.5</v>
      </c>
      <c r="AZ28" s="174" t="s">
        <v>375</v>
      </c>
      <c r="BA28" s="174">
        <v>0.02</v>
      </c>
      <c r="BB28" s="174">
        <v>0.3</v>
      </c>
      <c r="BC28" s="174" t="s">
        <v>377</v>
      </c>
      <c r="BD28" s="174">
        <v>1.32</v>
      </c>
      <c r="BE28" s="174">
        <v>2</v>
      </c>
      <c r="BF28" s="174" t="s">
        <v>374</v>
      </c>
      <c r="BG28" s="174">
        <v>2.83</v>
      </c>
      <c r="BH28" s="174">
        <v>0.9</v>
      </c>
    </row>
    <row r="29" spans="1:60" x14ac:dyDescent="0.2">
      <c r="A29" s="174">
        <v>26</v>
      </c>
      <c r="B29" s="175" t="s">
        <v>217</v>
      </c>
      <c r="C29" s="176">
        <v>66.14</v>
      </c>
      <c r="D29" s="176">
        <v>69.19</v>
      </c>
      <c r="E29" s="186">
        <f t="shared" si="0"/>
        <v>3.0499999999999972</v>
      </c>
      <c r="F29" s="191">
        <v>1E-3</v>
      </c>
      <c r="G29" s="174">
        <v>7</v>
      </c>
      <c r="H29" s="174">
        <v>1.34</v>
      </c>
      <c r="I29" s="196">
        <v>5.63</v>
      </c>
      <c r="J29" s="192">
        <v>0.17</v>
      </c>
      <c r="K29" s="191">
        <v>0.04</v>
      </c>
      <c r="L29" s="174"/>
      <c r="M29" s="174">
        <v>106.5</v>
      </c>
      <c r="N29" s="174"/>
      <c r="O29" s="174">
        <v>280</v>
      </c>
      <c r="P29" s="192"/>
      <c r="Q29" s="188">
        <v>0.06</v>
      </c>
      <c r="R29" s="174" t="s">
        <v>372</v>
      </c>
      <c r="S29" s="174" t="s">
        <v>373</v>
      </c>
      <c r="T29" s="174">
        <v>80</v>
      </c>
      <c r="U29" s="174">
        <v>0.12</v>
      </c>
      <c r="V29" s="174">
        <v>0.01</v>
      </c>
      <c r="W29" s="174">
        <v>20.3</v>
      </c>
      <c r="X29" s="174">
        <v>1.63</v>
      </c>
      <c r="Y29" s="174">
        <v>3.09</v>
      </c>
      <c r="Z29" s="174">
        <v>1.3</v>
      </c>
      <c r="AA29" s="174" t="s">
        <v>376</v>
      </c>
      <c r="AB29" s="174">
        <v>0.17</v>
      </c>
      <c r="AC29" s="174">
        <v>3.6</v>
      </c>
      <c r="AD29" s="174">
        <v>1.04</v>
      </c>
      <c r="AE29" s="174">
        <v>0.31</v>
      </c>
      <c r="AF29" s="174">
        <v>0.08</v>
      </c>
      <c r="AG29" s="174">
        <v>0.04</v>
      </c>
      <c r="AH29" s="174" t="s">
        <v>377</v>
      </c>
      <c r="AI29" s="174">
        <v>0.02</v>
      </c>
      <c r="AJ29" s="174">
        <v>1.7</v>
      </c>
      <c r="AK29" s="174">
        <v>1</v>
      </c>
      <c r="AL29" s="174">
        <v>11.35</v>
      </c>
      <c r="AM29" s="174">
        <v>915</v>
      </c>
      <c r="AN29" s="174">
        <v>0.1</v>
      </c>
      <c r="AO29" s="174">
        <v>0.02</v>
      </c>
      <c r="AP29" s="174">
        <v>0.15</v>
      </c>
      <c r="AQ29" s="174">
        <v>1.7</v>
      </c>
      <c r="AR29" s="174">
        <v>360</v>
      </c>
      <c r="AS29" s="174">
        <v>0.6</v>
      </c>
      <c r="AT29" s="174" t="s">
        <v>378</v>
      </c>
      <c r="AU29" s="174">
        <v>0.02</v>
      </c>
      <c r="AV29" s="174">
        <v>0.7</v>
      </c>
      <c r="AW29" s="174">
        <v>0.4</v>
      </c>
      <c r="AX29" s="174" t="s">
        <v>372</v>
      </c>
      <c r="AY29" s="174">
        <v>104.5</v>
      </c>
      <c r="AZ29" s="174" t="s">
        <v>375</v>
      </c>
      <c r="BA29" s="174">
        <v>0.02</v>
      </c>
      <c r="BB29" s="174">
        <v>0.4</v>
      </c>
      <c r="BC29" s="174" t="s">
        <v>377</v>
      </c>
      <c r="BD29" s="174">
        <v>1.49</v>
      </c>
      <c r="BE29" s="174">
        <v>2</v>
      </c>
      <c r="BF29" s="174">
        <v>0.05</v>
      </c>
      <c r="BG29" s="174">
        <v>3.41</v>
      </c>
      <c r="BH29" s="174">
        <v>1.4</v>
      </c>
    </row>
    <row r="30" spans="1:60" x14ac:dyDescent="0.2">
      <c r="A30" s="174">
        <v>26</v>
      </c>
      <c r="B30" s="175" t="s">
        <v>218</v>
      </c>
      <c r="C30" s="176">
        <v>69.19</v>
      </c>
      <c r="D30" s="176">
        <v>70.88</v>
      </c>
      <c r="E30" s="186">
        <f t="shared" si="0"/>
        <v>1.6899999999999977</v>
      </c>
      <c r="F30" s="191">
        <v>1E-3</v>
      </c>
      <c r="G30" s="174">
        <v>9</v>
      </c>
      <c r="H30" s="174">
        <v>1.1599999999999999</v>
      </c>
      <c r="I30" s="174">
        <v>2.85</v>
      </c>
      <c r="J30" s="192">
        <v>0.2</v>
      </c>
      <c r="K30" s="191">
        <v>0.03</v>
      </c>
      <c r="L30" s="174"/>
      <c r="M30" s="174">
        <v>50.8</v>
      </c>
      <c r="N30" s="174"/>
      <c r="O30" s="174">
        <v>302</v>
      </c>
      <c r="P30" s="192"/>
      <c r="Q30" s="188">
        <v>0.05</v>
      </c>
      <c r="R30" s="174" t="s">
        <v>372</v>
      </c>
      <c r="S30" s="174" t="s">
        <v>373</v>
      </c>
      <c r="T30" s="174">
        <v>70</v>
      </c>
      <c r="U30" s="174">
        <v>0.18</v>
      </c>
      <c r="V30" s="174" t="s">
        <v>375</v>
      </c>
      <c r="W30" s="174">
        <v>19.45</v>
      </c>
      <c r="X30" s="174">
        <v>0.74</v>
      </c>
      <c r="Y30" s="174">
        <v>2.4700000000000002</v>
      </c>
      <c r="Z30" s="174">
        <v>1.2</v>
      </c>
      <c r="AA30" s="174" t="s">
        <v>376</v>
      </c>
      <c r="AB30" s="174">
        <v>0.16</v>
      </c>
      <c r="AC30" s="174">
        <v>2.8</v>
      </c>
      <c r="AD30" s="174">
        <v>0.89</v>
      </c>
      <c r="AE30" s="174">
        <v>0.27</v>
      </c>
      <c r="AF30" s="174">
        <v>0.06</v>
      </c>
      <c r="AG30" s="174">
        <v>0.03</v>
      </c>
      <c r="AH30" s="174" t="s">
        <v>377</v>
      </c>
      <c r="AI30" s="174">
        <v>0.02</v>
      </c>
      <c r="AJ30" s="174">
        <v>1.6</v>
      </c>
      <c r="AK30" s="174">
        <v>0.8</v>
      </c>
      <c r="AL30" s="174">
        <v>11.55</v>
      </c>
      <c r="AM30" s="174">
        <v>753</v>
      </c>
      <c r="AN30" s="174">
        <v>7.0000000000000007E-2</v>
      </c>
      <c r="AO30" s="174">
        <v>0.03</v>
      </c>
      <c r="AP30" s="174">
        <v>0.15</v>
      </c>
      <c r="AQ30" s="174">
        <v>1.6</v>
      </c>
      <c r="AR30" s="174">
        <v>360</v>
      </c>
      <c r="AS30" s="174">
        <v>0.5</v>
      </c>
      <c r="AT30" s="174">
        <v>1E-3</v>
      </c>
      <c r="AU30" s="174">
        <v>0.03</v>
      </c>
      <c r="AV30" s="174">
        <v>0.7</v>
      </c>
      <c r="AW30" s="174">
        <v>0.4</v>
      </c>
      <c r="AX30" s="174" t="s">
        <v>372</v>
      </c>
      <c r="AY30" s="174">
        <v>109.5</v>
      </c>
      <c r="AZ30" s="174" t="s">
        <v>375</v>
      </c>
      <c r="BA30" s="174">
        <v>0.02</v>
      </c>
      <c r="BB30" s="174">
        <v>0.3</v>
      </c>
      <c r="BC30" s="174" t="s">
        <v>377</v>
      </c>
      <c r="BD30" s="174">
        <v>1.27</v>
      </c>
      <c r="BE30" s="174">
        <v>2</v>
      </c>
      <c r="BF30" s="174" t="s">
        <v>374</v>
      </c>
      <c r="BG30" s="174">
        <v>2.7</v>
      </c>
      <c r="BH30" s="174">
        <v>1.2</v>
      </c>
    </row>
    <row r="31" spans="1:60" x14ac:dyDescent="0.2">
      <c r="A31" s="174">
        <v>26</v>
      </c>
      <c r="B31" s="175" t="s">
        <v>219</v>
      </c>
      <c r="C31" s="176">
        <v>70.88</v>
      </c>
      <c r="D31" s="176">
        <v>72.239999999999995</v>
      </c>
      <c r="E31" s="186">
        <f t="shared" si="0"/>
        <v>1.3599999999999994</v>
      </c>
      <c r="F31" s="191">
        <v>1E-3</v>
      </c>
      <c r="G31" s="174">
        <v>4</v>
      </c>
      <c r="H31" s="174">
        <v>0.56000000000000005</v>
      </c>
      <c r="I31" s="174">
        <v>2.96</v>
      </c>
      <c r="J31" s="192">
        <v>0.18</v>
      </c>
      <c r="K31" s="191">
        <v>0.01</v>
      </c>
      <c r="L31" s="174"/>
      <c r="M31" s="174">
        <v>58.4</v>
      </c>
      <c r="N31" s="174"/>
      <c r="O31" s="174">
        <v>178</v>
      </c>
      <c r="P31" s="192"/>
      <c r="Q31" s="188">
        <v>0.04</v>
      </c>
      <c r="R31" s="174" t="s">
        <v>372</v>
      </c>
      <c r="S31" s="174" t="s">
        <v>373</v>
      </c>
      <c r="T31" s="174">
        <v>50</v>
      </c>
      <c r="U31" s="174">
        <v>0.11</v>
      </c>
      <c r="V31" s="174" t="s">
        <v>375</v>
      </c>
      <c r="W31" s="174">
        <v>22.7</v>
      </c>
      <c r="X31" s="174">
        <v>0.82</v>
      </c>
      <c r="Y31" s="174">
        <v>1.84</v>
      </c>
      <c r="Z31" s="174">
        <v>1</v>
      </c>
      <c r="AA31" s="174" t="s">
        <v>376</v>
      </c>
      <c r="AB31" s="174">
        <v>7.0000000000000007E-2</v>
      </c>
      <c r="AC31" s="174">
        <v>2</v>
      </c>
      <c r="AD31" s="174">
        <v>0.55000000000000004</v>
      </c>
      <c r="AE31" s="174">
        <v>0.21</v>
      </c>
      <c r="AF31" s="174">
        <v>7.0000000000000007E-2</v>
      </c>
      <c r="AG31" s="174">
        <v>0.02</v>
      </c>
      <c r="AH31" s="174" t="s">
        <v>377</v>
      </c>
      <c r="AI31" s="174">
        <v>0.01</v>
      </c>
      <c r="AJ31" s="174">
        <v>1.1000000000000001</v>
      </c>
      <c r="AK31" s="174">
        <v>0.7</v>
      </c>
      <c r="AL31" s="174">
        <v>9.3699999999999992</v>
      </c>
      <c r="AM31" s="174">
        <v>475</v>
      </c>
      <c r="AN31" s="174">
        <v>0.08</v>
      </c>
      <c r="AO31" s="174">
        <v>0.02</v>
      </c>
      <c r="AP31" s="174">
        <v>0.17</v>
      </c>
      <c r="AQ31" s="174">
        <v>1.1000000000000001</v>
      </c>
      <c r="AR31" s="174">
        <v>270</v>
      </c>
      <c r="AS31" s="174">
        <v>0.3</v>
      </c>
      <c r="AT31" s="174" t="s">
        <v>378</v>
      </c>
      <c r="AU31" s="174">
        <v>0.01</v>
      </c>
      <c r="AV31" s="174">
        <v>0.4</v>
      </c>
      <c r="AW31" s="174">
        <v>0.4</v>
      </c>
      <c r="AX31" s="174" t="s">
        <v>372</v>
      </c>
      <c r="AY31" s="174">
        <v>86.4</v>
      </c>
      <c r="AZ31" s="174" t="s">
        <v>375</v>
      </c>
      <c r="BA31" s="174">
        <v>0.02</v>
      </c>
      <c r="BB31" s="174">
        <v>0.2</v>
      </c>
      <c r="BC31" s="174" t="s">
        <v>377</v>
      </c>
      <c r="BD31" s="174">
        <v>1.1200000000000001</v>
      </c>
      <c r="BE31" s="174">
        <v>1</v>
      </c>
      <c r="BF31" s="174" t="s">
        <v>374</v>
      </c>
      <c r="BG31" s="174">
        <v>3.51</v>
      </c>
      <c r="BH31" s="174">
        <v>0.8</v>
      </c>
    </row>
    <row r="32" spans="1:60" x14ac:dyDescent="0.2">
      <c r="A32" s="174">
        <v>26</v>
      </c>
      <c r="B32" s="175" t="s">
        <v>220</v>
      </c>
      <c r="C32" s="176">
        <v>72.239999999999995</v>
      </c>
      <c r="D32" s="176">
        <v>75.290000000000006</v>
      </c>
      <c r="E32" s="186">
        <f t="shared" si="0"/>
        <v>3.0500000000000114</v>
      </c>
      <c r="F32" s="191">
        <v>1E-3</v>
      </c>
      <c r="G32" s="174">
        <v>11</v>
      </c>
      <c r="H32" s="174">
        <v>1.45</v>
      </c>
      <c r="I32" s="174">
        <v>3.29</v>
      </c>
      <c r="J32" s="192">
        <v>0.1</v>
      </c>
      <c r="K32" s="191">
        <v>0.01</v>
      </c>
      <c r="L32" s="174"/>
      <c r="M32" s="174">
        <v>115.5</v>
      </c>
      <c r="N32" s="174"/>
      <c r="O32" s="174">
        <v>234</v>
      </c>
      <c r="P32" s="192"/>
      <c r="Q32" s="188">
        <v>0.03</v>
      </c>
      <c r="R32" s="174" t="s">
        <v>372</v>
      </c>
      <c r="S32" s="174" t="s">
        <v>373</v>
      </c>
      <c r="T32" s="174">
        <v>40</v>
      </c>
      <c r="U32" s="174">
        <v>0.05</v>
      </c>
      <c r="V32" s="174" t="s">
        <v>375</v>
      </c>
      <c r="W32" s="174">
        <v>21.6</v>
      </c>
      <c r="X32" s="174">
        <v>1.1499999999999999</v>
      </c>
      <c r="Y32" s="174">
        <v>1.37</v>
      </c>
      <c r="Z32" s="174">
        <v>1.1000000000000001</v>
      </c>
      <c r="AA32" s="174" t="s">
        <v>376</v>
      </c>
      <c r="AB32" s="174">
        <v>0.05</v>
      </c>
      <c r="AC32" s="174">
        <v>2</v>
      </c>
      <c r="AD32" s="174">
        <v>0.52</v>
      </c>
      <c r="AE32" s="174">
        <v>0.22</v>
      </c>
      <c r="AF32" s="174">
        <v>0.08</v>
      </c>
      <c r="AG32" s="174" t="s">
        <v>380</v>
      </c>
      <c r="AH32" s="174" t="s">
        <v>377</v>
      </c>
      <c r="AI32" s="174">
        <v>0.01</v>
      </c>
      <c r="AJ32" s="174">
        <v>0.8</v>
      </c>
      <c r="AK32" s="174">
        <v>0.6</v>
      </c>
      <c r="AL32" s="174">
        <v>9.7899999999999991</v>
      </c>
      <c r="AM32" s="174">
        <v>489</v>
      </c>
      <c r="AN32" s="174">
        <v>0.1</v>
      </c>
      <c r="AO32" s="174">
        <v>0.02</v>
      </c>
      <c r="AP32" s="174">
        <v>0.16</v>
      </c>
      <c r="AQ32" s="174">
        <v>1.3</v>
      </c>
      <c r="AR32" s="174">
        <v>170</v>
      </c>
      <c r="AS32" s="174">
        <v>0.2</v>
      </c>
      <c r="AT32" s="174" t="s">
        <v>378</v>
      </c>
      <c r="AU32" s="174">
        <v>0.01</v>
      </c>
      <c r="AV32" s="174">
        <v>0.3</v>
      </c>
      <c r="AW32" s="174">
        <v>0.3</v>
      </c>
      <c r="AX32" s="174" t="s">
        <v>372</v>
      </c>
      <c r="AY32" s="174">
        <v>95.6</v>
      </c>
      <c r="AZ32" s="174" t="s">
        <v>375</v>
      </c>
      <c r="BA32" s="174">
        <v>0.03</v>
      </c>
      <c r="BB32" s="174" t="s">
        <v>372</v>
      </c>
      <c r="BC32" s="174" t="s">
        <v>377</v>
      </c>
      <c r="BD32" s="174">
        <v>1.1100000000000001</v>
      </c>
      <c r="BE32" s="174">
        <v>1</v>
      </c>
      <c r="BF32" s="174" t="s">
        <v>374</v>
      </c>
      <c r="BG32" s="174">
        <v>2.4700000000000002</v>
      </c>
      <c r="BH32" s="174">
        <v>0.5</v>
      </c>
    </row>
    <row r="33" spans="1:60" x14ac:dyDescent="0.2">
      <c r="A33" s="174">
        <v>26</v>
      </c>
      <c r="B33" s="175" t="s">
        <v>221</v>
      </c>
      <c r="C33" s="176">
        <v>75.290000000000006</v>
      </c>
      <c r="D33" s="176">
        <v>77.040000000000006</v>
      </c>
      <c r="E33" s="186">
        <f t="shared" si="0"/>
        <v>1.75</v>
      </c>
      <c r="F33" s="191">
        <v>1E-3</v>
      </c>
      <c r="G33" s="174">
        <v>10</v>
      </c>
      <c r="H33" s="174">
        <v>0.44</v>
      </c>
      <c r="I33" s="177">
        <v>12</v>
      </c>
      <c r="J33" s="192">
        <v>0.16</v>
      </c>
      <c r="K33" s="191">
        <v>0.01</v>
      </c>
      <c r="L33" s="174"/>
      <c r="M33" s="174">
        <v>223</v>
      </c>
      <c r="N33" s="174"/>
      <c r="O33" s="174">
        <v>154</v>
      </c>
      <c r="P33" s="192"/>
      <c r="Q33" s="188">
        <v>0.02</v>
      </c>
      <c r="R33" s="174" t="s">
        <v>372</v>
      </c>
      <c r="S33" s="174" t="s">
        <v>373</v>
      </c>
      <c r="T33" s="174">
        <v>10</v>
      </c>
      <c r="U33" s="174">
        <v>0.08</v>
      </c>
      <c r="V33" s="174" t="s">
        <v>375</v>
      </c>
      <c r="W33" s="174">
        <v>20.399999999999999</v>
      </c>
      <c r="X33" s="174">
        <v>1.56</v>
      </c>
      <c r="Y33" s="174">
        <v>0.67</v>
      </c>
      <c r="Z33" s="174">
        <v>0.9</v>
      </c>
      <c r="AA33" s="174" t="s">
        <v>376</v>
      </c>
      <c r="AB33" s="174" t="s">
        <v>374</v>
      </c>
      <c r="AC33" s="174">
        <v>1.1000000000000001</v>
      </c>
      <c r="AD33" s="174">
        <v>0.52</v>
      </c>
      <c r="AE33" s="174">
        <v>0.17</v>
      </c>
      <c r="AF33" s="174">
        <v>0.1</v>
      </c>
      <c r="AG33" s="174" t="s">
        <v>380</v>
      </c>
      <c r="AH33" s="174" t="s">
        <v>377</v>
      </c>
      <c r="AI33" s="174" t="s">
        <v>375</v>
      </c>
      <c r="AJ33" s="174">
        <v>0.3</v>
      </c>
      <c r="AK33" s="174">
        <v>0.5</v>
      </c>
      <c r="AL33" s="174">
        <v>11.15</v>
      </c>
      <c r="AM33" s="174">
        <v>536</v>
      </c>
      <c r="AN33" s="174">
        <v>0.06</v>
      </c>
      <c r="AO33" s="174">
        <v>0.02</v>
      </c>
      <c r="AP33" s="174">
        <v>0.14000000000000001</v>
      </c>
      <c r="AQ33" s="174">
        <v>0.9</v>
      </c>
      <c r="AR33" s="174">
        <v>160</v>
      </c>
      <c r="AS33" s="174">
        <v>0.1</v>
      </c>
      <c r="AT33" s="174">
        <v>1E-3</v>
      </c>
      <c r="AU33" s="174">
        <v>0.01</v>
      </c>
      <c r="AV33" s="174">
        <v>0.2</v>
      </c>
      <c r="AW33" s="174">
        <v>0.3</v>
      </c>
      <c r="AX33" s="174" t="s">
        <v>372</v>
      </c>
      <c r="AY33" s="174">
        <v>97.4</v>
      </c>
      <c r="AZ33" s="174" t="s">
        <v>375</v>
      </c>
      <c r="BA33" s="174">
        <v>0.01</v>
      </c>
      <c r="BB33" s="174" t="s">
        <v>372</v>
      </c>
      <c r="BC33" s="174" t="s">
        <v>377</v>
      </c>
      <c r="BD33" s="174">
        <v>1.1499999999999999</v>
      </c>
      <c r="BE33" s="174">
        <v>1</v>
      </c>
      <c r="BF33" s="174" t="s">
        <v>374</v>
      </c>
      <c r="BG33" s="174">
        <v>1.58</v>
      </c>
      <c r="BH33" s="174" t="s">
        <v>381</v>
      </c>
    </row>
    <row r="34" spans="1:60" x14ac:dyDescent="0.2">
      <c r="A34" s="174">
        <v>26</v>
      </c>
      <c r="B34" s="175" t="s">
        <v>222</v>
      </c>
      <c r="C34" s="176">
        <v>77.040000000000006</v>
      </c>
      <c r="D34" s="176">
        <v>78.84</v>
      </c>
      <c r="E34" s="186">
        <f t="shared" si="0"/>
        <v>1.7999999999999972</v>
      </c>
      <c r="F34" s="191">
        <v>1E-3</v>
      </c>
      <c r="G34" s="174">
        <v>33</v>
      </c>
      <c r="H34" s="174">
        <v>1.2</v>
      </c>
      <c r="I34" s="196">
        <v>8.61</v>
      </c>
      <c r="J34" s="192">
        <v>0.08</v>
      </c>
      <c r="K34" s="191">
        <v>0.45</v>
      </c>
      <c r="L34" s="174"/>
      <c r="M34" s="174">
        <v>263</v>
      </c>
      <c r="N34" s="174"/>
      <c r="O34" s="174">
        <v>330</v>
      </c>
      <c r="P34" s="192"/>
      <c r="Q34" s="188">
        <v>0.03</v>
      </c>
      <c r="R34" s="174" t="s">
        <v>372</v>
      </c>
      <c r="S34" s="174" t="s">
        <v>373</v>
      </c>
      <c r="T34" s="174">
        <v>30</v>
      </c>
      <c r="U34" s="174">
        <v>0.1</v>
      </c>
      <c r="V34" s="174">
        <v>0.04</v>
      </c>
      <c r="W34" s="174">
        <v>22</v>
      </c>
      <c r="X34" s="174">
        <v>2.37</v>
      </c>
      <c r="Y34" s="174">
        <v>1.01</v>
      </c>
      <c r="Z34" s="174">
        <v>1</v>
      </c>
      <c r="AA34" s="174" t="s">
        <v>376</v>
      </c>
      <c r="AB34" s="174">
        <v>0.05</v>
      </c>
      <c r="AC34" s="174">
        <v>9.6999999999999993</v>
      </c>
      <c r="AD34" s="174">
        <v>0.5</v>
      </c>
      <c r="AE34" s="174">
        <v>0.21</v>
      </c>
      <c r="AF34" s="174">
        <v>0.1</v>
      </c>
      <c r="AG34" s="174" t="s">
        <v>380</v>
      </c>
      <c r="AH34" s="174" t="s">
        <v>377</v>
      </c>
      <c r="AI34" s="174" t="s">
        <v>375</v>
      </c>
      <c r="AJ34" s="174">
        <v>0.6</v>
      </c>
      <c r="AK34" s="174">
        <v>0.6</v>
      </c>
      <c r="AL34" s="174">
        <v>9.11</v>
      </c>
      <c r="AM34" s="174">
        <v>555</v>
      </c>
      <c r="AN34" s="174">
        <v>0.09</v>
      </c>
      <c r="AO34" s="174">
        <v>0.02</v>
      </c>
      <c r="AP34" s="174">
        <v>0.17</v>
      </c>
      <c r="AQ34" s="174">
        <v>1.1000000000000001</v>
      </c>
      <c r="AR34" s="174">
        <v>140</v>
      </c>
      <c r="AS34" s="174">
        <v>0.2</v>
      </c>
      <c r="AT34" s="174" t="s">
        <v>378</v>
      </c>
      <c r="AU34" s="174">
        <v>0.03</v>
      </c>
      <c r="AV34" s="174">
        <v>0.2</v>
      </c>
      <c r="AW34" s="174">
        <v>0.3</v>
      </c>
      <c r="AX34" s="174" t="s">
        <v>372</v>
      </c>
      <c r="AY34" s="174">
        <v>116</v>
      </c>
      <c r="AZ34" s="174" t="s">
        <v>375</v>
      </c>
      <c r="BA34" s="174">
        <v>0.02</v>
      </c>
      <c r="BB34" s="174" t="s">
        <v>372</v>
      </c>
      <c r="BC34" s="174" t="s">
        <v>377</v>
      </c>
      <c r="BD34" s="174">
        <v>0.9</v>
      </c>
      <c r="BE34" s="174" t="s">
        <v>376</v>
      </c>
      <c r="BF34" s="174" t="s">
        <v>374</v>
      </c>
      <c r="BG34" s="174">
        <v>2.89</v>
      </c>
      <c r="BH34" s="174" t="s">
        <v>381</v>
      </c>
    </row>
    <row r="35" spans="1:60" x14ac:dyDescent="0.2">
      <c r="A35" s="174">
        <v>26</v>
      </c>
      <c r="B35" s="175" t="s">
        <v>224</v>
      </c>
      <c r="C35" s="176">
        <v>78.84</v>
      </c>
      <c r="D35" s="176">
        <v>81.02</v>
      </c>
      <c r="E35" s="186">
        <f t="shared" si="0"/>
        <v>2.1799999999999926</v>
      </c>
      <c r="F35" s="191">
        <v>1E-3</v>
      </c>
      <c r="G35" s="174">
        <v>11</v>
      </c>
      <c r="H35" s="174">
        <v>1.41</v>
      </c>
      <c r="I35" s="196">
        <v>5.32</v>
      </c>
      <c r="J35" s="192">
        <v>0.18</v>
      </c>
      <c r="K35" s="191">
        <v>0.04</v>
      </c>
      <c r="L35" s="174"/>
      <c r="M35" s="174">
        <v>52.3</v>
      </c>
      <c r="N35" s="174"/>
      <c r="O35" s="174">
        <v>421</v>
      </c>
      <c r="P35" s="192"/>
      <c r="Q35" s="188">
        <v>0.04</v>
      </c>
      <c r="R35" s="174" t="s">
        <v>372</v>
      </c>
      <c r="S35" s="174" t="s">
        <v>373</v>
      </c>
      <c r="T35" s="174">
        <v>50</v>
      </c>
      <c r="U35" s="174">
        <v>0.13</v>
      </c>
      <c r="V35" s="174" t="s">
        <v>375</v>
      </c>
      <c r="W35" s="174">
        <v>21.7</v>
      </c>
      <c r="X35" s="174">
        <v>1.18</v>
      </c>
      <c r="Y35" s="174">
        <v>1.58</v>
      </c>
      <c r="Z35" s="174">
        <v>0.9</v>
      </c>
      <c r="AA35" s="174" t="s">
        <v>376</v>
      </c>
      <c r="AB35" s="174">
        <v>0.14000000000000001</v>
      </c>
      <c r="AC35" s="174">
        <v>2.1</v>
      </c>
      <c r="AD35" s="174">
        <v>0.71</v>
      </c>
      <c r="AE35" s="174">
        <v>0.22</v>
      </c>
      <c r="AF35" s="174">
        <v>0.05</v>
      </c>
      <c r="AG35" s="174" t="s">
        <v>380</v>
      </c>
      <c r="AH35" s="174" t="s">
        <v>377</v>
      </c>
      <c r="AI35" s="174">
        <v>0.01</v>
      </c>
      <c r="AJ35" s="174">
        <v>0.8</v>
      </c>
      <c r="AK35" s="174">
        <v>0.7</v>
      </c>
      <c r="AL35" s="174">
        <v>10.35</v>
      </c>
      <c r="AM35" s="174">
        <v>640</v>
      </c>
      <c r="AN35" s="174">
        <v>0.1</v>
      </c>
      <c r="AO35" s="174">
        <v>0.02</v>
      </c>
      <c r="AP35" s="174">
        <v>0.11</v>
      </c>
      <c r="AQ35" s="174">
        <v>0.4</v>
      </c>
      <c r="AR35" s="174">
        <v>330</v>
      </c>
      <c r="AS35" s="174">
        <v>0.3</v>
      </c>
      <c r="AT35" s="174" t="s">
        <v>378</v>
      </c>
      <c r="AU35" s="174">
        <v>0.04</v>
      </c>
      <c r="AV35" s="174">
        <v>0.2</v>
      </c>
      <c r="AW35" s="174">
        <v>0.4</v>
      </c>
      <c r="AX35" s="174" t="s">
        <v>372</v>
      </c>
      <c r="AY35" s="174">
        <v>138.5</v>
      </c>
      <c r="AZ35" s="174" t="s">
        <v>375</v>
      </c>
      <c r="BA35" s="174">
        <v>0.02</v>
      </c>
      <c r="BB35" s="174" t="s">
        <v>372</v>
      </c>
      <c r="BC35" s="174" t="s">
        <v>377</v>
      </c>
      <c r="BD35" s="174">
        <v>1.33</v>
      </c>
      <c r="BE35" s="174">
        <v>1</v>
      </c>
      <c r="BF35" s="174" t="s">
        <v>374</v>
      </c>
      <c r="BG35" s="174">
        <v>2.71</v>
      </c>
      <c r="BH35" s="174" t="s">
        <v>381</v>
      </c>
    </row>
    <row r="36" spans="1:60" x14ac:dyDescent="0.2">
      <c r="A36" s="174">
        <v>26</v>
      </c>
      <c r="B36" s="175" t="s">
        <v>226</v>
      </c>
      <c r="C36" s="176">
        <v>81.02</v>
      </c>
      <c r="D36" s="176">
        <v>83</v>
      </c>
      <c r="E36" s="186">
        <f t="shared" si="0"/>
        <v>1.980000000000004</v>
      </c>
      <c r="F36" s="191">
        <v>1E-3</v>
      </c>
      <c r="G36" s="174">
        <v>96</v>
      </c>
      <c r="H36" s="196">
        <v>2.4900000000000002</v>
      </c>
      <c r="I36" s="178">
        <v>21.1</v>
      </c>
      <c r="J36" s="192">
        <v>1.1299999999999999</v>
      </c>
      <c r="K36" s="191">
        <v>0.02</v>
      </c>
      <c r="L36" s="174"/>
      <c r="M36" s="174">
        <v>182.5</v>
      </c>
      <c r="N36" s="174"/>
      <c r="O36" s="174">
        <v>458</v>
      </c>
      <c r="P36" s="192"/>
      <c r="Q36" s="188">
        <v>0.12</v>
      </c>
      <c r="R36" s="174" t="s">
        <v>372</v>
      </c>
      <c r="S36" s="174" t="s">
        <v>373</v>
      </c>
      <c r="T36" s="174">
        <v>200</v>
      </c>
      <c r="U36" s="174">
        <v>0.23</v>
      </c>
      <c r="V36" s="174">
        <v>0.02</v>
      </c>
      <c r="W36" s="174">
        <v>17.399999999999999</v>
      </c>
      <c r="X36" s="174">
        <v>2.52</v>
      </c>
      <c r="Y36" s="174">
        <v>4.6100000000000003</v>
      </c>
      <c r="Z36" s="174">
        <v>1.7</v>
      </c>
      <c r="AA36" s="174" t="s">
        <v>376</v>
      </c>
      <c r="AB36" s="174">
        <v>0.32</v>
      </c>
      <c r="AC36" s="174">
        <v>3.9</v>
      </c>
      <c r="AD36" s="174">
        <v>0.77</v>
      </c>
      <c r="AE36" s="174">
        <v>0.43</v>
      </c>
      <c r="AF36" s="174">
        <v>7.0000000000000007E-2</v>
      </c>
      <c r="AG36" s="174">
        <v>0.06</v>
      </c>
      <c r="AH36" s="174" t="s">
        <v>377</v>
      </c>
      <c r="AI36" s="174">
        <v>0.03</v>
      </c>
      <c r="AJ36" s="174">
        <v>2.8</v>
      </c>
      <c r="AK36" s="174">
        <v>1.2</v>
      </c>
      <c r="AL36" s="174">
        <v>9.69</v>
      </c>
      <c r="AM36" s="174">
        <v>509</v>
      </c>
      <c r="AN36" s="174">
        <v>0.11</v>
      </c>
      <c r="AO36" s="174">
        <v>0.02</v>
      </c>
      <c r="AP36" s="174">
        <v>0.12</v>
      </c>
      <c r="AQ36" s="174">
        <v>2.4</v>
      </c>
      <c r="AR36" s="174">
        <v>250</v>
      </c>
      <c r="AS36" s="174">
        <v>1.3</v>
      </c>
      <c r="AT36" s="174" t="s">
        <v>378</v>
      </c>
      <c r="AU36" s="174">
        <v>0.01</v>
      </c>
      <c r="AV36" s="174">
        <v>1.2</v>
      </c>
      <c r="AW36" s="174">
        <v>0.3</v>
      </c>
      <c r="AX36" s="174" t="s">
        <v>372</v>
      </c>
      <c r="AY36" s="174">
        <v>139.5</v>
      </c>
      <c r="AZ36" s="174" t="s">
        <v>375</v>
      </c>
      <c r="BA36" s="174">
        <v>0.02</v>
      </c>
      <c r="BB36" s="174">
        <v>0.7</v>
      </c>
      <c r="BC36" s="174" t="s">
        <v>377</v>
      </c>
      <c r="BD36" s="174">
        <v>0.85</v>
      </c>
      <c r="BE36" s="174">
        <v>3</v>
      </c>
      <c r="BF36" s="174">
        <v>7.0000000000000007E-2</v>
      </c>
      <c r="BG36" s="174">
        <v>3.12</v>
      </c>
      <c r="BH36" s="174">
        <v>2.5</v>
      </c>
    </row>
    <row r="37" spans="1:60" x14ac:dyDescent="0.2">
      <c r="A37" s="174">
        <v>26</v>
      </c>
      <c r="B37" s="175" t="s">
        <v>227</v>
      </c>
      <c r="C37" s="176">
        <v>83</v>
      </c>
      <c r="D37" s="176">
        <v>84.43</v>
      </c>
      <c r="E37" s="186">
        <f t="shared" si="0"/>
        <v>1.4300000000000068</v>
      </c>
      <c r="F37" s="191">
        <v>1E-3</v>
      </c>
      <c r="G37" s="196">
        <v>133</v>
      </c>
      <c r="H37" s="196">
        <v>4.66</v>
      </c>
      <c r="I37" s="177">
        <v>17.649999999999999</v>
      </c>
      <c r="J37" s="192">
        <v>0.31</v>
      </c>
      <c r="K37" s="191">
        <v>0.05</v>
      </c>
      <c r="L37" s="174"/>
      <c r="M37" s="174">
        <v>198.5</v>
      </c>
      <c r="N37" s="174"/>
      <c r="O37" s="174">
        <v>540</v>
      </c>
      <c r="P37" s="192"/>
      <c r="Q37" s="188">
        <v>0.11</v>
      </c>
      <c r="R37" s="174" t="s">
        <v>372</v>
      </c>
      <c r="S37" s="174" t="s">
        <v>373</v>
      </c>
      <c r="T37" s="174">
        <v>120</v>
      </c>
      <c r="U37" s="174">
        <v>0.2</v>
      </c>
      <c r="V37" s="174">
        <v>0.02</v>
      </c>
      <c r="W37" s="174">
        <v>16.75</v>
      </c>
      <c r="X37" s="174">
        <v>3.11</v>
      </c>
      <c r="Y37" s="174">
        <v>5.04</v>
      </c>
      <c r="Z37" s="174">
        <v>1.3</v>
      </c>
      <c r="AA37" s="174">
        <v>1</v>
      </c>
      <c r="AB37" s="174">
        <v>0.31</v>
      </c>
      <c r="AC37" s="174">
        <v>4.5999999999999996</v>
      </c>
      <c r="AD37" s="174">
        <v>0.87</v>
      </c>
      <c r="AE37" s="174">
        <v>0.37</v>
      </c>
      <c r="AF37" s="174">
        <v>0.06</v>
      </c>
      <c r="AG37" s="174">
        <v>0.09</v>
      </c>
      <c r="AH37" s="174" t="s">
        <v>377</v>
      </c>
      <c r="AI37" s="174">
        <v>0.03</v>
      </c>
      <c r="AJ37" s="174">
        <v>3.2</v>
      </c>
      <c r="AK37" s="174">
        <v>1.3</v>
      </c>
      <c r="AL37" s="174">
        <v>9.4499999999999993</v>
      </c>
      <c r="AM37" s="174">
        <v>372</v>
      </c>
      <c r="AN37" s="174">
        <v>0.17</v>
      </c>
      <c r="AO37" s="174">
        <v>0.02</v>
      </c>
      <c r="AP37" s="174">
        <v>0.12</v>
      </c>
      <c r="AQ37" s="174">
        <v>3.1</v>
      </c>
      <c r="AR37" s="174">
        <v>160</v>
      </c>
      <c r="AS37" s="174">
        <v>1</v>
      </c>
      <c r="AT37" s="174" t="s">
        <v>378</v>
      </c>
      <c r="AU37" s="174" t="s">
        <v>375</v>
      </c>
      <c r="AV37" s="174">
        <v>1.2</v>
      </c>
      <c r="AW37" s="174">
        <v>0.3</v>
      </c>
      <c r="AX37" s="174">
        <v>0.2</v>
      </c>
      <c r="AY37" s="174">
        <v>143</v>
      </c>
      <c r="AZ37" s="174" t="s">
        <v>375</v>
      </c>
      <c r="BA37" s="174">
        <v>0.01</v>
      </c>
      <c r="BB37" s="174">
        <v>0.9</v>
      </c>
      <c r="BC37" s="174" t="s">
        <v>377</v>
      </c>
      <c r="BD37" s="174">
        <v>0.89</v>
      </c>
      <c r="BE37" s="174">
        <v>4</v>
      </c>
      <c r="BF37" s="174">
        <v>0.09</v>
      </c>
      <c r="BG37" s="174">
        <v>2.87</v>
      </c>
      <c r="BH37" s="174">
        <v>3.7</v>
      </c>
    </row>
    <row r="38" spans="1:60" x14ac:dyDescent="0.2">
      <c r="A38" s="174">
        <v>26</v>
      </c>
      <c r="B38" s="175" t="s">
        <v>228</v>
      </c>
      <c r="C38" s="176">
        <v>84.43</v>
      </c>
      <c r="D38" s="176">
        <v>86.37</v>
      </c>
      <c r="E38" s="186">
        <f t="shared" si="0"/>
        <v>1.9399999999999977</v>
      </c>
      <c r="F38" s="191">
        <v>1E-3</v>
      </c>
      <c r="G38" s="174">
        <v>21</v>
      </c>
      <c r="H38" s="174">
        <v>0.74</v>
      </c>
      <c r="I38" s="174">
        <v>2.63</v>
      </c>
      <c r="J38" s="192">
        <v>0.4</v>
      </c>
      <c r="K38" s="191">
        <v>0.01</v>
      </c>
      <c r="L38" s="174"/>
      <c r="M38" s="174">
        <v>42.7</v>
      </c>
      <c r="N38" s="174"/>
      <c r="O38" s="174">
        <v>159</v>
      </c>
      <c r="P38" s="192"/>
      <c r="Q38" s="188">
        <v>0.04</v>
      </c>
      <c r="R38" s="174" t="s">
        <v>372</v>
      </c>
      <c r="S38" s="174" t="s">
        <v>373</v>
      </c>
      <c r="T38" s="174">
        <v>40</v>
      </c>
      <c r="U38" s="174">
        <v>0.05</v>
      </c>
      <c r="V38" s="174" t="s">
        <v>375</v>
      </c>
      <c r="W38" s="174">
        <v>20.7</v>
      </c>
      <c r="X38" s="174">
        <v>0.69</v>
      </c>
      <c r="Y38" s="174">
        <v>2.29</v>
      </c>
      <c r="Z38" s="174">
        <v>1.1000000000000001</v>
      </c>
      <c r="AA38" s="174" t="s">
        <v>376</v>
      </c>
      <c r="AB38" s="174">
        <v>7.0000000000000007E-2</v>
      </c>
      <c r="AC38" s="174">
        <v>1.9</v>
      </c>
      <c r="AD38" s="174">
        <v>0.43</v>
      </c>
      <c r="AE38" s="174">
        <v>0.19</v>
      </c>
      <c r="AF38" s="174">
        <v>0.08</v>
      </c>
      <c r="AG38" s="174" t="s">
        <v>380</v>
      </c>
      <c r="AH38" s="174" t="s">
        <v>377</v>
      </c>
      <c r="AI38" s="174">
        <v>0.01</v>
      </c>
      <c r="AJ38" s="174">
        <v>1.4</v>
      </c>
      <c r="AK38" s="174">
        <v>0.6</v>
      </c>
      <c r="AL38" s="174">
        <v>10.75</v>
      </c>
      <c r="AM38" s="174">
        <v>392</v>
      </c>
      <c r="AN38" s="174">
        <v>0.06</v>
      </c>
      <c r="AO38" s="174">
        <v>0.02</v>
      </c>
      <c r="AP38" s="174">
        <v>0.13</v>
      </c>
      <c r="AQ38" s="174">
        <v>1.1000000000000001</v>
      </c>
      <c r="AR38" s="174">
        <v>350</v>
      </c>
      <c r="AS38" s="174">
        <v>0.3</v>
      </c>
      <c r="AT38" s="174" t="s">
        <v>378</v>
      </c>
      <c r="AU38" s="174" t="s">
        <v>375</v>
      </c>
      <c r="AV38" s="174">
        <v>0.3</v>
      </c>
      <c r="AW38" s="174">
        <v>0.3</v>
      </c>
      <c r="AX38" s="174" t="s">
        <v>372</v>
      </c>
      <c r="AY38" s="174">
        <v>84.6</v>
      </c>
      <c r="AZ38" s="174" t="s">
        <v>375</v>
      </c>
      <c r="BA38" s="174">
        <v>0.01</v>
      </c>
      <c r="BB38" s="174">
        <v>0.2</v>
      </c>
      <c r="BC38" s="174" t="s">
        <v>377</v>
      </c>
      <c r="BD38" s="174">
        <v>0.36</v>
      </c>
      <c r="BE38" s="174">
        <v>1</v>
      </c>
      <c r="BF38" s="174" t="s">
        <v>374</v>
      </c>
      <c r="BG38" s="174">
        <v>2.52</v>
      </c>
      <c r="BH38" s="174">
        <v>0.5</v>
      </c>
    </row>
    <row r="39" spans="1:60" x14ac:dyDescent="0.2">
      <c r="A39" s="174">
        <v>26</v>
      </c>
      <c r="B39" s="175" t="s">
        <v>230</v>
      </c>
      <c r="C39" s="176">
        <v>86.37</v>
      </c>
      <c r="D39" s="176">
        <v>86.92</v>
      </c>
      <c r="E39" s="186">
        <f t="shared" si="0"/>
        <v>0.54999999999999716</v>
      </c>
      <c r="F39" s="191">
        <v>1E-3</v>
      </c>
      <c r="G39" s="177">
        <v>659</v>
      </c>
      <c r="H39" s="196">
        <v>2.85</v>
      </c>
      <c r="I39" s="180">
        <v>168</v>
      </c>
      <c r="J39" s="192">
        <v>0.71</v>
      </c>
      <c r="K39" s="191">
        <v>0.02</v>
      </c>
      <c r="L39" s="174"/>
      <c r="M39" s="174">
        <v>540</v>
      </c>
      <c r="N39" s="174"/>
      <c r="O39" s="177">
        <v>1660</v>
      </c>
      <c r="P39" s="192"/>
      <c r="Q39" s="188">
        <v>0.17</v>
      </c>
      <c r="R39" s="174" t="s">
        <v>372</v>
      </c>
      <c r="S39" s="174" t="s">
        <v>373</v>
      </c>
      <c r="T39" s="174">
        <v>120</v>
      </c>
      <c r="U39" s="174">
        <v>0.39</v>
      </c>
      <c r="V39" s="174">
        <v>0.03</v>
      </c>
      <c r="W39" s="174">
        <v>18.3</v>
      </c>
      <c r="X39" s="174">
        <v>4.83</v>
      </c>
      <c r="Y39" s="174">
        <v>4.91</v>
      </c>
      <c r="Z39" s="174">
        <v>1.9</v>
      </c>
      <c r="AA39" s="174">
        <v>1</v>
      </c>
      <c r="AB39" s="174">
        <v>1.77</v>
      </c>
      <c r="AC39" s="174">
        <v>8.1</v>
      </c>
      <c r="AD39" s="174">
        <v>1.79</v>
      </c>
      <c r="AE39" s="174">
        <v>0.82</v>
      </c>
      <c r="AF39" s="174">
        <v>7.0000000000000007E-2</v>
      </c>
      <c r="AG39" s="174">
        <v>0.09</v>
      </c>
      <c r="AH39" s="174">
        <v>7.0000000000000001E-3</v>
      </c>
      <c r="AI39" s="174">
        <v>0.05</v>
      </c>
      <c r="AJ39" s="174">
        <v>3.2</v>
      </c>
      <c r="AK39" s="174">
        <v>1.3</v>
      </c>
      <c r="AL39" s="174">
        <v>10.5</v>
      </c>
      <c r="AM39" s="174">
        <v>310</v>
      </c>
      <c r="AN39" s="174">
        <v>0.3</v>
      </c>
      <c r="AO39" s="174">
        <v>0.02</v>
      </c>
      <c r="AP39" s="174">
        <v>0.16</v>
      </c>
      <c r="AQ39" s="174">
        <v>5.4</v>
      </c>
      <c r="AR39" s="174">
        <v>370</v>
      </c>
      <c r="AS39" s="174">
        <v>2.4</v>
      </c>
      <c r="AT39" s="174" t="s">
        <v>378</v>
      </c>
      <c r="AU39" s="174" t="s">
        <v>375</v>
      </c>
      <c r="AV39" s="174">
        <v>1.4</v>
      </c>
      <c r="AW39" s="174">
        <v>0.4</v>
      </c>
      <c r="AX39" s="174" t="s">
        <v>372</v>
      </c>
      <c r="AY39" s="174">
        <v>127.5</v>
      </c>
      <c r="AZ39" s="174" t="s">
        <v>375</v>
      </c>
      <c r="BA39" s="174">
        <v>0.04</v>
      </c>
      <c r="BB39" s="174">
        <v>0.7</v>
      </c>
      <c r="BC39" s="174" t="s">
        <v>377</v>
      </c>
      <c r="BD39" s="174">
        <v>0.68</v>
      </c>
      <c r="BE39" s="174">
        <v>4</v>
      </c>
      <c r="BF39" s="174">
        <v>1.1100000000000001</v>
      </c>
      <c r="BG39" s="174">
        <v>3.98</v>
      </c>
      <c r="BH39" s="174">
        <v>4.7</v>
      </c>
    </row>
    <row r="40" spans="1:60" x14ac:dyDescent="0.2">
      <c r="A40" s="174">
        <v>26</v>
      </c>
      <c r="B40" s="175" t="s">
        <v>232</v>
      </c>
      <c r="C40" s="176">
        <v>86.92</v>
      </c>
      <c r="D40" s="176">
        <v>87.48</v>
      </c>
      <c r="E40" s="186">
        <f t="shared" si="0"/>
        <v>0.56000000000000227</v>
      </c>
      <c r="F40" s="191">
        <v>1E-3</v>
      </c>
      <c r="G40" s="174">
        <v>56</v>
      </c>
      <c r="H40" s="174">
        <v>1.35</v>
      </c>
      <c r="I40" s="177">
        <v>13.8</v>
      </c>
      <c r="J40" s="192">
        <v>0.24</v>
      </c>
      <c r="K40" s="191">
        <v>0.01</v>
      </c>
      <c r="L40" s="174"/>
      <c r="M40" s="174">
        <v>134.5</v>
      </c>
      <c r="N40" s="174"/>
      <c r="O40" s="174">
        <v>262</v>
      </c>
      <c r="P40" s="192"/>
      <c r="Q40" s="188">
        <v>0.02</v>
      </c>
      <c r="R40" s="174" t="s">
        <v>372</v>
      </c>
      <c r="S40" s="174" t="s">
        <v>373</v>
      </c>
      <c r="T40" s="174">
        <v>20</v>
      </c>
      <c r="U40" s="174">
        <v>0.05</v>
      </c>
      <c r="V40" s="174" t="s">
        <v>375</v>
      </c>
      <c r="W40" s="174">
        <v>16.7</v>
      </c>
      <c r="X40" s="174">
        <v>1.0900000000000001</v>
      </c>
      <c r="Y40" s="174">
        <v>1.58</v>
      </c>
      <c r="Z40" s="174">
        <v>1.8</v>
      </c>
      <c r="AA40" s="174" t="s">
        <v>376</v>
      </c>
      <c r="AB40" s="174" t="s">
        <v>374</v>
      </c>
      <c r="AC40" s="174">
        <v>1.6</v>
      </c>
      <c r="AD40" s="174">
        <v>0.53</v>
      </c>
      <c r="AE40" s="174">
        <v>0.2</v>
      </c>
      <c r="AF40" s="174">
        <v>0.09</v>
      </c>
      <c r="AG40" s="174" t="s">
        <v>380</v>
      </c>
      <c r="AH40" s="174" t="s">
        <v>377</v>
      </c>
      <c r="AI40" s="174" t="s">
        <v>375</v>
      </c>
      <c r="AJ40" s="174">
        <v>0.8</v>
      </c>
      <c r="AK40" s="174">
        <v>0.4</v>
      </c>
      <c r="AL40" s="174">
        <v>9.56</v>
      </c>
      <c r="AM40" s="174">
        <v>406</v>
      </c>
      <c r="AN40" s="174">
        <v>0.1</v>
      </c>
      <c r="AO40" s="174">
        <v>0.02</v>
      </c>
      <c r="AP40" s="174">
        <v>0.12</v>
      </c>
      <c r="AQ40" s="174">
        <v>1.4</v>
      </c>
      <c r="AR40" s="174">
        <v>170</v>
      </c>
      <c r="AS40" s="174">
        <v>0.2</v>
      </c>
      <c r="AT40" s="174" t="s">
        <v>378</v>
      </c>
      <c r="AU40" s="174" t="s">
        <v>375</v>
      </c>
      <c r="AV40" s="174">
        <v>0.3</v>
      </c>
      <c r="AW40" s="174">
        <v>0.3</v>
      </c>
      <c r="AX40" s="174" t="s">
        <v>372</v>
      </c>
      <c r="AY40" s="174">
        <v>57.8</v>
      </c>
      <c r="AZ40" s="174" t="s">
        <v>375</v>
      </c>
      <c r="BA40" s="174">
        <v>0.01</v>
      </c>
      <c r="BB40" s="174" t="s">
        <v>372</v>
      </c>
      <c r="BC40" s="174" t="s">
        <v>377</v>
      </c>
      <c r="BD40" s="174">
        <v>0.28000000000000003</v>
      </c>
      <c r="BE40" s="174">
        <v>1</v>
      </c>
      <c r="BF40" s="174">
        <v>0.05</v>
      </c>
      <c r="BG40" s="174">
        <v>1.52</v>
      </c>
      <c r="BH40" s="174">
        <v>0.5</v>
      </c>
    </row>
    <row r="41" spans="1:60" x14ac:dyDescent="0.2">
      <c r="A41" s="174">
        <v>26</v>
      </c>
      <c r="B41" s="175" t="s">
        <v>233</v>
      </c>
      <c r="C41" s="176">
        <v>87.48</v>
      </c>
      <c r="D41" s="176">
        <v>90.53</v>
      </c>
      <c r="E41" s="186">
        <f t="shared" si="0"/>
        <v>3.0499999999999972</v>
      </c>
      <c r="F41" s="191" t="s">
        <v>378</v>
      </c>
      <c r="G41" s="174">
        <v>96</v>
      </c>
      <c r="H41" s="196">
        <v>5.69</v>
      </c>
      <c r="I41" s="178">
        <v>22.3</v>
      </c>
      <c r="J41" s="192">
        <v>0.11</v>
      </c>
      <c r="K41" s="191">
        <v>0.01</v>
      </c>
      <c r="L41" s="174"/>
      <c r="M41" s="174">
        <v>149.5</v>
      </c>
      <c r="N41" s="174"/>
      <c r="O41" s="174">
        <v>367</v>
      </c>
      <c r="P41" s="192"/>
      <c r="Q41" s="188">
        <v>0.04</v>
      </c>
      <c r="R41" s="174" t="s">
        <v>372</v>
      </c>
      <c r="S41" s="174" t="s">
        <v>373</v>
      </c>
      <c r="T41" s="174">
        <v>50</v>
      </c>
      <c r="U41" s="174">
        <v>0.06</v>
      </c>
      <c r="V41" s="174">
        <v>0.01</v>
      </c>
      <c r="W41" s="174">
        <v>15.7</v>
      </c>
      <c r="X41" s="174">
        <v>1.81</v>
      </c>
      <c r="Y41" s="174">
        <v>2.5499999999999998</v>
      </c>
      <c r="Z41" s="174">
        <v>1.3</v>
      </c>
      <c r="AA41" s="174" t="s">
        <v>376</v>
      </c>
      <c r="AB41" s="174">
        <v>0.14000000000000001</v>
      </c>
      <c r="AC41" s="174">
        <v>2.1</v>
      </c>
      <c r="AD41" s="174">
        <v>0.55000000000000004</v>
      </c>
      <c r="AE41" s="174">
        <v>0.27</v>
      </c>
      <c r="AF41" s="174">
        <v>0.08</v>
      </c>
      <c r="AG41" s="174">
        <v>0.03</v>
      </c>
      <c r="AH41" s="174" t="s">
        <v>377</v>
      </c>
      <c r="AI41" s="174">
        <v>0.01</v>
      </c>
      <c r="AJ41" s="174">
        <v>1.5</v>
      </c>
      <c r="AK41" s="174">
        <v>0.4</v>
      </c>
      <c r="AL41" s="174">
        <v>9.02</v>
      </c>
      <c r="AM41" s="174">
        <v>265</v>
      </c>
      <c r="AN41" s="174">
        <v>0.12</v>
      </c>
      <c r="AO41" s="174">
        <v>0.02</v>
      </c>
      <c r="AP41" s="174">
        <v>0.11</v>
      </c>
      <c r="AQ41" s="174">
        <v>1.8</v>
      </c>
      <c r="AR41" s="174">
        <v>280</v>
      </c>
      <c r="AS41" s="174">
        <v>0.4</v>
      </c>
      <c r="AT41" s="174" t="s">
        <v>378</v>
      </c>
      <c r="AU41" s="174" t="s">
        <v>375</v>
      </c>
      <c r="AV41" s="174">
        <v>0.4</v>
      </c>
      <c r="AW41" s="174">
        <v>0.3</v>
      </c>
      <c r="AX41" s="174" t="s">
        <v>372</v>
      </c>
      <c r="AY41" s="174">
        <v>65.8</v>
      </c>
      <c r="AZ41" s="174" t="s">
        <v>375</v>
      </c>
      <c r="BA41" s="174">
        <v>0.02</v>
      </c>
      <c r="BB41" s="174">
        <v>0.3</v>
      </c>
      <c r="BC41" s="174" t="s">
        <v>377</v>
      </c>
      <c r="BD41" s="174">
        <v>0.39</v>
      </c>
      <c r="BE41" s="174">
        <v>1</v>
      </c>
      <c r="BF41" s="174">
        <v>0.05</v>
      </c>
      <c r="BG41" s="174">
        <v>2.2200000000000002</v>
      </c>
      <c r="BH41" s="174">
        <v>1</v>
      </c>
    </row>
    <row r="42" spans="1:60" x14ac:dyDescent="0.2">
      <c r="A42" s="174">
        <v>26</v>
      </c>
      <c r="B42" s="175" t="s">
        <v>234</v>
      </c>
      <c r="C42" s="176">
        <v>90.53</v>
      </c>
      <c r="D42" s="176">
        <v>92.88</v>
      </c>
      <c r="E42" s="186">
        <f t="shared" si="0"/>
        <v>2.3499999999999943</v>
      </c>
      <c r="F42" s="191">
        <v>1E-3</v>
      </c>
      <c r="G42" s="196">
        <v>105</v>
      </c>
      <c r="H42" s="196">
        <v>3.32</v>
      </c>
      <c r="I42" s="178">
        <v>25.3</v>
      </c>
      <c r="J42" s="192">
        <v>0.25</v>
      </c>
      <c r="K42" s="191">
        <v>0.01</v>
      </c>
      <c r="L42" s="174"/>
      <c r="M42" s="174">
        <v>163.5</v>
      </c>
      <c r="N42" s="174"/>
      <c r="O42" s="174">
        <v>985</v>
      </c>
      <c r="P42" s="192"/>
      <c r="Q42" s="188">
        <v>0.1</v>
      </c>
      <c r="R42" s="174" t="s">
        <v>372</v>
      </c>
      <c r="S42" s="174" t="s">
        <v>373</v>
      </c>
      <c r="T42" s="174">
        <v>180</v>
      </c>
      <c r="U42" s="174">
        <v>0.11</v>
      </c>
      <c r="V42" s="174">
        <v>0.03</v>
      </c>
      <c r="W42" s="174">
        <v>17.600000000000001</v>
      </c>
      <c r="X42" s="174">
        <v>2.83</v>
      </c>
      <c r="Y42" s="174">
        <v>3.9</v>
      </c>
      <c r="Z42" s="174">
        <v>1.9</v>
      </c>
      <c r="AA42" s="174" t="s">
        <v>376</v>
      </c>
      <c r="AB42" s="174">
        <v>0.66</v>
      </c>
      <c r="AC42" s="174">
        <v>4</v>
      </c>
      <c r="AD42" s="174">
        <v>0.74</v>
      </c>
      <c r="AE42" s="174">
        <v>0.42</v>
      </c>
      <c r="AF42" s="174">
        <v>7.0000000000000007E-2</v>
      </c>
      <c r="AG42" s="174">
        <v>0.05</v>
      </c>
      <c r="AH42" s="174" t="s">
        <v>377</v>
      </c>
      <c r="AI42" s="174">
        <v>0.04</v>
      </c>
      <c r="AJ42" s="174">
        <v>2.4</v>
      </c>
      <c r="AK42" s="174">
        <v>0.8</v>
      </c>
      <c r="AL42" s="174">
        <v>9.91</v>
      </c>
      <c r="AM42" s="174">
        <v>416</v>
      </c>
      <c r="AN42" s="174">
        <v>0.13</v>
      </c>
      <c r="AO42" s="174">
        <v>0.02</v>
      </c>
      <c r="AP42" s="174">
        <v>0.14000000000000001</v>
      </c>
      <c r="AQ42" s="174">
        <v>2.8</v>
      </c>
      <c r="AR42" s="174">
        <v>310</v>
      </c>
      <c r="AS42" s="174">
        <v>1.4</v>
      </c>
      <c r="AT42" s="174" t="s">
        <v>378</v>
      </c>
      <c r="AU42" s="174" t="s">
        <v>375</v>
      </c>
      <c r="AV42" s="174">
        <v>0.9</v>
      </c>
      <c r="AW42" s="174">
        <v>0.4</v>
      </c>
      <c r="AX42" s="174">
        <v>0.3</v>
      </c>
      <c r="AY42" s="174">
        <v>76.7</v>
      </c>
      <c r="AZ42" s="174" t="s">
        <v>375</v>
      </c>
      <c r="BA42" s="174">
        <v>0.02</v>
      </c>
      <c r="BB42" s="174">
        <v>0.6</v>
      </c>
      <c r="BC42" s="174" t="s">
        <v>377</v>
      </c>
      <c r="BD42" s="174">
        <v>0.5</v>
      </c>
      <c r="BE42" s="174">
        <v>2</v>
      </c>
      <c r="BF42" s="174">
        <v>0.06</v>
      </c>
      <c r="BG42" s="174">
        <v>3.02</v>
      </c>
      <c r="BH42" s="174">
        <v>1.8</v>
      </c>
    </row>
    <row r="43" spans="1:60" x14ac:dyDescent="0.2">
      <c r="A43" s="174">
        <v>26</v>
      </c>
      <c r="B43" s="175" t="s">
        <v>235</v>
      </c>
      <c r="C43" s="176">
        <v>92.88</v>
      </c>
      <c r="D43" s="176">
        <v>93.57</v>
      </c>
      <c r="E43" s="186">
        <f t="shared" si="0"/>
        <v>0.68999999999999773</v>
      </c>
      <c r="F43" s="191">
        <v>2E-3</v>
      </c>
      <c r="G43" s="174">
        <v>61</v>
      </c>
      <c r="H43" s="174">
        <v>1.39</v>
      </c>
      <c r="I43" s="177">
        <v>11.35</v>
      </c>
      <c r="J43" s="192">
        <v>0.18</v>
      </c>
      <c r="K43" s="191" t="s">
        <v>375</v>
      </c>
      <c r="L43" s="174"/>
      <c r="M43" s="174">
        <v>79.099999999999994</v>
      </c>
      <c r="N43" s="174"/>
      <c r="O43" s="174">
        <v>562</v>
      </c>
      <c r="P43" s="192"/>
      <c r="Q43" s="188">
        <v>0.11</v>
      </c>
      <c r="R43" s="174" t="s">
        <v>372</v>
      </c>
      <c r="S43" s="174" t="s">
        <v>373</v>
      </c>
      <c r="T43" s="174">
        <v>110</v>
      </c>
      <c r="U43" s="174">
        <v>0.11</v>
      </c>
      <c r="V43" s="174">
        <v>0.02</v>
      </c>
      <c r="W43" s="174">
        <v>20.399999999999999</v>
      </c>
      <c r="X43" s="174">
        <v>1.22</v>
      </c>
      <c r="Y43" s="174">
        <v>5.3</v>
      </c>
      <c r="Z43" s="174">
        <v>1.9</v>
      </c>
      <c r="AA43" s="174" t="s">
        <v>376</v>
      </c>
      <c r="AB43" s="174">
        <v>0.77</v>
      </c>
      <c r="AC43" s="174">
        <v>3.4</v>
      </c>
      <c r="AD43" s="174">
        <v>0.56999999999999995</v>
      </c>
      <c r="AE43" s="174">
        <v>0.44</v>
      </c>
      <c r="AF43" s="174">
        <v>0.1</v>
      </c>
      <c r="AG43" s="174">
        <v>0.05</v>
      </c>
      <c r="AH43" s="174" t="s">
        <v>377</v>
      </c>
      <c r="AI43" s="174">
        <v>0.04</v>
      </c>
      <c r="AJ43" s="174">
        <v>3.2</v>
      </c>
      <c r="AK43" s="174">
        <v>1</v>
      </c>
      <c r="AL43" s="174">
        <v>11.1</v>
      </c>
      <c r="AM43" s="174">
        <v>447</v>
      </c>
      <c r="AN43" s="174">
        <v>7.0000000000000007E-2</v>
      </c>
      <c r="AO43" s="174">
        <v>0.02</v>
      </c>
      <c r="AP43" s="174">
        <v>0.16</v>
      </c>
      <c r="AQ43" s="174">
        <v>2.2999999999999998</v>
      </c>
      <c r="AR43" s="174">
        <v>270</v>
      </c>
      <c r="AS43" s="174">
        <v>1.6</v>
      </c>
      <c r="AT43" s="174" t="s">
        <v>378</v>
      </c>
      <c r="AU43" s="174" t="s">
        <v>375</v>
      </c>
      <c r="AV43" s="174">
        <v>0.7</v>
      </c>
      <c r="AW43" s="174">
        <v>0.4</v>
      </c>
      <c r="AX43" s="174" t="s">
        <v>372</v>
      </c>
      <c r="AY43" s="174">
        <v>64.900000000000006</v>
      </c>
      <c r="AZ43" s="174" t="s">
        <v>375</v>
      </c>
      <c r="BA43" s="174">
        <v>0.02</v>
      </c>
      <c r="BB43" s="174">
        <v>0.7</v>
      </c>
      <c r="BC43" s="174" t="s">
        <v>377</v>
      </c>
      <c r="BD43" s="174">
        <v>0.69</v>
      </c>
      <c r="BE43" s="174">
        <v>2</v>
      </c>
      <c r="BF43" s="174" t="s">
        <v>374</v>
      </c>
      <c r="BG43" s="174">
        <v>3.67</v>
      </c>
      <c r="BH43" s="174">
        <v>2</v>
      </c>
    </row>
    <row r="44" spans="1:60" x14ac:dyDescent="0.2">
      <c r="A44" s="174">
        <v>26</v>
      </c>
      <c r="B44" s="175" t="s">
        <v>236</v>
      </c>
      <c r="C44" s="176">
        <v>93.57</v>
      </c>
      <c r="D44" s="176">
        <v>95.87</v>
      </c>
      <c r="E44" s="186">
        <f t="shared" si="0"/>
        <v>2.3000000000000114</v>
      </c>
      <c r="F44" s="191">
        <v>1E-3</v>
      </c>
      <c r="G44" s="174">
        <v>26</v>
      </c>
      <c r="H44" s="174">
        <v>0.92</v>
      </c>
      <c r="I44" s="174">
        <v>3.74</v>
      </c>
      <c r="J44" s="192">
        <v>0.34</v>
      </c>
      <c r="K44" s="191" t="s">
        <v>375</v>
      </c>
      <c r="L44" s="174"/>
      <c r="M44" s="174">
        <v>49.2</v>
      </c>
      <c r="N44" s="174"/>
      <c r="O44" s="174">
        <v>228</v>
      </c>
      <c r="P44" s="192"/>
      <c r="Q44" s="188">
        <v>0.04</v>
      </c>
      <c r="R44" s="174" t="s">
        <v>372</v>
      </c>
      <c r="S44" s="174" t="s">
        <v>373</v>
      </c>
      <c r="T44" s="174">
        <v>60</v>
      </c>
      <c r="U44" s="174">
        <v>0.05</v>
      </c>
      <c r="V44" s="174">
        <v>0.01</v>
      </c>
      <c r="W44" s="174">
        <v>20.399999999999999</v>
      </c>
      <c r="X44" s="174">
        <v>1.18</v>
      </c>
      <c r="Y44" s="174">
        <v>2.87</v>
      </c>
      <c r="Z44" s="174">
        <v>1.7</v>
      </c>
      <c r="AA44" s="174" t="s">
        <v>376</v>
      </c>
      <c r="AB44" s="174">
        <v>0.09</v>
      </c>
      <c r="AC44" s="174">
        <v>1.9</v>
      </c>
      <c r="AD44" s="174">
        <v>0.62</v>
      </c>
      <c r="AE44" s="174">
        <v>0.25</v>
      </c>
      <c r="AF44" s="174">
        <v>0.1</v>
      </c>
      <c r="AG44" s="174">
        <v>0.02</v>
      </c>
      <c r="AH44" s="174" t="s">
        <v>377</v>
      </c>
      <c r="AI44" s="174">
        <v>0.01</v>
      </c>
      <c r="AJ44" s="174">
        <v>1.7</v>
      </c>
      <c r="AK44" s="174">
        <v>0.6</v>
      </c>
      <c r="AL44" s="174">
        <v>11.15</v>
      </c>
      <c r="AM44" s="174">
        <v>603</v>
      </c>
      <c r="AN44" s="174">
        <v>7.0000000000000007E-2</v>
      </c>
      <c r="AO44" s="174">
        <v>0.02</v>
      </c>
      <c r="AP44" s="174">
        <v>0.16</v>
      </c>
      <c r="AQ44" s="174">
        <v>1.7</v>
      </c>
      <c r="AR44" s="174">
        <v>350</v>
      </c>
      <c r="AS44" s="174">
        <v>0.4</v>
      </c>
      <c r="AT44" s="174" t="s">
        <v>378</v>
      </c>
      <c r="AU44" s="174" t="s">
        <v>375</v>
      </c>
      <c r="AV44" s="174">
        <v>0.4</v>
      </c>
      <c r="AW44" s="174">
        <v>0.4</v>
      </c>
      <c r="AX44" s="174" t="s">
        <v>372</v>
      </c>
      <c r="AY44" s="174">
        <v>60.2</v>
      </c>
      <c r="AZ44" s="174" t="s">
        <v>375</v>
      </c>
      <c r="BA44" s="174">
        <v>0.02</v>
      </c>
      <c r="BB44" s="174">
        <v>0.3</v>
      </c>
      <c r="BC44" s="174" t="s">
        <v>377</v>
      </c>
      <c r="BD44" s="174">
        <v>0.5</v>
      </c>
      <c r="BE44" s="174">
        <v>2</v>
      </c>
      <c r="BF44" s="174" t="s">
        <v>374</v>
      </c>
      <c r="BG44" s="174">
        <v>3.5</v>
      </c>
      <c r="BH44" s="174">
        <v>0.7</v>
      </c>
    </row>
    <row r="45" spans="1:60" x14ac:dyDescent="0.2">
      <c r="A45" s="174">
        <v>26</v>
      </c>
      <c r="B45" s="175" t="s">
        <v>238</v>
      </c>
      <c r="C45" s="176">
        <v>95.87</v>
      </c>
      <c r="D45" s="176">
        <v>97.58</v>
      </c>
      <c r="E45" s="186">
        <f t="shared" si="0"/>
        <v>1.7099999999999937</v>
      </c>
      <c r="F45" s="191">
        <v>2E-3</v>
      </c>
      <c r="G45" s="177">
        <v>651</v>
      </c>
      <c r="H45" s="196">
        <v>2.12</v>
      </c>
      <c r="I45" s="179">
        <v>85.3</v>
      </c>
      <c r="J45" s="192">
        <v>1.17</v>
      </c>
      <c r="K45" s="191">
        <v>0.04</v>
      </c>
      <c r="L45" s="174"/>
      <c r="M45" s="174">
        <v>692</v>
      </c>
      <c r="N45" s="174"/>
      <c r="O45" s="178">
        <v>3470</v>
      </c>
      <c r="P45" s="192"/>
      <c r="Q45" s="188">
        <v>0.34</v>
      </c>
      <c r="R45" s="174" t="s">
        <v>372</v>
      </c>
      <c r="S45" s="174" t="s">
        <v>373</v>
      </c>
      <c r="T45" s="174">
        <v>1360</v>
      </c>
      <c r="U45" s="174">
        <v>0.51</v>
      </c>
      <c r="V45" s="174">
        <v>0.19</v>
      </c>
      <c r="W45" s="174">
        <v>14.05</v>
      </c>
      <c r="X45" s="174">
        <v>5.87</v>
      </c>
      <c r="Y45" s="174">
        <v>19.3</v>
      </c>
      <c r="Z45" s="174">
        <v>8</v>
      </c>
      <c r="AA45" s="174">
        <v>5</v>
      </c>
      <c r="AB45" s="174">
        <v>4.74</v>
      </c>
      <c r="AC45" s="174">
        <v>23.9</v>
      </c>
      <c r="AD45" s="174">
        <v>2.86</v>
      </c>
      <c r="AE45" s="174">
        <v>1.36</v>
      </c>
      <c r="AF45" s="174">
        <v>0.11</v>
      </c>
      <c r="AG45" s="174">
        <v>0.15</v>
      </c>
      <c r="AH45" s="174">
        <v>2.5000000000000001E-2</v>
      </c>
      <c r="AI45" s="174">
        <v>0.15</v>
      </c>
      <c r="AJ45" s="174">
        <v>9.3000000000000007</v>
      </c>
      <c r="AK45" s="174">
        <v>1.9</v>
      </c>
      <c r="AL45" s="174">
        <v>6.86</v>
      </c>
      <c r="AM45" s="174">
        <v>739</v>
      </c>
      <c r="AN45" s="174">
        <v>0.32</v>
      </c>
      <c r="AO45" s="174">
        <v>0.01</v>
      </c>
      <c r="AP45" s="174">
        <v>0.13</v>
      </c>
      <c r="AQ45" s="174">
        <v>11.7</v>
      </c>
      <c r="AR45" s="174">
        <v>780</v>
      </c>
      <c r="AS45" s="174">
        <v>6.3</v>
      </c>
      <c r="AT45" s="174" t="s">
        <v>378</v>
      </c>
      <c r="AU45" s="174">
        <v>0.03</v>
      </c>
      <c r="AV45" s="174">
        <v>5.9</v>
      </c>
      <c r="AW45" s="174">
        <v>0.9</v>
      </c>
      <c r="AX45" s="174">
        <v>1.6</v>
      </c>
      <c r="AY45" s="174">
        <v>83.5</v>
      </c>
      <c r="AZ45" s="174">
        <v>0.01</v>
      </c>
      <c r="BA45" s="174">
        <v>0.05</v>
      </c>
      <c r="BB45" s="174">
        <v>5.0999999999999996</v>
      </c>
      <c r="BC45" s="174" t="s">
        <v>377</v>
      </c>
      <c r="BD45" s="174">
        <v>0.85</v>
      </c>
      <c r="BE45" s="174">
        <v>8</v>
      </c>
      <c r="BF45" s="174">
        <v>0.33</v>
      </c>
      <c r="BG45" s="174">
        <v>13.5</v>
      </c>
      <c r="BH45" s="174">
        <v>6</v>
      </c>
    </row>
    <row r="46" spans="1:60" x14ac:dyDescent="0.2">
      <c r="A46" s="174">
        <v>26</v>
      </c>
      <c r="B46" s="175" t="s">
        <v>239</v>
      </c>
      <c r="C46" s="176">
        <v>97.58</v>
      </c>
      <c r="D46" s="176">
        <v>99.15</v>
      </c>
      <c r="E46" s="186">
        <f t="shared" si="0"/>
        <v>1.5700000000000074</v>
      </c>
      <c r="F46" s="191">
        <v>1E-3</v>
      </c>
      <c r="G46" s="174">
        <v>86</v>
      </c>
      <c r="H46" s="196">
        <v>2.93</v>
      </c>
      <c r="I46" s="196">
        <v>7.61</v>
      </c>
      <c r="J46" s="192">
        <v>0.6</v>
      </c>
      <c r="K46" s="191">
        <v>0.02</v>
      </c>
      <c r="L46" s="174"/>
      <c r="M46" s="174">
        <v>42.2</v>
      </c>
      <c r="N46" s="174"/>
      <c r="O46" s="174">
        <v>907</v>
      </c>
      <c r="P46" s="192"/>
      <c r="Q46" s="188">
        <v>0.33</v>
      </c>
      <c r="R46" s="174" t="s">
        <v>372</v>
      </c>
      <c r="S46" s="174">
        <v>10</v>
      </c>
      <c r="T46" s="174">
        <v>170</v>
      </c>
      <c r="U46" s="174">
        <v>0.28999999999999998</v>
      </c>
      <c r="V46" s="174">
        <v>0.12</v>
      </c>
      <c r="W46" s="174">
        <v>17.149999999999999</v>
      </c>
      <c r="X46" s="174">
        <v>0.96</v>
      </c>
      <c r="Y46" s="174">
        <v>14.2</v>
      </c>
      <c r="Z46" s="174">
        <v>4.3</v>
      </c>
      <c r="AA46" s="174">
        <v>3</v>
      </c>
      <c r="AB46" s="174">
        <v>2.69</v>
      </c>
      <c r="AC46" s="174">
        <v>9.8000000000000007</v>
      </c>
      <c r="AD46" s="174">
        <v>1.99</v>
      </c>
      <c r="AE46" s="174">
        <v>1.06</v>
      </c>
      <c r="AF46" s="174">
        <v>0.08</v>
      </c>
      <c r="AG46" s="174">
        <v>0.11</v>
      </c>
      <c r="AH46" s="174">
        <v>1.2999999999999999E-2</v>
      </c>
      <c r="AI46" s="174">
        <v>0.14000000000000001</v>
      </c>
      <c r="AJ46" s="174">
        <v>6.3</v>
      </c>
      <c r="AK46" s="174">
        <v>2</v>
      </c>
      <c r="AL46" s="174">
        <v>8.0500000000000007</v>
      </c>
      <c r="AM46" s="174">
        <v>861</v>
      </c>
      <c r="AN46" s="174">
        <v>0.12</v>
      </c>
      <c r="AO46" s="174">
        <v>0.02</v>
      </c>
      <c r="AP46" s="174">
        <v>0.13</v>
      </c>
      <c r="AQ46" s="174">
        <v>6.8</v>
      </c>
      <c r="AR46" s="174">
        <v>540</v>
      </c>
      <c r="AS46" s="174">
        <v>5.5</v>
      </c>
      <c r="AT46" s="174" t="s">
        <v>378</v>
      </c>
      <c r="AU46" s="174">
        <v>0.03</v>
      </c>
      <c r="AV46" s="174">
        <v>3.8</v>
      </c>
      <c r="AW46" s="174">
        <v>0.6</v>
      </c>
      <c r="AX46" s="174">
        <v>0.3</v>
      </c>
      <c r="AY46" s="174">
        <v>77</v>
      </c>
      <c r="AZ46" s="174" t="s">
        <v>375</v>
      </c>
      <c r="BA46" s="174">
        <v>0.04</v>
      </c>
      <c r="BB46" s="174">
        <v>3.2</v>
      </c>
      <c r="BC46" s="174" t="s">
        <v>377</v>
      </c>
      <c r="BD46" s="174">
        <v>0.62</v>
      </c>
      <c r="BE46" s="174">
        <v>6</v>
      </c>
      <c r="BF46" s="174">
        <v>0.11</v>
      </c>
      <c r="BG46" s="174">
        <v>10.3</v>
      </c>
      <c r="BH46" s="174">
        <v>3.7</v>
      </c>
    </row>
    <row r="47" spans="1:60" x14ac:dyDescent="0.2">
      <c r="A47" s="174">
        <v>26</v>
      </c>
      <c r="B47" s="175" t="s">
        <v>240</v>
      </c>
      <c r="C47" s="176">
        <v>99.15</v>
      </c>
      <c r="D47" s="176">
        <v>100.63</v>
      </c>
      <c r="E47" s="186">
        <f t="shared" si="0"/>
        <v>1.4799999999999898</v>
      </c>
      <c r="F47" s="191">
        <v>1E-3</v>
      </c>
      <c r="G47" s="174">
        <v>30</v>
      </c>
      <c r="H47" s="174">
        <v>1.17</v>
      </c>
      <c r="I47" s="174">
        <v>1.89</v>
      </c>
      <c r="J47" s="192">
        <v>0.39</v>
      </c>
      <c r="K47" s="191">
        <v>0.01</v>
      </c>
      <c r="L47" s="174"/>
      <c r="M47" s="174">
        <v>15.1</v>
      </c>
      <c r="N47" s="174"/>
      <c r="O47" s="174">
        <v>297</v>
      </c>
      <c r="P47" s="192"/>
      <c r="Q47" s="188">
        <v>0.1</v>
      </c>
      <c r="R47" s="174" t="s">
        <v>372</v>
      </c>
      <c r="S47" s="174" t="s">
        <v>373</v>
      </c>
      <c r="T47" s="174">
        <v>100</v>
      </c>
      <c r="U47" s="174">
        <v>0.05</v>
      </c>
      <c r="V47" s="174">
        <v>0.03</v>
      </c>
      <c r="W47" s="174">
        <v>20.7</v>
      </c>
      <c r="X47" s="174">
        <v>0.18</v>
      </c>
      <c r="Y47" s="174">
        <v>8.74</v>
      </c>
      <c r="Z47" s="174">
        <v>2.9</v>
      </c>
      <c r="AA47" s="174" t="s">
        <v>376</v>
      </c>
      <c r="AB47" s="174">
        <v>0.37</v>
      </c>
      <c r="AC47" s="174">
        <v>3.5</v>
      </c>
      <c r="AD47" s="174">
        <v>1.52</v>
      </c>
      <c r="AE47" s="174">
        <v>0.4</v>
      </c>
      <c r="AF47" s="174">
        <v>7.0000000000000007E-2</v>
      </c>
      <c r="AG47" s="174">
        <v>0.05</v>
      </c>
      <c r="AH47" s="174">
        <v>5.0000000000000001E-3</v>
      </c>
      <c r="AI47" s="174">
        <v>0.03</v>
      </c>
      <c r="AJ47" s="174">
        <v>5.8</v>
      </c>
      <c r="AK47" s="174">
        <v>1</v>
      </c>
      <c r="AL47" s="174">
        <v>9.86</v>
      </c>
      <c r="AM47" s="174">
        <v>1170</v>
      </c>
      <c r="AN47" s="174">
        <v>0.11</v>
      </c>
      <c r="AO47" s="174">
        <v>0.02</v>
      </c>
      <c r="AP47" s="174">
        <v>0.15</v>
      </c>
      <c r="AQ47" s="174">
        <v>3</v>
      </c>
      <c r="AR47" s="174">
        <v>170</v>
      </c>
      <c r="AS47" s="174">
        <v>1.1000000000000001</v>
      </c>
      <c r="AT47" s="174" t="s">
        <v>378</v>
      </c>
      <c r="AU47" s="174" t="s">
        <v>375</v>
      </c>
      <c r="AV47" s="174">
        <v>1.3</v>
      </c>
      <c r="AW47" s="174">
        <v>0.5</v>
      </c>
      <c r="AX47" s="174" t="s">
        <v>372</v>
      </c>
      <c r="AY47" s="174">
        <v>71.099999999999994</v>
      </c>
      <c r="AZ47" s="174" t="s">
        <v>375</v>
      </c>
      <c r="BA47" s="174">
        <v>0.03</v>
      </c>
      <c r="BB47" s="174">
        <v>0.5</v>
      </c>
      <c r="BC47" s="174" t="s">
        <v>377</v>
      </c>
      <c r="BD47" s="174">
        <v>0.35</v>
      </c>
      <c r="BE47" s="174">
        <v>2</v>
      </c>
      <c r="BF47" s="174" t="s">
        <v>374</v>
      </c>
      <c r="BG47" s="174">
        <v>6.21</v>
      </c>
      <c r="BH47" s="174">
        <v>1.4</v>
      </c>
    </row>
    <row r="48" spans="1:60" x14ac:dyDescent="0.2">
      <c r="A48" s="174">
        <v>27</v>
      </c>
      <c r="B48" s="175" t="s">
        <v>241</v>
      </c>
      <c r="C48" s="176">
        <v>100.63</v>
      </c>
      <c r="D48" s="176">
        <v>101.52</v>
      </c>
      <c r="E48" s="186">
        <f t="shared" si="0"/>
        <v>0.89000000000000057</v>
      </c>
      <c r="F48" s="191">
        <v>2E-3</v>
      </c>
      <c r="G48" s="196">
        <v>261</v>
      </c>
      <c r="H48" s="174">
        <v>0.75</v>
      </c>
      <c r="I48" s="178">
        <v>25.7</v>
      </c>
      <c r="J48" s="192">
        <v>0.78</v>
      </c>
      <c r="K48" s="191">
        <v>0.01</v>
      </c>
      <c r="L48" s="174"/>
      <c r="M48" s="174">
        <v>150</v>
      </c>
      <c r="N48" s="174"/>
      <c r="O48" s="177">
        <v>1440</v>
      </c>
      <c r="P48" s="192"/>
      <c r="Q48" s="188">
        <v>0.16</v>
      </c>
      <c r="R48" s="174" t="s">
        <v>372</v>
      </c>
      <c r="S48" s="174" t="s">
        <v>373</v>
      </c>
      <c r="T48" s="174">
        <v>80</v>
      </c>
      <c r="U48" s="174">
        <v>0.22</v>
      </c>
      <c r="V48" s="174">
        <v>0.04</v>
      </c>
      <c r="W48" s="174">
        <v>18.8</v>
      </c>
      <c r="X48" s="174">
        <v>2.65</v>
      </c>
      <c r="Y48" s="174">
        <v>8.31</v>
      </c>
      <c r="Z48" s="174">
        <v>23.6</v>
      </c>
      <c r="AA48" s="174" t="s">
        <v>376</v>
      </c>
      <c r="AB48" s="174">
        <v>0.43</v>
      </c>
      <c r="AC48" s="174">
        <v>12</v>
      </c>
      <c r="AD48" s="174">
        <v>2.75</v>
      </c>
      <c r="AE48" s="174">
        <v>0.36</v>
      </c>
      <c r="AF48" s="174">
        <v>0.09</v>
      </c>
      <c r="AG48" s="174">
        <v>0.06</v>
      </c>
      <c r="AH48" s="174">
        <v>5.0000000000000001E-3</v>
      </c>
      <c r="AI48" s="174">
        <v>0.02</v>
      </c>
      <c r="AJ48" s="174">
        <v>5.2</v>
      </c>
      <c r="AK48" s="174">
        <v>2.1</v>
      </c>
      <c r="AL48" s="174">
        <v>8.9700000000000006</v>
      </c>
      <c r="AM48" s="174">
        <v>916</v>
      </c>
      <c r="AN48" s="174">
        <v>0.39</v>
      </c>
      <c r="AO48" s="174">
        <v>0.02</v>
      </c>
      <c r="AP48" s="174">
        <v>0.23</v>
      </c>
      <c r="AQ48" s="174">
        <v>18.5</v>
      </c>
      <c r="AR48" s="174">
        <v>230</v>
      </c>
      <c r="AS48" s="174">
        <v>0.8</v>
      </c>
      <c r="AT48" s="174" t="s">
        <v>378</v>
      </c>
      <c r="AU48" s="174">
        <v>0.04</v>
      </c>
      <c r="AV48" s="174">
        <v>2.5</v>
      </c>
      <c r="AW48" s="174">
        <v>0.7</v>
      </c>
      <c r="AX48" s="174">
        <v>0.2</v>
      </c>
      <c r="AY48" s="174">
        <v>64.599999999999994</v>
      </c>
      <c r="AZ48" s="174" t="s">
        <v>375</v>
      </c>
      <c r="BA48" s="174">
        <v>0.02</v>
      </c>
      <c r="BB48" s="174">
        <v>0.7</v>
      </c>
      <c r="BC48" s="174" t="s">
        <v>377</v>
      </c>
      <c r="BD48" s="174">
        <v>0.86</v>
      </c>
      <c r="BE48" s="174">
        <v>3</v>
      </c>
      <c r="BF48" s="174">
        <v>0.19</v>
      </c>
      <c r="BG48" s="174">
        <v>13.9</v>
      </c>
      <c r="BH48" s="174">
        <v>2.2000000000000002</v>
      </c>
    </row>
    <row r="49" spans="1:60" x14ac:dyDescent="0.2">
      <c r="A49" s="174">
        <v>27</v>
      </c>
      <c r="B49" s="175" t="s">
        <v>243</v>
      </c>
      <c r="C49" s="176">
        <v>101.52</v>
      </c>
      <c r="D49" s="176">
        <v>102.72</v>
      </c>
      <c r="E49" s="186">
        <f t="shared" si="0"/>
        <v>1.2000000000000028</v>
      </c>
      <c r="F49" s="191">
        <v>1E-3</v>
      </c>
      <c r="G49" s="174">
        <v>88.7</v>
      </c>
      <c r="H49" s="174">
        <v>1.73</v>
      </c>
      <c r="I49" s="196">
        <v>5.3</v>
      </c>
      <c r="J49" s="192">
        <v>1.55</v>
      </c>
      <c r="K49" s="191">
        <v>0.08</v>
      </c>
      <c r="L49" s="174"/>
      <c r="M49" s="174">
        <v>630</v>
      </c>
      <c r="N49" s="174"/>
      <c r="O49" s="174">
        <v>354</v>
      </c>
      <c r="P49" s="192"/>
      <c r="Q49" s="188">
        <v>0.43</v>
      </c>
      <c r="R49" s="174" t="s">
        <v>372</v>
      </c>
      <c r="S49" s="174" t="s">
        <v>373</v>
      </c>
      <c r="T49" s="174">
        <v>370</v>
      </c>
      <c r="U49" s="174">
        <v>0.54</v>
      </c>
      <c r="V49" s="174">
        <v>0.24</v>
      </c>
      <c r="W49" s="174">
        <v>2.42</v>
      </c>
      <c r="X49" s="174">
        <v>0.54</v>
      </c>
      <c r="Y49" s="174">
        <v>4.91</v>
      </c>
      <c r="Z49" s="174">
        <v>18.100000000000001</v>
      </c>
      <c r="AA49" s="174">
        <v>8</v>
      </c>
      <c r="AB49" s="174">
        <v>3.69</v>
      </c>
      <c r="AC49" s="174">
        <v>33.799999999999997</v>
      </c>
      <c r="AD49" s="174">
        <v>3.01</v>
      </c>
      <c r="AE49" s="174">
        <v>1.1200000000000001</v>
      </c>
      <c r="AF49" s="174">
        <v>7.0000000000000007E-2</v>
      </c>
      <c r="AG49" s="174">
        <v>0.15</v>
      </c>
      <c r="AH49" s="174">
        <v>1.7999999999999999E-2</v>
      </c>
      <c r="AI49" s="174">
        <v>0.14000000000000001</v>
      </c>
      <c r="AJ49" s="174">
        <v>2.2000000000000002</v>
      </c>
      <c r="AK49" s="174">
        <v>3</v>
      </c>
      <c r="AL49" s="174">
        <v>1.04</v>
      </c>
      <c r="AM49" s="174">
        <v>344</v>
      </c>
      <c r="AN49" s="174">
        <v>0.33</v>
      </c>
      <c r="AO49" s="174">
        <v>0.01</v>
      </c>
      <c r="AP49" s="174">
        <v>7.0000000000000007E-2</v>
      </c>
      <c r="AQ49" s="174">
        <v>24.5</v>
      </c>
      <c r="AR49" s="174">
        <v>440</v>
      </c>
      <c r="AS49" s="174">
        <v>5.9</v>
      </c>
      <c r="AT49" s="174" t="s">
        <v>378</v>
      </c>
      <c r="AU49" s="174">
        <v>0.09</v>
      </c>
      <c r="AV49" s="174">
        <v>7.6</v>
      </c>
      <c r="AW49" s="174">
        <v>0.5</v>
      </c>
      <c r="AX49" s="174">
        <v>1.4</v>
      </c>
      <c r="AY49" s="174">
        <v>44.6</v>
      </c>
      <c r="AZ49" s="174" t="s">
        <v>375</v>
      </c>
      <c r="BA49" s="174">
        <v>0.05</v>
      </c>
      <c r="BB49" s="174">
        <v>3.1</v>
      </c>
      <c r="BC49" s="174" t="s">
        <v>377</v>
      </c>
      <c r="BD49" s="174">
        <v>1.62</v>
      </c>
      <c r="BE49" s="174">
        <v>8</v>
      </c>
      <c r="BF49" s="174">
        <v>0.17</v>
      </c>
      <c r="BG49" s="174">
        <v>6.21</v>
      </c>
      <c r="BH49" s="174">
        <v>6.1</v>
      </c>
    </row>
    <row r="50" spans="1:60" x14ac:dyDescent="0.2">
      <c r="A50" s="174">
        <v>27</v>
      </c>
      <c r="B50" s="175" t="s">
        <v>244</v>
      </c>
      <c r="C50" s="176">
        <v>102.72</v>
      </c>
      <c r="D50" s="176">
        <v>105.77</v>
      </c>
      <c r="E50" s="186">
        <f t="shared" si="0"/>
        <v>3.0499999999999972</v>
      </c>
      <c r="F50" s="191">
        <v>2E-3</v>
      </c>
      <c r="G50" s="196">
        <v>160.5</v>
      </c>
      <c r="H50" s="174">
        <v>1.04</v>
      </c>
      <c r="I50" s="196">
        <v>8.1999999999999993</v>
      </c>
      <c r="J50" s="192">
        <v>1.88</v>
      </c>
      <c r="K50" s="191">
        <v>0.09</v>
      </c>
      <c r="L50" s="174"/>
      <c r="M50" s="177">
        <v>1315</v>
      </c>
      <c r="N50" s="174"/>
      <c r="O50" s="174">
        <v>128</v>
      </c>
      <c r="P50" s="192"/>
      <c r="Q50" s="188">
        <v>0.35</v>
      </c>
      <c r="R50" s="174" t="s">
        <v>372</v>
      </c>
      <c r="S50" s="174" t="s">
        <v>373</v>
      </c>
      <c r="T50" s="174">
        <v>1600</v>
      </c>
      <c r="U50" s="174">
        <v>0.55000000000000004</v>
      </c>
      <c r="V50" s="174">
        <v>0.2</v>
      </c>
      <c r="W50" s="174">
        <v>1.74</v>
      </c>
      <c r="X50" s="174">
        <v>0.08</v>
      </c>
      <c r="Y50" s="174">
        <v>3.65</v>
      </c>
      <c r="Z50" s="174">
        <v>10.7</v>
      </c>
      <c r="AA50" s="174">
        <v>9</v>
      </c>
      <c r="AB50" s="174">
        <v>2.95</v>
      </c>
      <c r="AC50" s="174">
        <v>32.5</v>
      </c>
      <c r="AD50" s="174">
        <v>2.2599999999999998</v>
      </c>
      <c r="AE50" s="174">
        <v>0.92</v>
      </c>
      <c r="AF50" s="174">
        <v>0.06</v>
      </c>
      <c r="AG50" s="174">
        <v>0.11</v>
      </c>
      <c r="AH50" s="174">
        <v>1.2999999999999999E-2</v>
      </c>
      <c r="AI50" s="174">
        <v>0.13</v>
      </c>
      <c r="AJ50" s="174">
        <v>1.7</v>
      </c>
      <c r="AK50" s="174">
        <v>4</v>
      </c>
      <c r="AL50" s="174">
        <v>0.71</v>
      </c>
      <c r="AM50" s="174">
        <v>204</v>
      </c>
      <c r="AN50" s="174">
        <v>0.44</v>
      </c>
      <c r="AO50" s="174">
        <v>0.05</v>
      </c>
      <c r="AP50" s="174">
        <v>0.05</v>
      </c>
      <c r="AQ50" s="174">
        <v>18.8</v>
      </c>
      <c r="AR50" s="174">
        <v>390</v>
      </c>
      <c r="AS50" s="174">
        <v>5.5</v>
      </c>
      <c r="AT50" s="174" t="s">
        <v>378</v>
      </c>
      <c r="AU50" s="174">
        <v>0.23</v>
      </c>
      <c r="AV50" s="174">
        <v>7.1</v>
      </c>
      <c r="AW50" s="174">
        <v>0.3</v>
      </c>
      <c r="AX50" s="174">
        <v>1.7</v>
      </c>
      <c r="AY50" s="174">
        <v>41.3</v>
      </c>
      <c r="AZ50" s="174" t="s">
        <v>375</v>
      </c>
      <c r="BA50" s="174">
        <v>0.04</v>
      </c>
      <c r="BB50" s="174">
        <v>2.1</v>
      </c>
      <c r="BC50" s="174" t="s">
        <v>377</v>
      </c>
      <c r="BD50" s="174">
        <v>1.05</v>
      </c>
      <c r="BE50" s="174">
        <v>7</v>
      </c>
      <c r="BF50" s="174">
        <v>0.46</v>
      </c>
      <c r="BG50" s="174">
        <v>4.9400000000000004</v>
      </c>
      <c r="BH50" s="174">
        <v>5</v>
      </c>
    </row>
    <row r="51" spans="1:60" x14ac:dyDescent="0.2">
      <c r="A51" s="174">
        <v>27</v>
      </c>
      <c r="B51" s="175" t="s">
        <v>245</v>
      </c>
      <c r="C51" s="176">
        <v>105.77</v>
      </c>
      <c r="D51" s="176">
        <v>108.81</v>
      </c>
      <c r="E51" s="186">
        <f t="shared" si="0"/>
        <v>3.0400000000000063</v>
      </c>
      <c r="F51" s="191">
        <v>1E-3</v>
      </c>
      <c r="G51" s="174">
        <v>54.3</v>
      </c>
      <c r="H51" s="174">
        <v>0.59</v>
      </c>
      <c r="I51" s="196">
        <v>8.34</v>
      </c>
      <c r="J51" s="192">
        <v>0.93</v>
      </c>
      <c r="K51" s="191">
        <v>0.05</v>
      </c>
      <c r="L51" s="174"/>
      <c r="M51" s="174">
        <v>586</v>
      </c>
      <c r="N51" s="174"/>
      <c r="O51" s="174">
        <v>24</v>
      </c>
      <c r="P51" s="192"/>
      <c r="Q51" s="188">
        <v>0.34</v>
      </c>
      <c r="R51" s="174" t="s">
        <v>372</v>
      </c>
      <c r="S51" s="174" t="s">
        <v>373</v>
      </c>
      <c r="T51" s="174">
        <v>810</v>
      </c>
      <c r="U51" s="174">
        <v>0.5</v>
      </c>
      <c r="V51" s="174">
        <v>0.31</v>
      </c>
      <c r="W51" s="174">
        <v>1.07</v>
      </c>
      <c r="X51" s="174">
        <v>0.01</v>
      </c>
      <c r="Y51" s="174">
        <v>4.74</v>
      </c>
      <c r="Z51" s="174">
        <v>13.2</v>
      </c>
      <c r="AA51" s="174">
        <v>6</v>
      </c>
      <c r="AB51" s="174">
        <v>5.89</v>
      </c>
      <c r="AC51" s="174">
        <v>35.6</v>
      </c>
      <c r="AD51" s="174">
        <v>1.49</v>
      </c>
      <c r="AE51" s="174">
        <v>1.03</v>
      </c>
      <c r="AF51" s="174">
        <v>0.05</v>
      </c>
      <c r="AG51" s="174">
        <v>0.11</v>
      </c>
      <c r="AH51" s="174">
        <v>1.0999999999999999E-2</v>
      </c>
      <c r="AI51" s="174">
        <v>0.18</v>
      </c>
      <c r="AJ51" s="174">
        <v>2.1</v>
      </c>
      <c r="AK51" s="174">
        <v>3.9</v>
      </c>
      <c r="AL51" s="174">
        <v>0.39</v>
      </c>
      <c r="AM51" s="174">
        <v>145</v>
      </c>
      <c r="AN51" s="174">
        <v>0.32</v>
      </c>
      <c r="AO51" s="174">
        <v>0.01</v>
      </c>
      <c r="AP51" s="174" t="s">
        <v>374</v>
      </c>
      <c r="AQ51" s="174">
        <v>18.399999999999999</v>
      </c>
      <c r="AR51" s="174">
        <v>320</v>
      </c>
      <c r="AS51" s="174">
        <v>7.5</v>
      </c>
      <c r="AT51" s="174" t="s">
        <v>378</v>
      </c>
      <c r="AU51" s="174">
        <v>0.21</v>
      </c>
      <c r="AV51" s="174">
        <v>6.4</v>
      </c>
      <c r="AW51" s="174">
        <v>0.2</v>
      </c>
      <c r="AX51" s="174">
        <v>3.5</v>
      </c>
      <c r="AY51" s="174">
        <v>39.700000000000003</v>
      </c>
      <c r="AZ51" s="174" t="s">
        <v>375</v>
      </c>
      <c r="BA51" s="174">
        <v>0.06</v>
      </c>
      <c r="BB51" s="174">
        <v>3</v>
      </c>
      <c r="BC51" s="174" t="s">
        <v>377</v>
      </c>
      <c r="BD51" s="174">
        <v>0.69</v>
      </c>
      <c r="BE51" s="174">
        <v>6</v>
      </c>
      <c r="BF51" s="174">
        <v>0.12</v>
      </c>
      <c r="BG51" s="174">
        <v>3.52</v>
      </c>
      <c r="BH51" s="174">
        <v>4.7</v>
      </c>
    </row>
    <row r="52" spans="1:60" x14ac:dyDescent="0.2">
      <c r="A52" s="174">
        <v>27</v>
      </c>
      <c r="B52" s="175" t="s">
        <v>246</v>
      </c>
      <c r="C52" s="176">
        <v>108.81</v>
      </c>
      <c r="D52" s="176">
        <v>111.48</v>
      </c>
      <c r="E52" s="186">
        <f t="shared" si="0"/>
        <v>2.6700000000000017</v>
      </c>
      <c r="F52" s="191">
        <v>1E-3</v>
      </c>
      <c r="G52" s="174">
        <v>42.7</v>
      </c>
      <c r="H52" s="174">
        <v>0.61</v>
      </c>
      <c r="I52" s="177">
        <v>11.9</v>
      </c>
      <c r="J52" s="192">
        <v>0.76</v>
      </c>
      <c r="K52" s="191">
        <v>0.03</v>
      </c>
      <c r="L52" s="174"/>
      <c r="M52" s="174">
        <v>829</v>
      </c>
      <c r="N52" s="174"/>
      <c r="O52" s="174">
        <v>16</v>
      </c>
      <c r="P52" s="192"/>
      <c r="Q52" s="188">
        <v>0.35</v>
      </c>
      <c r="R52" s="174" t="s">
        <v>372</v>
      </c>
      <c r="S52" s="174">
        <v>10</v>
      </c>
      <c r="T52" s="174">
        <v>320</v>
      </c>
      <c r="U52" s="174">
        <v>0.56000000000000005</v>
      </c>
      <c r="V52" s="174">
        <v>0.39</v>
      </c>
      <c r="W52" s="174">
        <v>1.92</v>
      </c>
      <c r="X52" s="174">
        <v>0.01</v>
      </c>
      <c r="Y52" s="174">
        <v>4.57</v>
      </c>
      <c r="Z52" s="174">
        <v>14.6</v>
      </c>
      <c r="AA52" s="174">
        <v>7</v>
      </c>
      <c r="AB52" s="174">
        <v>7.4</v>
      </c>
      <c r="AC52" s="174">
        <v>47.3</v>
      </c>
      <c r="AD52" s="174">
        <v>1.28</v>
      </c>
      <c r="AE52" s="174">
        <v>1.03</v>
      </c>
      <c r="AF52" s="174">
        <v>0.05</v>
      </c>
      <c r="AG52" s="174">
        <v>0.14000000000000001</v>
      </c>
      <c r="AH52" s="174">
        <v>1.6E-2</v>
      </c>
      <c r="AI52" s="174">
        <v>0.21</v>
      </c>
      <c r="AJ52" s="174">
        <v>1.8</v>
      </c>
      <c r="AK52" s="174">
        <v>4.2</v>
      </c>
      <c r="AL52" s="174">
        <v>0.51</v>
      </c>
      <c r="AM52" s="174">
        <v>179</v>
      </c>
      <c r="AN52" s="174">
        <v>0.21</v>
      </c>
      <c r="AO52" s="174">
        <v>0.01</v>
      </c>
      <c r="AP52" s="174">
        <v>0.05</v>
      </c>
      <c r="AQ52" s="174">
        <v>17.5</v>
      </c>
      <c r="AR52" s="174">
        <v>460</v>
      </c>
      <c r="AS52" s="174">
        <v>8.6</v>
      </c>
      <c r="AT52" s="174" t="s">
        <v>378</v>
      </c>
      <c r="AU52" s="174">
        <v>0.22</v>
      </c>
      <c r="AV52" s="174">
        <v>6.9</v>
      </c>
      <c r="AW52" s="174">
        <v>0.3</v>
      </c>
      <c r="AX52" s="174">
        <v>2.2999999999999998</v>
      </c>
      <c r="AY52" s="174">
        <v>43.4</v>
      </c>
      <c r="AZ52" s="174" t="s">
        <v>375</v>
      </c>
      <c r="BA52" s="174">
        <v>0.06</v>
      </c>
      <c r="BB52" s="174">
        <v>3.8</v>
      </c>
      <c r="BC52" s="174" t="s">
        <v>377</v>
      </c>
      <c r="BD52" s="174">
        <v>0.89</v>
      </c>
      <c r="BE52" s="174">
        <v>6</v>
      </c>
      <c r="BF52" s="174">
        <v>7.0000000000000007E-2</v>
      </c>
      <c r="BG52" s="174">
        <v>6.08</v>
      </c>
      <c r="BH52" s="174">
        <v>5.5</v>
      </c>
    </row>
    <row r="53" spans="1:60" x14ac:dyDescent="0.2">
      <c r="A53" s="174">
        <v>27</v>
      </c>
      <c r="B53" s="175" t="s">
        <v>247</v>
      </c>
      <c r="C53" s="176">
        <v>111.48</v>
      </c>
      <c r="D53" s="176">
        <v>113.13</v>
      </c>
      <c r="E53" s="186">
        <f t="shared" si="0"/>
        <v>1.6499999999999915</v>
      </c>
      <c r="F53" s="191">
        <v>1E-3</v>
      </c>
      <c r="G53" s="174">
        <v>29</v>
      </c>
      <c r="H53" s="174">
        <v>0.93</v>
      </c>
      <c r="I53" s="174">
        <v>2.66</v>
      </c>
      <c r="J53" s="192">
        <v>0.25</v>
      </c>
      <c r="K53" s="191">
        <v>0.01</v>
      </c>
      <c r="L53" s="174"/>
      <c r="M53" s="174">
        <v>56.9</v>
      </c>
      <c r="N53" s="174"/>
      <c r="O53" s="174">
        <v>33</v>
      </c>
      <c r="P53" s="192"/>
      <c r="Q53" s="188">
        <v>0.27</v>
      </c>
      <c r="R53" s="174" t="s">
        <v>372</v>
      </c>
      <c r="S53" s="174" t="s">
        <v>373</v>
      </c>
      <c r="T53" s="174">
        <v>80</v>
      </c>
      <c r="U53" s="174">
        <v>0.5</v>
      </c>
      <c r="V53" s="174">
        <v>0.21</v>
      </c>
      <c r="W53" s="174">
        <v>15.4</v>
      </c>
      <c r="X53" s="174">
        <v>0.03</v>
      </c>
      <c r="Y53" s="174">
        <v>7.96</v>
      </c>
      <c r="Z53" s="174">
        <v>11.6</v>
      </c>
      <c r="AA53" s="174">
        <v>1</v>
      </c>
      <c r="AB53" s="174">
        <v>5.68</v>
      </c>
      <c r="AC53" s="174">
        <v>22.9</v>
      </c>
      <c r="AD53" s="174">
        <v>0.99</v>
      </c>
      <c r="AE53" s="174">
        <v>0.82</v>
      </c>
      <c r="AF53" s="174">
        <v>0.06</v>
      </c>
      <c r="AG53" s="174">
        <v>0.11</v>
      </c>
      <c r="AH53" s="174">
        <v>2.3E-2</v>
      </c>
      <c r="AI53" s="174">
        <v>0.17</v>
      </c>
      <c r="AJ53" s="174">
        <v>4.7</v>
      </c>
      <c r="AK53" s="174">
        <v>2.8</v>
      </c>
      <c r="AL53" s="174">
        <v>0.39</v>
      </c>
      <c r="AM53" s="174">
        <v>663</v>
      </c>
      <c r="AN53" s="174">
        <v>0.22</v>
      </c>
      <c r="AO53" s="174">
        <v>0.01</v>
      </c>
      <c r="AP53" s="174">
        <v>0.2</v>
      </c>
      <c r="AQ53" s="174">
        <v>13.6</v>
      </c>
      <c r="AR53" s="174">
        <v>360</v>
      </c>
      <c r="AS53" s="174">
        <v>7.8</v>
      </c>
      <c r="AT53" s="174" t="s">
        <v>378</v>
      </c>
      <c r="AU53" s="174">
        <v>0.14000000000000001</v>
      </c>
      <c r="AV53" s="174">
        <v>6.5</v>
      </c>
      <c r="AW53" s="174">
        <v>0.5</v>
      </c>
      <c r="AX53" s="174">
        <v>1</v>
      </c>
      <c r="AY53" s="174">
        <v>301</v>
      </c>
      <c r="AZ53" s="174" t="s">
        <v>375</v>
      </c>
      <c r="BA53" s="174">
        <v>0.03</v>
      </c>
      <c r="BB53" s="174">
        <v>2.6</v>
      </c>
      <c r="BC53" s="174" t="s">
        <v>377</v>
      </c>
      <c r="BD53" s="174">
        <v>0.96</v>
      </c>
      <c r="BE53" s="174">
        <v>4</v>
      </c>
      <c r="BF53" s="174">
        <v>0.05</v>
      </c>
      <c r="BG53" s="174">
        <v>10.95</v>
      </c>
      <c r="BH53" s="174">
        <v>4.4000000000000004</v>
      </c>
    </row>
    <row r="54" spans="1:60" x14ac:dyDescent="0.2">
      <c r="A54" s="174">
        <v>27</v>
      </c>
      <c r="B54" s="175" t="s">
        <v>248</v>
      </c>
      <c r="C54" s="176">
        <v>113.13</v>
      </c>
      <c r="D54" s="176">
        <v>115.32</v>
      </c>
      <c r="E54" s="186">
        <f t="shared" si="0"/>
        <v>2.1899999999999977</v>
      </c>
      <c r="F54" s="191">
        <v>4.0000000000000001E-3</v>
      </c>
      <c r="G54" s="174">
        <v>39</v>
      </c>
      <c r="H54" s="174">
        <v>1.32</v>
      </c>
      <c r="I54" s="174">
        <v>1.4</v>
      </c>
      <c r="J54" s="192">
        <v>0.28999999999999998</v>
      </c>
      <c r="K54" s="191">
        <v>0.02</v>
      </c>
      <c r="L54" s="174"/>
      <c r="M54" s="174">
        <v>10.199999999999999</v>
      </c>
      <c r="N54" s="174"/>
      <c r="O54" s="174">
        <v>31</v>
      </c>
      <c r="P54" s="192"/>
      <c r="Q54" s="188">
        <v>0.46</v>
      </c>
      <c r="R54" s="174" t="s">
        <v>372</v>
      </c>
      <c r="S54" s="174">
        <v>10</v>
      </c>
      <c r="T54" s="174">
        <v>370</v>
      </c>
      <c r="U54" s="174">
        <v>1.08</v>
      </c>
      <c r="V54" s="174">
        <v>0.6</v>
      </c>
      <c r="W54" s="174">
        <v>4.08</v>
      </c>
      <c r="X54" s="174">
        <v>0.01</v>
      </c>
      <c r="Y54" s="174">
        <v>6.1</v>
      </c>
      <c r="Z54" s="174">
        <v>18.899999999999999</v>
      </c>
      <c r="AA54" s="174">
        <v>6</v>
      </c>
      <c r="AB54" s="174">
        <v>11.5</v>
      </c>
      <c r="AC54" s="174">
        <v>163.5</v>
      </c>
      <c r="AD54" s="174">
        <v>2.2599999999999998</v>
      </c>
      <c r="AE54" s="174">
        <v>1.51</v>
      </c>
      <c r="AF54" s="174">
        <v>7.0000000000000007E-2</v>
      </c>
      <c r="AG54" s="174">
        <v>0.12</v>
      </c>
      <c r="AH54" s="174">
        <v>3.2000000000000001E-2</v>
      </c>
      <c r="AI54" s="174">
        <v>0.31</v>
      </c>
      <c r="AJ54" s="174">
        <v>2.2999999999999998</v>
      </c>
      <c r="AK54" s="174">
        <v>8.3000000000000007</v>
      </c>
      <c r="AL54" s="174">
        <v>0.46</v>
      </c>
      <c r="AM54" s="174">
        <v>545</v>
      </c>
      <c r="AN54" s="174">
        <v>0.24</v>
      </c>
      <c r="AO54" s="174">
        <v>0.01</v>
      </c>
      <c r="AP54" s="174">
        <v>0.1</v>
      </c>
      <c r="AQ54" s="174">
        <v>32.4</v>
      </c>
      <c r="AR54" s="174">
        <v>270</v>
      </c>
      <c r="AS54" s="174">
        <v>15.8</v>
      </c>
      <c r="AT54" s="174" t="s">
        <v>378</v>
      </c>
      <c r="AU54" s="174">
        <v>0.34</v>
      </c>
      <c r="AV54" s="174">
        <v>7.8</v>
      </c>
      <c r="AW54" s="174">
        <v>0.3</v>
      </c>
      <c r="AX54" s="174">
        <v>0.5</v>
      </c>
      <c r="AY54" s="174">
        <v>120.5</v>
      </c>
      <c r="AZ54" s="174" t="s">
        <v>375</v>
      </c>
      <c r="BA54" s="174">
        <v>0.04</v>
      </c>
      <c r="BB54" s="174">
        <v>2.9</v>
      </c>
      <c r="BC54" s="174" t="s">
        <v>377</v>
      </c>
      <c r="BD54" s="174">
        <v>0.47</v>
      </c>
      <c r="BE54" s="174">
        <v>8</v>
      </c>
      <c r="BF54" s="174" t="s">
        <v>374</v>
      </c>
      <c r="BG54" s="174">
        <v>8.91</v>
      </c>
      <c r="BH54" s="174">
        <v>4.3</v>
      </c>
    </row>
    <row r="55" spans="1:60" x14ac:dyDescent="0.2">
      <c r="A55" s="174">
        <v>27</v>
      </c>
      <c r="B55" s="175" t="s">
        <v>249</v>
      </c>
      <c r="C55" s="176">
        <v>115.32</v>
      </c>
      <c r="D55" s="176">
        <v>116.68</v>
      </c>
      <c r="E55" s="186">
        <f t="shared" si="0"/>
        <v>1.3600000000000136</v>
      </c>
      <c r="F55" s="191">
        <v>1E-3</v>
      </c>
      <c r="G55" s="174">
        <v>13.6</v>
      </c>
      <c r="H55" s="196">
        <v>2.4900000000000002</v>
      </c>
      <c r="I55" s="174">
        <v>0.55000000000000004</v>
      </c>
      <c r="J55" s="192">
        <v>0.44</v>
      </c>
      <c r="K55" s="191">
        <v>0.01</v>
      </c>
      <c r="L55" s="174"/>
      <c r="M55" s="174">
        <v>9.1</v>
      </c>
      <c r="N55" s="174"/>
      <c r="O55" s="174">
        <v>28</v>
      </c>
      <c r="P55" s="192"/>
      <c r="Q55" s="188">
        <v>0.4</v>
      </c>
      <c r="R55" s="174" t="s">
        <v>372</v>
      </c>
      <c r="S55" s="174">
        <v>10</v>
      </c>
      <c r="T55" s="174">
        <v>660</v>
      </c>
      <c r="U55" s="174">
        <v>0.8</v>
      </c>
      <c r="V55" s="174">
        <v>0.24</v>
      </c>
      <c r="W55" s="174">
        <v>9.2100000000000009</v>
      </c>
      <c r="X55" s="174">
        <v>0.01</v>
      </c>
      <c r="Y55" s="174">
        <v>7.33</v>
      </c>
      <c r="Z55" s="174">
        <v>11.9</v>
      </c>
      <c r="AA55" s="174">
        <v>5</v>
      </c>
      <c r="AB55" s="174">
        <v>7.15</v>
      </c>
      <c r="AC55" s="174">
        <v>18.100000000000001</v>
      </c>
      <c r="AD55" s="174">
        <v>2.6</v>
      </c>
      <c r="AE55" s="174">
        <v>1.36</v>
      </c>
      <c r="AF55" s="174">
        <v>0.08</v>
      </c>
      <c r="AG55" s="174">
        <v>0.08</v>
      </c>
      <c r="AH55" s="174">
        <v>2.5999999999999999E-2</v>
      </c>
      <c r="AI55" s="174">
        <v>0.27</v>
      </c>
      <c r="AJ55" s="174">
        <v>3.6</v>
      </c>
      <c r="AK55" s="174">
        <v>8.1999999999999993</v>
      </c>
      <c r="AL55" s="174">
        <v>0.5</v>
      </c>
      <c r="AM55" s="174">
        <v>983</v>
      </c>
      <c r="AN55" s="174">
        <v>0.21</v>
      </c>
      <c r="AO55" s="174">
        <v>0.01</v>
      </c>
      <c r="AP55" s="174">
        <v>0.15</v>
      </c>
      <c r="AQ55" s="174">
        <v>19.899999999999999</v>
      </c>
      <c r="AR55" s="174">
        <v>150</v>
      </c>
      <c r="AS55" s="174">
        <v>14</v>
      </c>
      <c r="AT55" s="174" t="s">
        <v>378</v>
      </c>
      <c r="AU55" s="174">
        <v>0.14000000000000001</v>
      </c>
      <c r="AV55" s="174">
        <v>7.2</v>
      </c>
      <c r="AW55" s="174">
        <v>0.4</v>
      </c>
      <c r="AX55" s="174">
        <v>0.4</v>
      </c>
      <c r="AY55" s="174">
        <v>291</v>
      </c>
      <c r="AZ55" s="174" t="s">
        <v>375</v>
      </c>
      <c r="BA55" s="174">
        <v>0.03</v>
      </c>
      <c r="BB55" s="174">
        <v>2.8</v>
      </c>
      <c r="BC55" s="174" t="s">
        <v>377</v>
      </c>
      <c r="BD55" s="174">
        <v>0.48</v>
      </c>
      <c r="BE55" s="174">
        <v>10</v>
      </c>
      <c r="BF55" s="174" t="s">
        <v>374</v>
      </c>
      <c r="BG55" s="174">
        <v>9.7200000000000006</v>
      </c>
      <c r="BH55" s="174">
        <v>2.8</v>
      </c>
    </row>
    <row r="56" spans="1:60" x14ac:dyDescent="0.2">
      <c r="A56" s="174">
        <v>27</v>
      </c>
      <c r="B56" s="175" t="s">
        <v>250</v>
      </c>
      <c r="C56" s="176">
        <v>116.68</v>
      </c>
      <c r="D56" s="176">
        <v>117.96</v>
      </c>
      <c r="E56" s="186">
        <f t="shared" si="0"/>
        <v>1.2799999999999869</v>
      </c>
      <c r="F56" s="191">
        <v>1E-3</v>
      </c>
      <c r="G56" s="174">
        <v>4.5999999999999996</v>
      </c>
      <c r="H56" s="174">
        <v>1.26</v>
      </c>
      <c r="I56" s="174">
        <v>0.59</v>
      </c>
      <c r="J56" s="192">
        <v>0.24</v>
      </c>
      <c r="K56" s="191">
        <v>0.01</v>
      </c>
      <c r="L56" s="174"/>
      <c r="M56" s="174">
        <v>11</v>
      </c>
      <c r="N56" s="174"/>
      <c r="O56" s="174">
        <v>32</v>
      </c>
      <c r="P56" s="192"/>
      <c r="Q56" s="188">
        <v>0.5</v>
      </c>
      <c r="R56" s="174" t="s">
        <v>372</v>
      </c>
      <c r="S56" s="174">
        <v>10</v>
      </c>
      <c r="T56" s="174">
        <v>1370</v>
      </c>
      <c r="U56" s="174">
        <v>1.08</v>
      </c>
      <c r="V56" s="174">
        <v>0.24</v>
      </c>
      <c r="W56" s="174">
        <v>1.17</v>
      </c>
      <c r="X56" s="174">
        <v>0.01</v>
      </c>
      <c r="Y56" s="174">
        <v>5.09</v>
      </c>
      <c r="Z56" s="174">
        <v>11.1</v>
      </c>
      <c r="AA56" s="174">
        <v>15</v>
      </c>
      <c r="AB56" s="174">
        <v>9.8000000000000007</v>
      </c>
      <c r="AC56" s="174">
        <v>2.6</v>
      </c>
      <c r="AD56" s="174">
        <v>3.35</v>
      </c>
      <c r="AE56" s="174">
        <v>1.67</v>
      </c>
      <c r="AF56" s="174">
        <v>0.1</v>
      </c>
      <c r="AG56" s="174">
        <v>0.11</v>
      </c>
      <c r="AH56" s="174">
        <v>2.8000000000000001E-2</v>
      </c>
      <c r="AI56" s="174">
        <v>0.33</v>
      </c>
      <c r="AJ56" s="174">
        <v>1.6</v>
      </c>
      <c r="AK56" s="174">
        <v>6.2</v>
      </c>
      <c r="AL56" s="174">
        <v>0.42</v>
      </c>
      <c r="AM56" s="174">
        <v>477</v>
      </c>
      <c r="AN56" s="174">
        <v>0.37</v>
      </c>
      <c r="AO56" s="174">
        <v>0.05</v>
      </c>
      <c r="AP56" s="174">
        <v>0.15</v>
      </c>
      <c r="AQ56" s="174">
        <v>23.8</v>
      </c>
      <c r="AR56" s="174">
        <v>160</v>
      </c>
      <c r="AS56" s="174">
        <v>18</v>
      </c>
      <c r="AT56" s="174" t="s">
        <v>378</v>
      </c>
      <c r="AU56" s="174">
        <v>0.04</v>
      </c>
      <c r="AV56" s="174">
        <v>7.4</v>
      </c>
      <c r="AW56" s="174">
        <v>0.2</v>
      </c>
      <c r="AX56" s="174">
        <v>0.6</v>
      </c>
      <c r="AY56" s="174">
        <v>53.4</v>
      </c>
      <c r="AZ56" s="174" t="s">
        <v>375</v>
      </c>
      <c r="BA56" s="174">
        <v>0.04</v>
      </c>
      <c r="BB56" s="174">
        <v>3.8</v>
      </c>
      <c r="BC56" s="174">
        <v>1.7000000000000001E-2</v>
      </c>
      <c r="BD56" s="174">
        <v>0.62</v>
      </c>
      <c r="BE56" s="174">
        <v>18</v>
      </c>
      <c r="BF56" s="174">
        <v>0.06</v>
      </c>
      <c r="BG56" s="174">
        <v>4.99</v>
      </c>
      <c r="BH56" s="174">
        <v>3.5</v>
      </c>
    </row>
    <row r="57" spans="1:60" x14ac:dyDescent="0.2">
      <c r="A57" s="174">
        <v>27</v>
      </c>
      <c r="B57" s="175" t="s">
        <v>251</v>
      </c>
      <c r="C57" s="176">
        <v>117.96</v>
      </c>
      <c r="D57" s="176">
        <v>121.01</v>
      </c>
      <c r="E57" s="186">
        <f t="shared" si="0"/>
        <v>3.0500000000000114</v>
      </c>
      <c r="F57" s="191" t="s">
        <v>378</v>
      </c>
      <c r="G57" s="174">
        <v>0.9</v>
      </c>
      <c r="H57" s="174">
        <v>0.64</v>
      </c>
      <c r="I57" s="174">
        <v>0.89</v>
      </c>
      <c r="J57" s="192">
        <v>0.18</v>
      </c>
      <c r="K57" s="191">
        <v>0.01</v>
      </c>
      <c r="L57" s="174"/>
      <c r="M57" s="174">
        <v>8.1999999999999993</v>
      </c>
      <c r="N57" s="174"/>
      <c r="O57" s="174">
        <v>29</v>
      </c>
      <c r="P57" s="192"/>
      <c r="Q57" s="188">
        <v>0.51</v>
      </c>
      <c r="R57" s="174" t="s">
        <v>372</v>
      </c>
      <c r="S57" s="174">
        <v>10</v>
      </c>
      <c r="T57" s="174">
        <v>120</v>
      </c>
      <c r="U57" s="174">
        <v>1.1599999999999999</v>
      </c>
      <c r="V57" s="174">
        <v>0.27</v>
      </c>
      <c r="W57" s="174">
        <v>1.46</v>
      </c>
      <c r="X57" s="174">
        <v>0.01</v>
      </c>
      <c r="Y57" s="174">
        <v>4.32</v>
      </c>
      <c r="Z57" s="174">
        <v>12.2</v>
      </c>
      <c r="AA57" s="174">
        <v>19</v>
      </c>
      <c r="AB57" s="174">
        <v>9.52</v>
      </c>
      <c r="AC57" s="174">
        <v>1.8</v>
      </c>
      <c r="AD57" s="174">
        <v>3.67</v>
      </c>
      <c r="AE57" s="174">
        <v>1.65</v>
      </c>
      <c r="AF57" s="174">
        <v>0.1</v>
      </c>
      <c r="AG57" s="174">
        <v>0.12</v>
      </c>
      <c r="AH57" s="174">
        <v>3.2000000000000001E-2</v>
      </c>
      <c r="AI57" s="174">
        <v>0.34</v>
      </c>
      <c r="AJ57" s="174">
        <v>1.5</v>
      </c>
      <c r="AK57" s="174">
        <v>4.7</v>
      </c>
      <c r="AL57" s="174">
        <v>0.55000000000000004</v>
      </c>
      <c r="AM57" s="174">
        <v>536</v>
      </c>
      <c r="AN57" s="174">
        <v>0.31</v>
      </c>
      <c r="AO57" s="174">
        <v>0.01</v>
      </c>
      <c r="AP57" s="174">
        <v>0.19</v>
      </c>
      <c r="AQ57" s="174">
        <v>23.3</v>
      </c>
      <c r="AR57" s="174">
        <v>130</v>
      </c>
      <c r="AS57" s="174">
        <v>17.2</v>
      </c>
      <c r="AT57" s="174" t="s">
        <v>378</v>
      </c>
      <c r="AU57" s="174">
        <v>0.01</v>
      </c>
      <c r="AV57" s="174">
        <v>8.6999999999999993</v>
      </c>
      <c r="AW57" s="174">
        <v>0.3</v>
      </c>
      <c r="AX57" s="174">
        <v>0.6</v>
      </c>
      <c r="AY57" s="174">
        <v>61.7</v>
      </c>
      <c r="AZ57" s="174" t="s">
        <v>375</v>
      </c>
      <c r="BA57" s="174">
        <v>7.0000000000000007E-2</v>
      </c>
      <c r="BB57" s="174">
        <v>4</v>
      </c>
      <c r="BC57" s="174">
        <v>2.4E-2</v>
      </c>
      <c r="BD57" s="174">
        <v>0.45</v>
      </c>
      <c r="BE57" s="174">
        <v>29</v>
      </c>
      <c r="BF57" s="174">
        <v>0.08</v>
      </c>
      <c r="BG57" s="174">
        <v>4.33</v>
      </c>
      <c r="BH57" s="174">
        <v>3.8</v>
      </c>
    </row>
    <row r="58" spans="1:60" x14ac:dyDescent="0.2">
      <c r="A58" s="174">
        <v>27</v>
      </c>
      <c r="B58" s="175" t="s">
        <v>252</v>
      </c>
      <c r="C58" s="176">
        <v>121.01</v>
      </c>
      <c r="D58" s="176">
        <v>124.05</v>
      </c>
      <c r="E58" s="186">
        <f t="shared" si="0"/>
        <v>3.039999999999992</v>
      </c>
      <c r="F58" s="191" t="s">
        <v>378</v>
      </c>
      <c r="G58" s="174">
        <v>4.2</v>
      </c>
      <c r="H58" s="174">
        <v>1.05</v>
      </c>
      <c r="I58" s="174">
        <v>1.3</v>
      </c>
      <c r="J58" s="192">
        <v>0.28000000000000003</v>
      </c>
      <c r="K58" s="191">
        <v>0.02</v>
      </c>
      <c r="L58" s="174"/>
      <c r="M58" s="174">
        <v>10.5</v>
      </c>
      <c r="N58" s="174"/>
      <c r="O58" s="174">
        <v>44</v>
      </c>
      <c r="P58" s="192"/>
      <c r="Q58" s="188">
        <v>0.51</v>
      </c>
      <c r="R58" s="174" t="s">
        <v>372</v>
      </c>
      <c r="S58" s="174">
        <v>10</v>
      </c>
      <c r="T58" s="174">
        <v>310</v>
      </c>
      <c r="U58" s="174">
        <v>1.17</v>
      </c>
      <c r="V58" s="174">
        <v>0.23</v>
      </c>
      <c r="W58" s="174">
        <v>1.64</v>
      </c>
      <c r="X58" s="174">
        <v>0.01</v>
      </c>
      <c r="Y58" s="174">
        <v>4.62</v>
      </c>
      <c r="Z58" s="174">
        <v>17.399999999999999</v>
      </c>
      <c r="AA58" s="174">
        <v>17</v>
      </c>
      <c r="AB58" s="174">
        <v>7.31</v>
      </c>
      <c r="AC58" s="174">
        <v>4.7</v>
      </c>
      <c r="AD58" s="174">
        <v>3.94</v>
      </c>
      <c r="AE58" s="174">
        <v>1.69</v>
      </c>
      <c r="AF58" s="174">
        <v>0.1</v>
      </c>
      <c r="AG58" s="174">
        <v>0.11</v>
      </c>
      <c r="AH58" s="174">
        <v>3.4000000000000002E-2</v>
      </c>
      <c r="AI58" s="174">
        <v>0.33</v>
      </c>
      <c r="AJ58" s="174">
        <v>1.6</v>
      </c>
      <c r="AK58" s="174">
        <v>8.3000000000000007</v>
      </c>
      <c r="AL58" s="174">
        <v>0.69</v>
      </c>
      <c r="AM58" s="174">
        <v>788</v>
      </c>
      <c r="AN58" s="174">
        <v>0.47</v>
      </c>
      <c r="AO58" s="174">
        <v>0.01</v>
      </c>
      <c r="AP58" s="174">
        <v>0.16</v>
      </c>
      <c r="AQ58" s="174">
        <v>36.1</v>
      </c>
      <c r="AR58" s="174">
        <v>160</v>
      </c>
      <c r="AS58" s="174">
        <v>15.5</v>
      </c>
      <c r="AT58" s="174" t="s">
        <v>378</v>
      </c>
      <c r="AU58" s="174">
        <v>0.03</v>
      </c>
      <c r="AV58" s="174">
        <v>8.3000000000000007</v>
      </c>
      <c r="AW58" s="174">
        <v>0.3</v>
      </c>
      <c r="AX58" s="174">
        <v>0.6</v>
      </c>
      <c r="AY58" s="174">
        <v>61.3</v>
      </c>
      <c r="AZ58" s="174" t="s">
        <v>375</v>
      </c>
      <c r="BA58" s="174">
        <v>0.05</v>
      </c>
      <c r="BB58" s="174">
        <v>4</v>
      </c>
      <c r="BC58" s="174">
        <v>1.7000000000000001E-2</v>
      </c>
      <c r="BD58" s="174">
        <v>0.62</v>
      </c>
      <c r="BE58" s="174">
        <v>25</v>
      </c>
      <c r="BF58" s="174">
        <v>0.09</v>
      </c>
      <c r="BG58" s="174">
        <v>5.09</v>
      </c>
      <c r="BH58" s="174">
        <v>3.3</v>
      </c>
    </row>
    <row r="59" spans="1:60" x14ac:dyDescent="0.2">
      <c r="A59" s="174">
        <v>27</v>
      </c>
      <c r="B59" s="175" t="s">
        <v>253</v>
      </c>
      <c r="C59" s="176">
        <v>124.05</v>
      </c>
      <c r="D59" s="176">
        <v>127.1</v>
      </c>
      <c r="E59" s="186">
        <f t="shared" si="0"/>
        <v>3.0499999999999972</v>
      </c>
      <c r="F59" s="191">
        <v>7.0000000000000001E-3</v>
      </c>
      <c r="G59" s="174">
        <v>1.7</v>
      </c>
      <c r="H59" s="174">
        <v>0.08</v>
      </c>
      <c r="I59" s="174">
        <v>1.38</v>
      </c>
      <c r="J59" s="192">
        <v>0.22</v>
      </c>
      <c r="K59" s="191">
        <v>0.02</v>
      </c>
      <c r="L59" s="174"/>
      <c r="M59" s="174">
        <v>8.6999999999999993</v>
      </c>
      <c r="N59" s="174"/>
      <c r="O59" s="174">
        <v>40</v>
      </c>
      <c r="P59" s="192"/>
      <c r="Q59" s="188">
        <v>0.53</v>
      </c>
      <c r="R59" s="174" t="s">
        <v>372</v>
      </c>
      <c r="S59" s="174">
        <v>10</v>
      </c>
      <c r="T59" s="174">
        <v>230</v>
      </c>
      <c r="U59" s="174">
        <v>1.29</v>
      </c>
      <c r="V59" s="174">
        <v>0.25</v>
      </c>
      <c r="W59" s="174">
        <v>1.53</v>
      </c>
      <c r="X59" s="174">
        <v>0.01</v>
      </c>
      <c r="Y59" s="174">
        <v>4.0199999999999996</v>
      </c>
      <c r="Z59" s="174">
        <v>15.5</v>
      </c>
      <c r="AA59" s="174">
        <v>23</v>
      </c>
      <c r="AB59" s="174">
        <v>8.15</v>
      </c>
      <c r="AC59" s="174">
        <v>2</v>
      </c>
      <c r="AD59" s="174">
        <v>3.68</v>
      </c>
      <c r="AE59" s="174">
        <v>1.8</v>
      </c>
      <c r="AF59" s="174">
        <v>0.09</v>
      </c>
      <c r="AG59" s="174">
        <v>0.11</v>
      </c>
      <c r="AH59" s="174">
        <v>3.1E-2</v>
      </c>
      <c r="AI59" s="174">
        <v>0.32</v>
      </c>
      <c r="AJ59" s="174">
        <v>1.5</v>
      </c>
      <c r="AK59" s="174">
        <v>5.5</v>
      </c>
      <c r="AL59" s="174">
        <v>0.6</v>
      </c>
      <c r="AM59" s="174">
        <v>731</v>
      </c>
      <c r="AN59" s="174">
        <v>0.41</v>
      </c>
      <c r="AO59" s="174">
        <v>0.01</v>
      </c>
      <c r="AP59" s="174">
        <v>0.17</v>
      </c>
      <c r="AQ59" s="174">
        <v>28.8</v>
      </c>
      <c r="AR59" s="174">
        <v>170</v>
      </c>
      <c r="AS59" s="174">
        <v>16.3</v>
      </c>
      <c r="AT59" s="174" t="s">
        <v>378</v>
      </c>
      <c r="AU59" s="174">
        <v>0.01</v>
      </c>
      <c r="AV59" s="174">
        <v>7.6</v>
      </c>
      <c r="AW59" s="174">
        <v>0.2</v>
      </c>
      <c r="AX59" s="174">
        <v>0.6</v>
      </c>
      <c r="AY59" s="174">
        <v>81.7</v>
      </c>
      <c r="AZ59" s="174" t="s">
        <v>375</v>
      </c>
      <c r="BA59" s="174">
        <v>0.04</v>
      </c>
      <c r="BB59" s="174">
        <v>4.5</v>
      </c>
      <c r="BC59" s="174">
        <v>2.1000000000000001E-2</v>
      </c>
      <c r="BD59" s="174">
        <v>0.56000000000000005</v>
      </c>
      <c r="BE59" s="174">
        <v>33</v>
      </c>
      <c r="BF59" s="174">
        <v>0.08</v>
      </c>
      <c r="BG59" s="174">
        <v>5.35</v>
      </c>
      <c r="BH59" s="174">
        <v>3.7</v>
      </c>
    </row>
    <row r="60" spans="1:60" x14ac:dyDescent="0.2">
      <c r="A60" s="174">
        <v>27</v>
      </c>
      <c r="B60" s="175" t="s">
        <v>254</v>
      </c>
      <c r="C60" s="176">
        <v>127.1</v>
      </c>
      <c r="D60" s="176">
        <v>128.82</v>
      </c>
      <c r="E60" s="186">
        <f t="shared" si="0"/>
        <v>1.7199999999999989</v>
      </c>
      <c r="F60" s="191" t="s">
        <v>378</v>
      </c>
      <c r="G60" s="174">
        <v>0.9</v>
      </c>
      <c r="H60" s="174">
        <v>0.15</v>
      </c>
      <c r="I60" s="174">
        <v>1.45</v>
      </c>
      <c r="J60" s="192">
        <v>0.17</v>
      </c>
      <c r="K60" s="191">
        <v>0.02</v>
      </c>
      <c r="L60" s="174"/>
      <c r="M60" s="174">
        <v>8.9</v>
      </c>
      <c r="N60" s="174"/>
      <c r="O60" s="174">
        <v>47</v>
      </c>
      <c r="P60" s="192"/>
      <c r="Q60" s="188">
        <v>0.51</v>
      </c>
      <c r="R60" s="174" t="s">
        <v>372</v>
      </c>
      <c r="S60" s="174">
        <v>10</v>
      </c>
      <c r="T60" s="174">
        <v>300</v>
      </c>
      <c r="U60" s="174">
        <v>1.26</v>
      </c>
      <c r="V60" s="174">
        <v>0.21</v>
      </c>
      <c r="W60" s="174">
        <v>1.23</v>
      </c>
      <c r="X60" s="174">
        <v>0.01</v>
      </c>
      <c r="Y60" s="174">
        <v>3.1</v>
      </c>
      <c r="Z60" s="174">
        <v>15.8</v>
      </c>
      <c r="AA60" s="174">
        <v>20</v>
      </c>
      <c r="AB60" s="174">
        <v>7.94</v>
      </c>
      <c r="AC60" s="174">
        <v>1.8</v>
      </c>
      <c r="AD60" s="174">
        <v>3.65</v>
      </c>
      <c r="AE60" s="174">
        <v>1.71</v>
      </c>
      <c r="AF60" s="174">
        <v>0.09</v>
      </c>
      <c r="AG60" s="174">
        <v>0.11</v>
      </c>
      <c r="AH60" s="174">
        <v>0.03</v>
      </c>
      <c r="AI60" s="174">
        <v>0.32</v>
      </c>
      <c r="AJ60" s="174">
        <v>1.1000000000000001</v>
      </c>
      <c r="AK60" s="174">
        <v>7.2</v>
      </c>
      <c r="AL60" s="174">
        <v>0.65</v>
      </c>
      <c r="AM60" s="174">
        <v>584</v>
      </c>
      <c r="AN60" s="174">
        <v>0.39</v>
      </c>
      <c r="AO60" s="174">
        <v>0.01</v>
      </c>
      <c r="AP60" s="174">
        <v>0.16</v>
      </c>
      <c r="AQ60" s="174">
        <v>32.1</v>
      </c>
      <c r="AR60" s="174">
        <v>120</v>
      </c>
      <c r="AS60" s="174">
        <v>15.2</v>
      </c>
      <c r="AT60" s="174" t="s">
        <v>378</v>
      </c>
      <c r="AU60" s="174">
        <v>0.01</v>
      </c>
      <c r="AV60" s="174">
        <v>7.4</v>
      </c>
      <c r="AW60" s="174">
        <v>0.2</v>
      </c>
      <c r="AX60" s="174">
        <v>0.6</v>
      </c>
      <c r="AY60" s="174">
        <v>50.2</v>
      </c>
      <c r="AZ60" s="174" t="s">
        <v>375</v>
      </c>
      <c r="BA60" s="174">
        <v>0.03</v>
      </c>
      <c r="BB60" s="174">
        <v>3.9</v>
      </c>
      <c r="BC60" s="174">
        <v>1.9E-2</v>
      </c>
      <c r="BD60" s="174">
        <v>0.45</v>
      </c>
      <c r="BE60" s="174">
        <v>30</v>
      </c>
      <c r="BF60" s="174">
        <v>0.06</v>
      </c>
      <c r="BG60" s="174">
        <v>4.29</v>
      </c>
      <c r="BH60" s="174">
        <v>3.4</v>
      </c>
    </row>
    <row r="61" spans="1:60" x14ac:dyDescent="0.2">
      <c r="A61" s="174">
        <v>27</v>
      </c>
      <c r="B61" s="175" t="s">
        <v>256</v>
      </c>
      <c r="C61" s="176">
        <v>128.82</v>
      </c>
      <c r="D61" s="176">
        <v>130.69999999999999</v>
      </c>
      <c r="E61" s="186">
        <f t="shared" si="0"/>
        <v>1.8799999999999955</v>
      </c>
      <c r="F61" s="191">
        <v>1E-3</v>
      </c>
      <c r="G61" s="174">
        <v>1.9</v>
      </c>
      <c r="H61" s="174">
        <v>1.23</v>
      </c>
      <c r="I61" s="174">
        <v>1.92</v>
      </c>
      <c r="J61" s="192">
        <v>0.26</v>
      </c>
      <c r="K61" s="191">
        <v>0.04</v>
      </c>
      <c r="L61" s="174"/>
      <c r="M61" s="174">
        <v>16</v>
      </c>
      <c r="N61" s="174"/>
      <c r="O61" s="174">
        <v>64</v>
      </c>
      <c r="P61" s="192"/>
      <c r="Q61" s="188">
        <v>0.52</v>
      </c>
      <c r="R61" s="174" t="s">
        <v>372</v>
      </c>
      <c r="S61" s="174">
        <v>10</v>
      </c>
      <c r="T61" s="174">
        <v>1320</v>
      </c>
      <c r="U61" s="174">
        <v>1.23</v>
      </c>
      <c r="V61" s="174">
        <v>0.2</v>
      </c>
      <c r="W61" s="174">
        <v>1.78</v>
      </c>
      <c r="X61" s="174">
        <v>0.06</v>
      </c>
      <c r="Y61" s="174">
        <v>3.4</v>
      </c>
      <c r="Z61" s="174">
        <v>16</v>
      </c>
      <c r="AA61" s="174">
        <v>18</v>
      </c>
      <c r="AB61" s="174">
        <v>7.35</v>
      </c>
      <c r="AC61" s="174">
        <v>5.5</v>
      </c>
      <c r="AD61" s="174">
        <v>3.81</v>
      </c>
      <c r="AE61" s="174">
        <v>1.73</v>
      </c>
      <c r="AF61" s="174">
        <v>0.08</v>
      </c>
      <c r="AG61" s="174">
        <v>0.11</v>
      </c>
      <c r="AH61" s="174">
        <v>0.03</v>
      </c>
      <c r="AI61" s="174">
        <v>0.32</v>
      </c>
      <c r="AJ61" s="174">
        <v>1.2</v>
      </c>
      <c r="AK61" s="174">
        <v>6.6</v>
      </c>
      <c r="AL61" s="174">
        <v>0.88</v>
      </c>
      <c r="AM61" s="174">
        <v>818</v>
      </c>
      <c r="AN61" s="174">
        <v>0.74</v>
      </c>
      <c r="AO61" s="174">
        <v>0.02</v>
      </c>
      <c r="AP61" s="174">
        <v>0.14000000000000001</v>
      </c>
      <c r="AQ61" s="174">
        <v>29.7</v>
      </c>
      <c r="AR61" s="174">
        <v>120</v>
      </c>
      <c r="AS61" s="174">
        <v>15.5</v>
      </c>
      <c r="AT61" s="174" t="s">
        <v>378</v>
      </c>
      <c r="AU61" s="174">
        <v>0.04</v>
      </c>
      <c r="AV61" s="174">
        <v>7.2</v>
      </c>
      <c r="AW61" s="174">
        <v>0.3</v>
      </c>
      <c r="AX61" s="174">
        <v>0.6</v>
      </c>
      <c r="AY61" s="174">
        <v>114.5</v>
      </c>
      <c r="AZ61" s="174" t="s">
        <v>375</v>
      </c>
      <c r="BA61" s="174">
        <v>0.03</v>
      </c>
      <c r="BB61" s="174">
        <v>3.6</v>
      </c>
      <c r="BC61" s="174">
        <v>1.7999999999999999E-2</v>
      </c>
      <c r="BD61" s="174">
        <v>0.56999999999999995</v>
      </c>
      <c r="BE61" s="174">
        <v>25</v>
      </c>
      <c r="BF61" s="174">
        <v>7.0000000000000007E-2</v>
      </c>
      <c r="BG61" s="174">
        <v>6.39</v>
      </c>
      <c r="BH61" s="174">
        <v>3.4</v>
      </c>
    </row>
    <row r="62" spans="1:60" x14ac:dyDescent="0.2">
      <c r="A62" s="174">
        <v>27</v>
      </c>
      <c r="B62" s="175" t="s">
        <v>257</v>
      </c>
      <c r="C62" s="176">
        <v>130.69999999999999</v>
      </c>
      <c r="D62" s="176">
        <v>132.35</v>
      </c>
      <c r="E62" s="186">
        <f t="shared" si="0"/>
        <v>1.6500000000000057</v>
      </c>
      <c r="F62" s="191">
        <v>7.0000000000000001E-3</v>
      </c>
      <c r="G62" s="196">
        <v>108</v>
      </c>
      <c r="H62" s="196">
        <v>8.85</v>
      </c>
      <c r="I62" s="196">
        <v>5.97</v>
      </c>
      <c r="J62" s="197">
        <v>2.27</v>
      </c>
      <c r="K62" s="191">
        <v>0.04</v>
      </c>
      <c r="L62" s="174"/>
      <c r="M62" s="174">
        <v>26.1</v>
      </c>
      <c r="N62" s="174"/>
      <c r="O62" s="174">
        <v>52</v>
      </c>
      <c r="P62" s="192"/>
      <c r="Q62" s="188">
        <v>0.46</v>
      </c>
      <c r="R62" s="174" t="s">
        <v>372</v>
      </c>
      <c r="S62" s="174">
        <v>10</v>
      </c>
      <c r="T62" s="174">
        <v>740</v>
      </c>
      <c r="U62" s="174">
        <v>1.1200000000000001</v>
      </c>
      <c r="V62" s="174">
        <v>0.2</v>
      </c>
      <c r="W62" s="174">
        <v>0.98</v>
      </c>
      <c r="X62" s="174">
        <v>0.04</v>
      </c>
      <c r="Y62" s="174">
        <v>1.69</v>
      </c>
      <c r="Z62" s="174">
        <v>15.4</v>
      </c>
      <c r="AA62" s="174">
        <v>9</v>
      </c>
      <c r="AB62" s="174">
        <v>6.24</v>
      </c>
      <c r="AC62" s="174">
        <v>3.9</v>
      </c>
      <c r="AD62" s="174">
        <v>3.7</v>
      </c>
      <c r="AE62" s="174">
        <v>1.49</v>
      </c>
      <c r="AF62" s="174">
        <v>7.0000000000000007E-2</v>
      </c>
      <c r="AG62" s="174">
        <v>0.08</v>
      </c>
      <c r="AH62" s="174">
        <v>3.2000000000000001E-2</v>
      </c>
      <c r="AI62" s="174">
        <v>0.28999999999999998</v>
      </c>
      <c r="AJ62" s="174">
        <v>0.7</v>
      </c>
      <c r="AK62" s="174">
        <v>5.6</v>
      </c>
      <c r="AL62" s="174">
        <v>0.51</v>
      </c>
      <c r="AM62" s="174">
        <v>733</v>
      </c>
      <c r="AN62" s="174">
        <v>0.5</v>
      </c>
      <c r="AO62" s="174">
        <v>0.01</v>
      </c>
      <c r="AP62" s="174">
        <v>0.08</v>
      </c>
      <c r="AQ62" s="174">
        <v>35.9</v>
      </c>
      <c r="AR62" s="174">
        <v>30</v>
      </c>
      <c r="AS62" s="174">
        <v>13.7</v>
      </c>
      <c r="AT62" s="174" t="s">
        <v>378</v>
      </c>
      <c r="AU62" s="174">
        <v>0.31</v>
      </c>
      <c r="AV62" s="174">
        <v>7.4</v>
      </c>
      <c r="AW62" s="174">
        <v>0.3</v>
      </c>
      <c r="AX62" s="174">
        <v>0.4</v>
      </c>
      <c r="AY62" s="174">
        <v>61.7</v>
      </c>
      <c r="AZ62" s="174" t="s">
        <v>375</v>
      </c>
      <c r="BA62" s="174">
        <v>0.04</v>
      </c>
      <c r="BB62" s="174">
        <v>1.7</v>
      </c>
      <c r="BC62" s="174" t="s">
        <v>377</v>
      </c>
      <c r="BD62" s="174">
        <v>0.85</v>
      </c>
      <c r="BE62" s="174">
        <v>24</v>
      </c>
      <c r="BF62" s="174" t="s">
        <v>374</v>
      </c>
      <c r="BG62" s="174">
        <v>3.59</v>
      </c>
      <c r="BH62" s="174">
        <v>2.6</v>
      </c>
    </row>
    <row r="63" spans="1:60" x14ac:dyDescent="0.2">
      <c r="A63" s="174">
        <v>27</v>
      </c>
      <c r="B63" s="175" t="s">
        <v>258</v>
      </c>
      <c r="C63" s="176">
        <v>132.35</v>
      </c>
      <c r="D63" s="176">
        <v>133.19999999999999</v>
      </c>
      <c r="E63" s="186">
        <f t="shared" si="0"/>
        <v>0.84999999999999432</v>
      </c>
      <c r="F63" s="191">
        <v>1E-3</v>
      </c>
      <c r="G63" s="174">
        <v>45.3</v>
      </c>
      <c r="H63" s="196">
        <v>4.13</v>
      </c>
      <c r="I63" s="174">
        <v>3.94</v>
      </c>
      <c r="J63" s="192">
        <v>1.1399999999999999</v>
      </c>
      <c r="K63" s="191">
        <v>0.02</v>
      </c>
      <c r="L63" s="174"/>
      <c r="M63" s="174">
        <v>18.899999999999999</v>
      </c>
      <c r="N63" s="174"/>
      <c r="O63" s="174">
        <v>61</v>
      </c>
      <c r="P63" s="192"/>
      <c r="Q63" s="188">
        <v>0.47</v>
      </c>
      <c r="R63" s="174" t="s">
        <v>372</v>
      </c>
      <c r="S63" s="174">
        <v>10</v>
      </c>
      <c r="T63" s="174">
        <v>640</v>
      </c>
      <c r="U63" s="174">
        <v>1.17</v>
      </c>
      <c r="V63" s="174">
        <v>0.23</v>
      </c>
      <c r="W63" s="174">
        <v>0.98</v>
      </c>
      <c r="X63" s="174">
        <v>0.01</v>
      </c>
      <c r="Y63" s="174">
        <v>1.61</v>
      </c>
      <c r="Z63" s="174">
        <v>15.4</v>
      </c>
      <c r="AA63" s="174">
        <v>13</v>
      </c>
      <c r="AB63" s="174">
        <v>6.69</v>
      </c>
      <c r="AC63" s="174">
        <v>6.3</v>
      </c>
      <c r="AD63" s="174">
        <v>4.05</v>
      </c>
      <c r="AE63" s="174">
        <v>1.61</v>
      </c>
      <c r="AF63" s="174">
        <v>0.09</v>
      </c>
      <c r="AG63" s="174">
        <v>0.09</v>
      </c>
      <c r="AH63" s="174">
        <v>2.9000000000000001E-2</v>
      </c>
      <c r="AI63" s="174">
        <v>0.28999999999999998</v>
      </c>
      <c r="AJ63" s="174">
        <v>0.6</v>
      </c>
      <c r="AK63" s="174">
        <v>5.5</v>
      </c>
      <c r="AL63" s="174">
        <v>0.55000000000000004</v>
      </c>
      <c r="AM63" s="174">
        <v>523</v>
      </c>
      <c r="AN63" s="174">
        <v>0.46</v>
      </c>
      <c r="AO63" s="174">
        <v>0.02</v>
      </c>
      <c r="AP63" s="174">
        <v>0.14000000000000001</v>
      </c>
      <c r="AQ63" s="174">
        <v>38.700000000000003</v>
      </c>
      <c r="AR63" s="174">
        <v>10</v>
      </c>
      <c r="AS63" s="174">
        <v>14.8</v>
      </c>
      <c r="AT63" s="174" t="s">
        <v>378</v>
      </c>
      <c r="AU63" s="174">
        <v>0.42</v>
      </c>
      <c r="AV63" s="174">
        <v>6.8</v>
      </c>
      <c r="AW63" s="174">
        <v>0.2</v>
      </c>
      <c r="AX63" s="174">
        <v>0.5</v>
      </c>
      <c r="AY63" s="174">
        <v>47.8</v>
      </c>
      <c r="AZ63" s="174" t="s">
        <v>375</v>
      </c>
      <c r="BA63" s="174">
        <v>0.03</v>
      </c>
      <c r="BB63" s="174">
        <v>2.2000000000000002</v>
      </c>
      <c r="BC63" s="174">
        <v>1.2E-2</v>
      </c>
      <c r="BD63" s="174">
        <v>0.74</v>
      </c>
      <c r="BE63" s="174">
        <v>20</v>
      </c>
      <c r="BF63" s="174">
        <v>0.06</v>
      </c>
      <c r="BG63" s="174">
        <v>2.98</v>
      </c>
      <c r="BH63" s="174">
        <v>2.9</v>
      </c>
    </row>
    <row r="64" spans="1:60" x14ac:dyDescent="0.2">
      <c r="A64" s="174">
        <v>27</v>
      </c>
      <c r="B64" s="175" t="s">
        <v>259</v>
      </c>
      <c r="C64" s="176">
        <v>133.19999999999999</v>
      </c>
      <c r="D64" s="176">
        <v>135.01</v>
      </c>
      <c r="E64" s="186">
        <f t="shared" si="0"/>
        <v>1.8100000000000023</v>
      </c>
      <c r="F64" s="191">
        <v>1E-3</v>
      </c>
      <c r="G64" s="174">
        <v>1.1000000000000001</v>
      </c>
      <c r="H64" s="174">
        <v>0.39</v>
      </c>
      <c r="I64" s="174">
        <v>1.55</v>
      </c>
      <c r="J64" s="192">
        <v>0.33</v>
      </c>
      <c r="K64" s="191">
        <v>0.02</v>
      </c>
      <c r="L64" s="174"/>
      <c r="M64" s="174">
        <v>7.6</v>
      </c>
      <c r="N64" s="174"/>
      <c r="O64" s="174">
        <v>46</v>
      </c>
      <c r="P64" s="192"/>
      <c r="Q64" s="188">
        <v>0.51</v>
      </c>
      <c r="R64" s="174" t="s">
        <v>372</v>
      </c>
      <c r="S64" s="174">
        <v>10</v>
      </c>
      <c r="T64" s="174">
        <v>990</v>
      </c>
      <c r="U64" s="174">
        <v>1.23</v>
      </c>
      <c r="V64" s="174">
        <v>0.18</v>
      </c>
      <c r="W64" s="174">
        <v>1.78</v>
      </c>
      <c r="X64" s="174">
        <v>0.01</v>
      </c>
      <c r="Y64" s="174">
        <v>2.73</v>
      </c>
      <c r="Z64" s="174">
        <v>15.1</v>
      </c>
      <c r="AA64" s="174">
        <v>16</v>
      </c>
      <c r="AB64" s="174">
        <v>6.6</v>
      </c>
      <c r="AC64" s="174">
        <v>2.2000000000000002</v>
      </c>
      <c r="AD64" s="174">
        <v>3.8</v>
      </c>
      <c r="AE64" s="174">
        <v>1.73</v>
      </c>
      <c r="AF64" s="174">
        <v>0.09</v>
      </c>
      <c r="AG64" s="174">
        <v>0.11</v>
      </c>
      <c r="AH64" s="174">
        <v>2.9000000000000001E-2</v>
      </c>
      <c r="AI64" s="174">
        <v>0.31</v>
      </c>
      <c r="AJ64" s="174">
        <v>1</v>
      </c>
      <c r="AK64" s="174">
        <v>6.2</v>
      </c>
      <c r="AL64" s="174">
        <v>0.81</v>
      </c>
      <c r="AM64" s="174">
        <v>1040</v>
      </c>
      <c r="AN64" s="174">
        <v>0.72</v>
      </c>
      <c r="AO64" s="174">
        <v>0.02</v>
      </c>
      <c r="AP64" s="174">
        <v>0.15</v>
      </c>
      <c r="AQ64" s="174">
        <v>28.6</v>
      </c>
      <c r="AR64" s="174">
        <v>40</v>
      </c>
      <c r="AS64" s="174">
        <v>15.5</v>
      </c>
      <c r="AT64" s="174" t="s">
        <v>378</v>
      </c>
      <c r="AU64" s="174">
        <v>0.03</v>
      </c>
      <c r="AV64" s="174">
        <v>6.9</v>
      </c>
      <c r="AW64" s="174">
        <v>0.2</v>
      </c>
      <c r="AX64" s="174">
        <v>0.6</v>
      </c>
      <c r="AY64" s="174">
        <v>83.2</v>
      </c>
      <c r="AZ64" s="174" t="s">
        <v>375</v>
      </c>
      <c r="BA64" s="174">
        <v>0.02</v>
      </c>
      <c r="BB64" s="174">
        <v>3.1</v>
      </c>
      <c r="BC64" s="174">
        <v>1.9E-2</v>
      </c>
      <c r="BD64" s="174">
        <v>0.54</v>
      </c>
      <c r="BE64" s="174">
        <v>24</v>
      </c>
      <c r="BF64" s="174">
        <v>0.06</v>
      </c>
      <c r="BG64" s="174">
        <v>5.92</v>
      </c>
      <c r="BH64" s="174">
        <v>3.6</v>
      </c>
    </row>
    <row r="65" spans="1:60" x14ac:dyDescent="0.2">
      <c r="A65" s="174">
        <v>27</v>
      </c>
      <c r="B65" s="175" t="s">
        <v>261</v>
      </c>
      <c r="C65" s="176">
        <v>135.01</v>
      </c>
      <c r="D65" s="176">
        <v>136.57</v>
      </c>
      <c r="E65" s="186">
        <f t="shared" si="0"/>
        <v>1.5600000000000023</v>
      </c>
      <c r="F65" s="191">
        <v>1E-3</v>
      </c>
      <c r="G65" s="174">
        <v>0.7</v>
      </c>
      <c r="H65" s="174">
        <v>1.91</v>
      </c>
      <c r="I65" s="174">
        <v>1.26</v>
      </c>
      <c r="J65" s="192">
        <v>0.56000000000000005</v>
      </c>
      <c r="K65" s="191">
        <v>0.01</v>
      </c>
      <c r="L65" s="174"/>
      <c r="M65" s="174">
        <v>6.9</v>
      </c>
      <c r="N65" s="174"/>
      <c r="O65" s="174">
        <v>44</v>
      </c>
      <c r="P65" s="192"/>
      <c r="Q65" s="188">
        <v>0.5</v>
      </c>
      <c r="R65" s="174" t="s">
        <v>372</v>
      </c>
      <c r="S65" s="174">
        <v>10</v>
      </c>
      <c r="T65" s="174">
        <v>330</v>
      </c>
      <c r="U65" s="174">
        <v>1.3</v>
      </c>
      <c r="V65" s="174">
        <v>0.18</v>
      </c>
      <c r="W65" s="174">
        <v>0.87</v>
      </c>
      <c r="X65" s="174" t="s">
        <v>375</v>
      </c>
      <c r="Y65" s="174">
        <v>2.4300000000000002</v>
      </c>
      <c r="Z65" s="174">
        <v>14.5</v>
      </c>
      <c r="AA65" s="174">
        <v>18</v>
      </c>
      <c r="AB65" s="174">
        <v>6.26</v>
      </c>
      <c r="AC65" s="174">
        <v>1.3</v>
      </c>
      <c r="AD65" s="174">
        <v>3.85</v>
      </c>
      <c r="AE65" s="174">
        <v>1.68</v>
      </c>
      <c r="AF65" s="174">
        <v>7.0000000000000007E-2</v>
      </c>
      <c r="AG65" s="174">
        <v>0.13</v>
      </c>
      <c r="AH65" s="174">
        <v>3.2000000000000001E-2</v>
      </c>
      <c r="AI65" s="174">
        <v>0.3</v>
      </c>
      <c r="AJ65" s="174">
        <v>0.9</v>
      </c>
      <c r="AK65" s="174">
        <v>7.1</v>
      </c>
      <c r="AL65" s="174">
        <v>0.52</v>
      </c>
      <c r="AM65" s="174">
        <v>472</v>
      </c>
      <c r="AN65" s="174">
        <v>0.32</v>
      </c>
      <c r="AO65" s="174">
        <v>0.02</v>
      </c>
      <c r="AP65" s="174">
        <v>0.13</v>
      </c>
      <c r="AQ65" s="174">
        <v>32.4</v>
      </c>
      <c r="AR65" s="174">
        <v>60</v>
      </c>
      <c r="AS65" s="174">
        <v>15.1</v>
      </c>
      <c r="AT65" s="174" t="s">
        <v>378</v>
      </c>
      <c r="AU65" s="174">
        <v>0.01</v>
      </c>
      <c r="AV65" s="174">
        <v>7.5</v>
      </c>
      <c r="AW65" s="174" t="s">
        <v>372</v>
      </c>
      <c r="AX65" s="174">
        <v>0.7</v>
      </c>
      <c r="AY65" s="174">
        <v>39.6</v>
      </c>
      <c r="AZ65" s="174" t="s">
        <v>375</v>
      </c>
      <c r="BA65" s="174">
        <v>0.02</v>
      </c>
      <c r="BB65" s="174">
        <v>3.1</v>
      </c>
      <c r="BC65" s="174">
        <v>2.3E-2</v>
      </c>
      <c r="BD65" s="174">
        <v>0.53</v>
      </c>
      <c r="BE65" s="174">
        <v>23</v>
      </c>
      <c r="BF65" s="174">
        <v>0.06</v>
      </c>
      <c r="BG65" s="174">
        <v>3.56</v>
      </c>
      <c r="BH65" s="174">
        <v>3.9</v>
      </c>
    </row>
    <row r="66" spans="1:60" x14ac:dyDescent="0.2">
      <c r="A66" s="174">
        <v>27</v>
      </c>
      <c r="B66" s="175" t="s">
        <v>263</v>
      </c>
      <c r="C66" s="176">
        <v>136.57</v>
      </c>
      <c r="D66" s="176">
        <v>139.29</v>
      </c>
      <c r="E66" s="186">
        <f t="shared" si="0"/>
        <v>2.7199999999999989</v>
      </c>
      <c r="F66" s="191">
        <v>2E-3</v>
      </c>
      <c r="G66" s="174">
        <v>30.8</v>
      </c>
      <c r="H66" s="196">
        <v>7.29</v>
      </c>
      <c r="I66" s="174">
        <v>3.01</v>
      </c>
      <c r="J66" s="192">
        <v>1.4</v>
      </c>
      <c r="K66" s="191">
        <v>0.01</v>
      </c>
      <c r="L66" s="174"/>
      <c r="M66" s="174">
        <v>12.1</v>
      </c>
      <c r="N66" s="174"/>
      <c r="O66" s="174">
        <v>54</v>
      </c>
      <c r="P66" s="192"/>
      <c r="Q66" s="188">
        <v>0.5</v>
      </c>
      <c r="R66" s="174" t="s">
        <v>372</v>
      </c>
      <c r="S66" s="174">
        <v>10</v>
      </c>
      <c r="T66" s="174">
        <v>350</v>
      </c>
      <c r="U66" s="174">
        <v>1.29</v>
      </c>
      <c r="V66" s="174">
        <v>0.16</v>
      </c>
      <c r="W66" s="174">
        <v>0.8</v>
      </c>
      <c r="X66" s="174" t="s">
        <v>375</v>
      </c>
      <c r="Y66" s="174">
        <v>1.73</v>
      </c>
      <c r="Z66" s="174">
        <v>19.2</v>
      </c>
      <c r="AA66" s="174">
        <v>10</v>
      </c>
      <c r="AB66" s="174">
        <v>5.82</v>
      </c>
      <c r="AC66" s="174">
        <v>3.5</v>
      </c>
      <c r="AD66" s="174">
        <v>3.19</v>
      </c>
      <c r="AE66" s="174">
        <v>1.75</v>
      </c>
      <c r="AF66" s="174">
        <v>0.06</v>
      </c>
      <c r="AG66" s="174">
        <v>0.09</v>
      </c>
      <c r="AH66" s="174">
        <v>3.7999999999999999E-2</v>
      </c>
      <c r="AI66" s="174">
        <v>0.3</v>
      </c>
      <c r="AJ66" s="174">
        <v>0.7</v>
      </c>
      <c r="AK66" s="174">
        <v>11.5</v>
      </c>
      <c r="AL66" s="174">
        <v>0.42</v>
      </c>
      <c r="AM66" s="174">
        <v>704</v>
      </c>
      <c r="AN66" s="174">
        <v>0.48</v>
      </c>
      <c r="AO66" s="174">
        <v>0.01</v>
      </c>
      <c r="AP66" s="174">
        <v>7.0000000000000007E-2</v>
      </c>
      <c r="AQ66" s="174">
        <v>43.5</v>
      </c>
      <c r="AR66" s="174">
        <v>10</v>
      </c>
      <c r="AS66" s="174">
        <v>14.8</v>
      </c>
      <c r="AT66" s="174" t="s">
        <v>378</v>
      </c>
      <c r="AU66" s="174">
        <v>0.09</v>
      </c>
      <c r="AV66" s="174">
        <v>8.8000000000000007</v>
      </c>
      <c r="AW66" s="174">
        <v>0.3</v>
      </c>
      <c r="AX66" s="174">
        <v>0.6</v>
      </c>
      <c r="AY66" s="174">
        <v>38.799999999999997</v>
      </c>
      <c r="AZ66" s="174" t="s">
        <v>375</v>
      </c>
      <c r="BA66" s="174">
        <v>0.03</v>
      </c>
      <c r="BB66" s="174">
        <v>1.6</v>
      </c>
      <c r="BC66" s="174" t="s">
        <v>377</v>
      </c>
      <c r="BD66" s="174">
        <v>1.65</v>
      </c>
      <c r="BE66" s="174">
        <v>30</v>
      </c>
      <c r="BF66" s="174" t="s">
        <v>374</v>
      </c>
      <c r="BG66" s="174">
        <v>4.1900000000000004</v>
      </c>
      <c r="BH66" s="174">
        <v>3</v>
      </c>
    </row>
    <row r="67" spans="1:60" x14ac:dyDescent="0.2">
      <c r="A67" s="174">
        <v>27</v>
      </c>
      <c r="B67" s="175" t="s">
        <v>264</v>
      </c>
      <c r="C67" s="176">
        <v>139.29</v>
      </c>
      <c r="D67" s="176">
        <v>142.29</v>
      </c>
      <c r="E67" s="186">
        <f t="shared" si="0"/>
        <v>3</v>
      </c>
      <c r="F67" s="191">
        <v>2E-3</v>
      </c>
      <c r="G67" s="174">
        <v>26.1</v>
      </c>
      <c r="H67" s="196">
        <v>3.84</v>
      </c>
      <c r="I67" s="174">
        <v>1.44</v>
      </c>
      <c r="J67" s="192">
        <v>0.51</v>
      </c>
      <c r="K67" s="191">
        <v>0.02</v>
      </c>
      <c r="L67" s="174"/>
      <c r="M67" s="174">
        <v>7.8</v>
      </c>
      <c r="N67" s="174"/>
      <c r="O67" s="174">
        <v>74</v>
      </c>
      <c r="P67" s="192"/>
      <c r="Q67" s="188">
        <v>0.45</v>
      </c>
      <c r="R67" s="174" t="s">
        <v>372</v>
      </c>
      <c r="S67" s="174">
        <v>10</v>
      </c>
      <c r="T67" s="174">
        <v>180</v>
      </c>
      <c r="U67" s="174">
        <v>1.22</v>
      </c>
      <c r="V67" s="174">
        <v>0.08</v>
      </c>
      <c r="W67" s="174">
        <v>2.11</v>
      </c>
      <c r="X67" s="174">
        <v>0.01</v>
      </c>
      <c r="Y67" s="174">
        <v>2.39</v>
      </c>
      <c r="Z67" s="174">
        <v>27.6</v>
      </c>
      <c r="AA67" s="174">
        <v>9</v>
      </c>
      <c r="AB67" s="174">
        <v>5.36</v>
      </c>
      <c r="AC67" s="174">
        <v>18.3</v>
      </c>
      <c r="AD67" s="174">
        <v>4.12</v>
      </c>
      <c r="AE67" s="174">
        <v>1.67</v>
      </c>
      <c r="AF67" s="174">
        <v>0.08</v>
      </c>
      <c r="AG67" s="174">
        <v>0.09</v>
      </c>
      <c r="AH67" s="174">
        <v>3.9E-2</v>
      </c>
      <c r="AI67" s="174">
        <v>0.25</v>
      </c>
      <c r="AJ67" s="174">
        <v>0.9</v>
      </c>
      <c r="AK67" s="174">
        <v>13.3</v>
      </c>
      <c r="AL67" s="174">
        <v>0.81</v>
      </c>
      <c r="AM67" s="174">
        <v>1240</v>
      </c>
      <c r="AN67" s="174">
        <v>1.04</v>
      </c>
      <c r="AO67" s="174">
        <v>0.01</v>
      </c>
      <c r="AP67" s="174">
        <v>0.1</v>
      </c>
      <c r="AQ67" s="174">
        <v>48.9</v>
      </c>
      <c r="AR67" s="174">
        <v>10</v>
      </c>
      <c r="AS67" s="174">
        <v>12.4</v>
      </c>
      <c r="AT67" s="174" t="s">
        <v>378</v>
      </c>
      <c r="AU67" s="174">
        <v>0.04</v>
      </c>
      <c r="AV67" s="174">
        <v>9.6</v>
      </c>
      <c r="AW67" s="174">
        <v>0.4</v>
      </c>
      <c r="AX67" s="174">
        <v>0.7</v>
      </c>
      <c r="AY67" s="174">
        <v>76.099999999999994</v>
      </c>
      <c r="AZ67" s="174" t="s">
        <v>375</v>
      </c>
      <c r="BA67" s="174">
        <v>0.03</v>
      </c>
      <c r="BB67" s="174">
        <v>1.7</v>
      </c>
      <c r="BC67" s="174" t="s">
        <v>377</v>
      </c>
      <c r="BD67" s="174">
        <v>1.81</v>
      </c>
      <c r="BE67" s="174">
        <v>34</v>
      </c>
      <c r="BF67" s="174" t="s">
        <v>374</v>
      </c>
      <c r="BG67" s="174">
        <v>6.01</v>
      </c>
      <c r="BH67" s="174">
        <v>3.3</v>
      </c>
    </row>
    <row r="68" spans="1:60" x14ac:dyDescent="0.2">
      <c r="A68" s="174">
        <v>27</v>
      </c>
      <c r="B68" s="175" t="s">
        <v>265</v>
      </c>
      <c r="C68" s="176">
        <v>142.29</v>
      </c>
      <c r="D68" s="176">
        <v>144.71</v>
      </c>
      <c r="E68" s="186">
        <f t="shared" si="0"/>
        <v>2.4200000000000159</v>
      </c>
      <c r="F68" s="191">
        <v>1E-3</v>
      </c>
      <c r="G68" s="174">
        <v>6</v>
      </c>
      <c r="H68" s="196">
        <v>6.98</v>
      </c>
      <c r="I68" s="174">
        <v>0.51</v>
      </c>
      <c r="J68" s="192">
        <v>0.36</v>
      </c>
      <c r="K68" s="191">
        <v>0.01</v>
      </c>
      <c r="L68" s="174"/>
      <c r="M68" s="174">
        <v>7.6</v>
      </c>
      <c r="N68" s="174"/>
      <c r="O68" s="174">
        <v>48</v>
      </c>
      <c r="P68" s="192"/>
      <c r="Q68" s="188">
        <v>0.51</v>
      </c>
      <c r="R68" s="174" t="s">
        <v>372</v>
      </c>
      <c r="S68" s="174">
        <v>10</v>
      </c>
      <c r="T68" s="174">
        <v>390</v>
      </c>
      <c r="U68" s="174">
        <v>1.29</v>
      </c>
      <c r="V68" s="174">
        <v>0.16</v>
      </c>
      <c r="W68" s="174">
        <v>0.87</v>
      </c>
      <c r="X68" s="174">
        <v>0.01</v>
      </c>
      <c r="Y68" s="174">
        <v>1.94</v>
      </c>
      <c r="Z68" s="174">
        <v>17.5</v>
      </c>
      <c r="AA68" s="174">
        <v>15</v>
      </c>
      <c r="AB68" s="174">
        <v>7.12</v>
      </c>
      <c r="AC68" s="174">
        <v>2.9</v>
      </c>
      <c r="AD68" s="174">
        <v>3.8</v>
      </c>
      <c r="AE68" s="174">
        <v>1.76</v>
      </c>
      <c r="AF68" s="174">
        <v>0.08</v>
      </c>
      <c r="AG68" s="174">
        <v>0.11</v>
      </c>
      <c r="AH68" s="174">
        <v>3.5000000000000003E-2</v>
      </c>
      <c r="AI68" s="174">
        <v>0.31</v>
      </c>
      <c r="AJ68" s="174">
        <v>0.8</v>
      </c>
      <c r="AK68" s="174">
        <v>9</v>
      </c>
      <c r="AL68" s="174">
        <v>0.42</v>
      </c>
      <c r="AM68" s="174">
        <v>813</v>
      </c>
      <c r="AN68" s="174">
        <v>0.32</v>
      </c>
      <c r="AO68" s="174">
        <v>0.01</v>
      </c>
      <c r="AP68" s="174">
        <v>0.13</v>
      </c>
      <c r="AQ68" s="174">
        <v>39.5</v>
      </c>
      <c r="AR68" s="174">
        <v>10</v>
      </c>
      <c r="AS68" s="174">
        <v>15.9</v>
      </c>
      <c r="AT68" s="174" t="s">
        <v>378</v>
      </c>
      <c r="AU68" s="174">
        <v>0.03</v>
      </c>
      <c r="AV68" s="174">
        <v>7.9</v>
      </c>
      <c r="AW68" s="174">
        <v>0.4</v>
      </c>
      <c r="AX68" s="174">
        <v>0.7</v>
      </c>
      <c r="AY68" s="174">
        <v>42.4</v>
      </c>
      <c r="AZ68" s="174" t="s">
        <v>375</v>
      </c>
      <c r="BA68" s="174">
        <v>0.03</v>
      </c>
      <c r="BB68" s="174">
        <v>2</v>
      </c>
      <c r="BC68" s="174">
        <v>1.4999999999999999E-2</v>
      </c>
      <c r="BD68" s="174">
        <v>1.26</v>
      </c>
      <c r="BE68" s="174">
        <v>28</v>
      </c>
      <c r="BF68" s="174" t="s">
        <v>374</v>
      </c>
      <c r="BG68" s="174">
        <v>3.53</v>
      </c>
      <c r="BH68" s="174">
        <v>3.6</v>
      </c>
    </row>
    <row r="69" spans="1:60" x14ac:dyDescent="0.2">
      <c r="A69" s="174">
        <v>27</v>
      </c>
      <c r="B69" s="175" t="s">
        <v>267</v>
      </c>
      <c r="C69" s="176">
        <v>144.71</v>
      </c>
      <c r="D69" s="176">
        <v>145.78</v>
      </c>
      <c r="E69" s="186">
        <f t="shared" si="0"/>
        <v>1.0699999999999932</v>
      </c>
      <c r="F69" s="191">
        <v>1E-3</v>
      </c>
      <c r="G69" s="174">
        <v>5.7</v>
      </c>
      <c r="H69" s="196">
        <v>2.19</v>
      </c>
      <c r="I69" s="174">
        <v>0.11</v>
      </c>
      <c r="J69" s="192">
        <v>0.2</v>
      </c>
      <c r="K69" s="191">
        <v>0.03</v>
      </c>
      <c r="L69" s="174"/>
      <c r="M69" s="174">
        <v>12.2</v>
      </c>
      <c r="N69" s="174"/>
      <c r="O69" s="174">
        <v>67</v>
      </c>
      <c r="P69" s="192"/>
      <c r="Q69" s="188">
        <v>0.46</v>
      </c>
      <c r="R69" s="174" t="s">
        <v>372</v>
      </c>
      <c r="S69" s="174">
        <v>10</v>
      </c>
      <c r="T69" s="174">
        <v>110</v>
      </c>
      <c r="U69" s="174">
        <v>1.1599999999999999</v>
      </c>
      <c r="V69" s="174">
        <v>0.12</v>
      </c>
      <c r="W69" s="174">
        <v>0.75</v>
      </c>
      <c r="X69" s="174">
        <v>0.05</v>
      </c>
      <c r="Y69" s="174">
        <v>2.14</v>
      </c>
      <c r="Z69" s="174">
        <v>20.5</v>
      </c>
      <c r="AA69" s="174">
        <v>8</v>
      </c>
      <c r="AB69" s="174">
        <v>4.9800000000000004</v>
      </c>
      <c r="AC69" s="174">
        <v>15.2</v>
      </c>
      <c r="AD69" s="174">
        <v>2.89</v>
      </c>
      <c r="AE69" s="174">
        <v>1.56</v>
      </c>
      <c r="AF69" s="174">
        <v>0.06</v>
      </c>
      <c r="AG69" s="174">
        <v>0.09</v>
      </c>
      <c r="AH69" s="174">
        <v>3.6999999999999998E-2</v>
      </c>
      <c r="AI69" s="174">
        <v>0.26</v>
      </c>
      <c r="AJ69" s="174">
        <v>0.9</v>
      </c>
      <c r="AK69" s="174">
        <v>9.5</v>
      </c>
      <c r="AL69" s="174">
        <v>0.46</v>
      </c>
      <c r="AM69" s="174">
        <v>721</v>
      </c>
      <c r="AN69" s="174">
        <v>0.26</v>
      </c>
      <c r="AO69" s="174">
        <v>0.01</v>
      </c>
      <c r="AP69" s="174">
        <v>7.0000000000000007E-2</v>
      </c>
      <c r="AQ69" s="174">
        <v>46.1</v>
      </c>
      <c r="AR69" s="174">
        <v>20</v>
      </c>
      <c r="AS69" s="174">
        <v>11.9</v>
      </c>
      <c r="AT69" s="174" t="s">
        <v>378</v>
      </c>
      <c r="AU69" s="174">
        <v>0.01</v>
      </c>
      <c r="AV69" s="174">
        <v>8.6</v>
      </c>
      <c r="AW69" s="174">
        <v>0.2</v>
      </c>
      <c r="AX69" s="174">
        <v>0.4</v>
      </c>
      <c r="AY69" s="174">
        <v>37.4</v>
      </c>
      <c r="AZ69" s="174" t="s">
        <v>375</v>
      </c>
      <c r="BA69" s="174">
        <v>0.02</v>
      </c>
      <c r="BB69" s="174">
        <v>1.3</v>
      </c>
      <c r="BC69" s="174" t="s">
        <v>377</v>
      </c>
      <c r="BD69" s="174">
        <v>1.28</v>
      </c>
      <c r="BE69" s="174">
        <v>26</v>
      </c>
      <c r="BF69" s="174" t="s">
        <v>374</v>
      </c>
      <c r="BG69" s="174">
        <v>3.4</v>
      </c>
      <c r="BH69" s="174">
        <v>3</v>
      </c>
    </row>
    <row r="70" spans="1:60" x14ac:dyDescent="0.2">
      <c r="A70" s="174">
        <v>27</v>
      </c>
      <c r="B70" s="175" t="s">
        <v>268</v>
      </c>
      <c r="C70" s="176">
        <v>145.78</v>
      </c>
      <c r="D70" s="176">
        <v>146.72</v>
      </c>
      <c r="E70" s="186">
        <f t="shared" ref="E70:E86" si="1">D70-C70</f>
        <v>0.93999999999999773</v>
      </c>
      <c r="F70" s="191">
        <v>4.0000000000000001E-3</v>
      </c>
      <c r="G70" s="196">
        <v>101.5</v>
      </c>
      <c r="H70" s="174">
        <v>0.99</v>
      </c>
      <c r="I70" s="174">
        <v>0.48</v>
      </c>
      <c r="J70" s="192">
        <v>0.15</v>
      </c>
      <c r="K70" s="191">
        <v>0.18</v>
      </c>
      <c r="L70" s="174"/>
      <c r="M70" s="174">
        <v>20.3</v>
      </c>
      <c r="N70" s="174"/>
      <c r="O70" s="174">
        <v>85</v>
      </c>
      <c r="P70" s="192"/>
      <c r="Q70" s="188">
        <v>0.39</v>
      </c>
      <c r="R70" s="174" t="s">
        <v>372</v>
      </c>
      <c r="S70" s="174">
        <v>10</v>
      </c>
      <c r="T70" s="174">
        <v>670</v>
      </c>
      <c r="U70" s="174">
        <v>1.08</v>
      </c>
      <c r="V70" s="174">
        <v>0.31</v>
      </c>
      <c r="W70" s="174">
        <v>2.68</v>
      </c>
      <c r="X70" s="174">
        <v>0.03</v>
      </c>
      <c r="Y70" s="174">
        <v>5.48</v>
      </c>
      <c r="Z70" s="174">
        <v>40.1</v>
      </c>
      <c r="AA70" s="174">
        <v>7</v>
      </c>
      <c r="AB70" s="174">
        <v>4.32</v>
      </c>
      <c r="AC70" s="174">
        <v>232</v>
      </c>
      <c r="AD70" s="174">
        <v>3.26</v>
      </c>
      <c r="AE70" s="174">
        <v>1.37</v>
      </c>
      <c r="AF70" s="174">
        <v>7.0000000000000007E-2</v>
      </c>
      <c r="AG70" s="174">
        <v>0.17</v>
      </c>
      <c r="AH70" s="174">
        <v>3.5999999999999997E-2</v>
      </c>
      <c r="AI70" s="174">
        <v>0.21</v>
      </c>
      <c r="AJ70" s="174">
        <v>2.2999999999999998</v>
      </c>
      <c r="AK70" s="174">
        <v>10.5</v>
      </c>
      <c r="AL70" s="174">
        <v>1.1100000000000001</v>
      </c>
      <c r="AM70" s="174">
        <v>1180</v>
      </c>
      <c r="AN70" s="174">
        <v>4.58</v>
      </c>
      <c r="AO70" s="174">
        <v>0.01</v>
      </c>
      <c r="AP70" s="174">
        <v>0.08</v>
      </c>
      <c r="AQ70" s="174">
        <v>53.1</v>
      </c>
      <c r="AR70" s="174">
        <v>20</v>
      </c>
      <c r="AS70" s="174">
        <v>9.1</v>
      </c>
      <c r="AT70" s="174">
        <v>3.0000000000000001E-3</v>
      </c>
      <c r="AU70" s="174">
        <v>0.03</v>
      </c>
      <c r="AV70" s="174">
        <v>8.9</v>
      </c>
      <c r="AW70" s="174">
        <v>0.6</v>
      </c>
      <c r="AX70" s="174">
        <v>1.3</v>
      </c>
      <c r="AY70" s="174">
        <v>127</v>
      </c>
      <c r="AZ70" s="174" t="s">
        <v>375</v>
      </c>
      <c r="BA70" s="174">
        <v>0.03</v>
      </c>
      <c r="BB70" s="174">
        <v>2.2000000000000002</v>
      </c>
      <c r="BC70" s="174" t="s">
        <v>377</v>
      </c>
      <c r="BD70" s="174">
        <v>2.7</v>
      </c>
      <c r="BE70" s="174">
        <v>41</v>
      </c>
      <c r="BF70" s="174" t="s">
        <v>374</v>
      </c>
      <c r="BG70" s="174">
        <v>7.1</v>
      </c>
      <c r="BH70" s="174">
        <v>6.6</v>
      </c>
    </row>
    <row r="71" spans="1:60" x14ac:dyDescent="0.2">
      <c r="A71" s="174">
        <v>27</v>
      </c>
      <c r="B71" s="175" t="s">
        <v>270</v>
      </c>
      <c r="C71" s="176">
        <v>146.72</v>
      </c>
      <c r="D71" s="176">
        <v>148.44</v>
      </c>
      <c r="E71" s="186">
        <f t="shared" si="1"/>
        <v>1.7199999999999989</v>
      </c>
      <c r="F71" s="191">
        <v>1E-3</v>
      </c>
      <c r="G71" s="174">
        <v>1.3</v>
      </c>
      <c r="H71" s="174">
        <v>0.22</v>
      </c>
      <c r="I71" s="174">
        <v>0.25</v>
      </c>
      <c r="J71" s="192">
        <v>0.13</v>
      </c>
      <c r="K71" s="191">
        <v>0.02</v>
      </c>
      <c r="L71" s="174"/>
      <c r="M71" s="174">
        <v>9.6999999999999993</v>
      </c>
      <c r="N71" s="174"/>
      <c r="O71" s="174">
        <v>60</v>
      </c>
      <c r="P71" s="192"/>
      <c r="Q71" s="188">
        <v>0.49</v>
      </c>
      <c r="R71" s="174" t="s">
        <v>372</v>
      </c>
      <c r="S71" s="174">
        <v>10</v>
      </c>
      <c r="T71" s="174">
        <v>260</v>
      </c>
      <c r="U71" s="174">
        <v>1.02</v>
      </c>
      <c r="V71" s="174">
        <v>0.21</v>
      </c>
      <c r="W71" s="174">
        <v>0.99</v>
      </c>
      <c r="X71" s="174">
        <v>0.01</v>
      </c>
      <c r="Y71" s="174">
        <v>5.77</v>
      </c>
      <c r="Z71" s="174">
        <v>22.1</v>
      </c>
      <c r="AA71" s="174">
        <v>11</v>
      </c>
      <c r="AB71" s="174">
        <v>6.7</v>
      </c>
      <c r="AC71" s="174">
        <v>10.3</v>
      </c>
      <c r="AD71" s="174">
        <v>3.82</v>
      </c>
      <c r="AE71" s="174">
        <v>1.55</v>
      </c>
      <c r="AF71" s="174">
        <v>0.05</v>
      </c>
      <c r="AG71" s="174">
        <v>0.13</v>
      </c>
      <c r="AH71" s="174">
        <v>3.5000000000000003E-2</v>
      </c>
      <c r="AI71" s="174">
        <v>0.32</v>
      </c>
      <c r="AJ71" s="174">
        <v>2.2999999999999998</v>
      </c>
      <c r="AK71" s="174">
        <v>11.1</v>
      </c>
      <c r="AL71" s="174">
        <v>0.57999999999999996</v>
      </c>
      <c r="AM71" s="174">
        <v>2140</v>
      </c>
      <c r="AN71" s="174">
        <v>0.63</v>
      </c>
      <c r="AO71" s="174">
        <v>0.01</v>
      </c>
      <c r="AP71" s="174">
        <v>0.06</v>
      </c>
      <c r="AQ71" s="174">
        <v>38.5</v>
      </c>
      <c r="AR71" s="174">
        <v>170</v>
      </c>
      <c r="AS71" s="174">
        <v>14.7</v>
      </c>
      <c r="AT71" s="174" t="s">
        <v>378</v>
      </c>
      <c r="AU71" s="174">
        <v>0.01</v>
      </c>
      <c r="AV71" s="174">
        <v>5.0999999999999996</v>
      </c>
      <c r="AW71" s="174">
        <v>0.3</v>
      </c>
      <c r="AX71" s="174">
        <v>0.5</v>
      </c>
      <c r="AY71" s="174">
        <v>83.2</v>
      </c>
      <c r="AZ71" s="174" t="s">
        <v>375</v>
      </c>
      <c r="BA71" s="174">
        <v>0.05</v>
      </c>
      <c r="BB71" s="174">
        <v>3.1</v>
      </c>
      <c r="BC71" s="174">
        <v>1.0999999999999999E-2</v>
      </c>
      <c r="BD71" s="174">
        <v>1.08</v>
      </c>
      <c r="BE71" s="174">
        <v>20</v>
      </c>
      <c r="BF71" s="174">
        <v>0.05</v>
      </c>
      <c r="BG71" s="174">
        <v>5.29</v>
      </c>
      <c r="BH71" s="174">
        <v>4.5</v>
      </c>
    </row>
    <row r="72" spans="1:60" x14ac:dyDescent="0.2">
      <c r="A72" s="174">
        <v>27</v>
      </c>
      <c r="B72" s="175" t="s">
        <v>271</v>
      </c>
      <c r="C72" s="176">
        <v>148.44</v>
      </c>
      <c r="D72" s="176">
        <v>151.49</v>
      </c>
      <c r="E72" s="186">
        <f t="shared" si="1"/>
        <v>3.0500000000000114</v>
      </c>
      <c r="F72" s="191">
        <v>3.0000000000000001E-3</v>
      </c>
      <c r="G72" s="174">
        <v>5.9</v>
      </c>
      <c r="H72" s="174">
        <v>0.18</v>
      </c>
      <c r="I72" s="174">
        <v>0.26</v>
      </c>
      <c r="J72" s="192">
        <v>0.13</v>
      </c>
      <c r="K72" s="191">
        <v>0.05</v>
      </c>
      <c r="L72" s="174"/>
      <c r="M72" s="174">
        <v>10.7</v>
      </c>
      <c r="N72" s="174"/>
      <c r="O72" s="174">
        <v>51</v>
      </c>
      <c r="P72" s="192"/>
      <c r="Q72" s="188">
        <v>0.5</v>
      </c>
      <c r="R72" s="174" t="s">
        <v>372</v>
      </c>
      <c r="S72" s="174">
        <v>10</v>
      </c>
      <c r="T72" s="174">
        <v>320</v>
      </c>
      <c r="U72" s="174">
        <v>1.18</v>
      </c>
      <c r="V72" s="174">
        <v>0.27</v>
      </c>
      <c r="W72" s="174">
        <v>1.2</v>
      </c>
      <c r="X72" s="174">
        <v>0.01</v>
      </c>
      <c r="Y72" s="174">
        <v>4.5999999999999996</v>
      </c>
      <c r="Z72" s="174">
        <v>17.899999999999999</v>
      </c>
      <c r="AA72" s="174">
        <v>10</v>
      </c>
      <c r="AB72" s="174">
        <v>7.66</v>
      </c>
      <c r="AC72" s="174">
        <v>72.400000000000006</v>
      </c>
      <c r="AD72" s="174">
        <v>3.28</v>
      </c>
      <c r="AE72" s="174">
        <v>1.85</v>
      </c>
      <c r="AF72" s="174">
        <v>0.06</v>
      </c>
      <c r="AG72" s="174">
        <v>0.16</v>
      </c>
      <c r="AH72" s="174">
        <v>3.1E-2</v>
      </c>
      <c r="AI72" s="174">
        <v>0.34</v>
      </c>
      <c r="AJ72" s="174">
        <v>1.8</v>
      </c>
      <c r="AK72" s="174">
        <v>12.2</v>
      </c>
      <c r="AL72" s="174">
        <v>0.63</v>
      </c>
      <c r="AM72" s="174">
        <v>1480</v>
      </c>
      <c r="AN72" s="174">
        <v>0.92</v>
      </c>
      <c r="AO72" s="174">
        <v>0.01</v>
      </c>
      <c r="AP72" s="174">
        <v>0.1</v>
      </c>
      <c r="AQ72" s="174">
        <v>31.7</v>
      </c>
      <c r="AR72" s="174">
        <v>150</v>
      </c>
      <c r="AS72" s="174">
        <v>18.100000000000001</v>
      </c>
      <c r="AT72" s="174" t="s">
        <v>378</v>
      </c>
      <c r="AU72" s="174">
        <v>0.02</v>
      </c>
      <c r="AV72" s="174">
        <v>6.2</v>
      </c>
      <c r="AW72" s="174">
        <v>0.4</v>
      </c>
      <c r="AX72" s="174">
        <v>0.5</v>
      </c>
      <c r="AY72" s="174">
        <v>85.2</v>
      </c>
      <c r="AZ72" s="174" t="s">
        <v>375</v>
      </c>
      <c r="BA72" s="174">
        <v>0.03</v>
      </c>
      <c r="BB72" s="174">
        <v>3.4</v>
      </c>
      <c r="BC72" s="174">
        <v>1.2999999999999999E-2</v>
      </c>
      <c r="BD72" s="174">
        <v>1.1200000000000001</v>
      </c>
      <c r="BE72" s="174">
        <v>18</v>
      </c>
      <c r="BF72" s="174">
        <v>0.05</v>
      </c>
      <c r="BG72" s="174">
        <v>6.32</v>
      </c>
      <c r="BH72" s="174">
        <v>5.4</v>
      </c>
    </row>
    <row r="73" spans="1:60" x14ac:dyDescent="0.2">
      <c r="A73" s="174">
        <v>27</v>
      </c>
      <c r="B73" s="175" t="s">
        <v>272</v>
      </c>
      <c r="C73" s="176">
        <v>151.49</v>
      </c>
      <c r="D73" s="176">
        <v>154.53</v>
      </c>
      <c r="E73" s="186">
        <f t="shared" si="1"/>
        <v>3.039999999999992</v>
      </c>
      <c r="F73" s="191">
        <v>3.0000000000000001E-3</v>
      </c>
      <c r="G73" s="174">
        <v>40.9</v>
      </c>
      <c r="H73" s="174">
        <v>0.16</v>
      </c>
      <c r="I73" s="174">
        <v>1.1599999999999999</v>
      </c>
      <c r="J73" s="192">
        <v>0.13</v>
      </c>
      <c r="K73" s="191">
        <v>0.06</v>
      </c>
      <c r="L73" s="174"/>
      <c r="M73" s="174">
        <v>9.5</v>
      </c>
      <c r="N73" s="174"/>
      <c r="O73" s="174">
        <v>54</v>
      </c>
      <c r="P73" s="192"/>
      <c r="Q73" s="188">
        <v>0.48</v>
      </c>
      <c r="R73" s="174" t="s">
        <v>372</v>
      </c>
      <c r="S73" s="174">
        <v>10</v>
      </c>
      <c r="T73" s="174">
        <v>570</v>
      </c>
      <c r="U73" s="174">
        <v>1.19</v>
      </c>
      <c r="V73" s="174">
        <v>0.25</v>
      </c>
      <c r="W73" s="174">
        <v>1.1399999999999999</v>
      </c>
      <c r="X73" s="174">
        <v>0.01</v>
      </c>
      <c r="Y73" s="174">
        <v>4.66</v>
      </c>
      <c r="Z73" s="174">
        <v>19.2</v>
      </c>
      <c r="AA73" s="174">
        <v>9</v>
      </c>
      <c r="AB73" s="174">
        <v>7.08</v>
      </c>
      <c r="AC73" s="174">
        <v>149</v>
      </c>
      <c r="AD73" s="174">
        <v>2.83</v>
      </c>
      <c r="AE73" s="174">
        <v>1.81</v>
      </c>
      <c r="AF73" s="174">
        <v>0.06</v>
      </c>
      <c r="AG73" s="174">
        <v>0.17</v>
      </c>
      <c r="AH73" s="174">
        <v>3.3000000000000002E-2</v>
      </c>
      <c r="AI73" s="174">
        <v>0.33</v>
      </c>
      <c r="AJ73" s="174">
        <v>1.9</v>
      </c>
      <c r="AK73" s="174">
        <v>9.4</v>
      </c>
      <c r="AL73" s="174">
        <v>0.61</v>
      </c>
      <c r="AM73" s="174">
        <v>1870</v>
      </c>
      <c r="AN73" s="174">
        <v>1.29</v>
      </c>
      <c r="AO73" s="174">
        <v>0.02</v>
      </c>
      <c r="AP73" s="174">
        <v>0.08</v>
      </c>
      <c r="AQ73" s="174">
        <v>31.4</v>
      </c>
      <c r="AR73" s="174">
        <v>120</v>
      </c>
      <c r="AS73" s="174">
        <v>17.100000000000001</v>
      </c>
      <c r="AT73" s="174" t="s">
        <v>378</v>
      </c>
      <c r="AU73" s="174">
        <v>0.03</v>
      </c>
      <c r="AV73" s="174">
        <v>6.6</v>
      </c>
      <c r="AW73" s="174">
        <v>0.4</v>
      </c>
      <c r="AX73" s="174">
        <v>0.6</v>
      </c>
      <c r="AY73" s="174">
        <v>70.2</v>
      </c>
      <c r="AZ73" s="174" t="s">
        <v>375</v>
      </c>
      <c r="BA73" s="174">
        <v>0.03</v>
      </c>
      <c r="BB73" s="174">
        <v>3</v>
      </c>
      <c r="BC73" s="174">
        <v>8.0000000000000002E-3</v>
      </c>
      <c r="BD73" s="174">
        <v>1.07</v>
      </c>
      <c r="BE73" s="174">
        <v>18</v>
      </c>
      <c r="BF73" s="174" t="s">
        <v>374</v>
      </c>
      <c r="BG73" s="174">
        <v>6.18</v>
      </c>
      <c r="BH73" s="174">
        <v>5.5</v>
      </c>
    </row>
    <row r="74" spans="1:60" x14ac:dyDescent="0.2">
      <c r="A74" s="174">
        <v>27</v>
      </c>
      <c r="B74" s="175" t="s">
        <v>273</v>
      </c>
      <c r="C74" s="176">
        <v>154.53</v>
      </c>
      <c r="D74" s="176">
        <v>157.58000000000001</v>
      </c>
      <c r="E74" s="186">
        <f t="shared" si="1"/>
        <v>3.0500000000000114</v>
      </c>
      <c r="F74" s="191">
        <v>1E-3</v>
      </c>
      <c r="G74" s="174">
        <v>0.6</v>
      </c>
      <c r="H74" s="174">
        <v>0.06</v>
      </c>
      <c r="I74" s="174">
        <v>0.44</v>
      </c>
      <c r="J74" s="192">
        <v>0.13</v>
      </c>
      <c r="K74" s="191">
        <v>0.01</v>
      </c>
      <c r="L74" s="174"/>
      <c r="M74" s="174">
        <v>9.1999999999999993</v>
      </c>
      <c r="N74" s="174"/>
      <c r="O74" s="174">
        <v>45</v>
      </c>
      <c r="P74" s="192"/>
      <c r="Q74" s="188">
        <v>0.56999999999999995</v>
      </c>
      <c r="R74" s="174" t="s">
        <v>372</v>
      </c>
      <c r="S74" s="174">
        <v>10</v>
      </c>
      <c r="T74" s="174">
        <v>230</v>
      </c>
      <c r="U74" s="174">
        <v>1.24</v>
      </c>
      <c r="V74" s="174">
        <v>0.19</v>
      </c>
      <c r="W74" s="174">
        <v>0.92</v>
      </c>
      <c r="X74" s="174" t="s">
        <v>375</v>
      </c>
      <c r="Y74" s="174">
        <v>4.4800000000000004</v>
      </c>
      <c r="Z74" s="174">
        <v>16.100000000000001</v>
      </c>
      <c r="AA74" s="174">
        <v>16</v>
      </c>
      <c r="AB74" s="174">
        <v>7.63</v>
      </c>
      <c r="AC74" s="174">
        <v>3.6</v>
      </c>
      <c r="AD74" s="174">
        <v>3.67</v>
      </c>
      <c r="AE74" s="174">
        <v>2.12</v>
      </c>
      <c r="AF74" s="174">
        <v>0.08</v>
      </c>
      <c r="AG74" s="174">
        <v>0.16</v>
      </c>
      <c r="AH74" s="174">
        <v>3.1E-2</v>
      </c>
      <c r="AI74" s="174">
        <v>0.38</v>
      </c>
      <c r="AJ74" s="174">
        <v>1.9</v>
      </c>
      <c r="AK74" s="174">
        <v>13</v>
      </c>
      <c r="AL74" s="174">
        <v>0.51</v>
      </c>
      <c r="AM74" s="174">
        <v>1540</v>
      </c>
      <c r="AN74" s="174">
        <v>0.54</v>
      </c>
      <c r="AO74" s="174">
        <v>0.02</v>
      </c>
      <c r="AP74" s="174">
        <v>0.14000000000000001</v>
      </c>
      <c r="AQ74" s="174">
        <v>30.4</v>
      </c>
      <c r="AR74" s="174">
        <v>150</v>
      </c>
      <c r="AS74" s="174">
        <v>20.6</v>
      </c>
      <c r="AT74" s="174" t="s">
        <v>378</v>
      </c>
      <c r="AU74" s="174">
        <v>0.01</v>
      </c>
      <c r="AV74" s="174">
        <v>6.3</v>
      </c>
      <c r="AW74" s="174">
        <v>0.2</v>
      </c>
      <c r="AX74" s="174">
        <v>0.7</v>
      </c>
      <c r="AY74" s="174">
        <v>54.6</v>
      </c>
      <c r="AZ74" s="174" t="s">
        <v>375</v>
      </c>
      <c r="BA74" s="174">
        <v>0.02</v>
      </c>
      <c r="BB74" s="174">
        <v>4.2</v>
      </c>
      <c r="BC74" s="174">
        <v>2.5999999999999999E-2</v>
      </c>
      <c r="BD74" s="174">
        <v>0.56000000000000005</v>
      </c>
      <c r="BE74" s="174">
        <v>21</v>
      </c>
      <c r="BF74" s="174">
        <v>7.0000000000000007E-2</v>
      </c>
      <c r="BG74" s="174">
        <v>5.38</v>
      </c>
      <c r="BH74" s="174">
        <v>4.8</v>
      </c>
    </row>
    <row r="75" spans="1:60" x14ac:dyDescent="0.2">
      <c r="A75" s="174">
        <v>27</v>
      </c>
      <c r="B75" s="175" t="s">
        <v>274</v>
      </c>
      <c r="C75" s="176">
        <v>157.58000000000001</v>
      </c>
      <c r="D75" s="176">
        <v>160.63</v>
      </c>
      <c r="E75" s="186">
        <f t="shared" si="1"/>
        <v>3.0499999999999829</v>
      </c>
      <c r="F75" s="191">
        <v>3.0000000000000001E-3</v>
      </c>
      <c r="G75" s="174">
        <v>0.6</v>
      </c>
      <c r="H75" s="174">
        <v>0.06</v>
      </c>
      <c r="I75" s="174">
        <v>0.41</v>
      </c>
      <c r="J75" s="192">
        <v>0.14000000000000001</v>
      </c>
      <c r="K75" s="191">
        <v>0.02</v>
      </c>
      <c r="L75" s="174"/>
      <c r="M75" s="174">
        <v>8.9</v>
      </c>
      <c r="N75" s="174"/>
      <c r="O75" s="174">
        <v>45</v>
      </c>
      <c r="P75" s="192"/>
      <c r="Q75" s="188">
        <v>0.57999999999999996</v>
      </c>
      <c r="R75" s="174" t="s">
        <v>372</v>
      </c>
      <c r="S75" s="174">
        <v>10</v>
      </c>
      <c r="T75" s="174">
        <v>510</v>
      </c>
      <c r="U75" s="174">
        <v>1.27</v>
      </c>
      <c r="V75" s="174">
        <v>0.27</v>
      </c>
      <c r="W75" s="174">
        <v>0.97</v>
      </c>
      <c r="X75" s="174">
        <v>0.01</v>
      </c>
      <c r="Y75" s="174">
        <v>4.8600000000000003</v>
      </c>
      <c r="Z75" s="174">
        <v>15.6</v>
      </c>
      <c r="AA75" s="174">
        <v>15</v>
      </c>
      <c r="AB75" s="174">
        <v>6.18</v>
      </c>
      <c r="AC75" s="174">
        <v>12.1</v>
      </c>
      <c r="AD75" s="174">
        <v>3.33</v>
      </c>
      <c r="AE75" s="174">
        <v>2.1</v>
      </c>
      <c r="AF75" s="174">
        <v>7.0000000000000007E-2</v>
      </c>
      <c r="AG75" s="174">
        <v>0.16</v>
      </c>
      <c r="AH75" s="174">
        <v>0.03</v>
      </c>
      <c r="AI75" s="174">
        <v>0.39</v>
      </c>
      <c r="AJ75" s="174">
        <v>2</v>
      </c>
      <c r="AK75" s="174">
        <v>11.8</v>
      </c>
      <c r="AL75" s="174">
        <v>0.53</v>
      </c>
      <c r="AM75" s="174">
        <v>1400</v>
      </c>
      <c r="AN75" s="174">
        <v>0.73</v>
      </c>
      <c r="AO75" s="174">
        <v>0.02</v>
      </c>
      <c r="AP75" s="174">
        <v>0.13</v>
      </c>
      <c r="AQ75" s="174">
        <v>29</v>
      </c>
      <c r="AR75" s="174">
        <v>140</v>
      </c>
      <c r="AS75" s="174">
        <v>20.3</v>
      </c>
      <c r="AT75" s="174" t="s">
        <v>378</v>
      </c>
      <c r="AU75" s="174">
        <v>0.02</v>
      </c>
      <c r="AV75" s="174">
        <v>6.2</v>
      </c>
      <c r="AW75" s="174">
        <v>0.4</v>
      </c>
      <c r="AX75" s="174">
        <v>0.7</v>
      </c>
      <c r="AY75" s="174">
        <v>50.6</v>
      </c>
      <c r="AZ75" s="174" t="s">
        <v>375</v>
      </c>
      <c r="BA75" s="174">
        <v>0.03</v>
      </c>
      <c r="BB75" s="174">
        <v>3.9</v>
      </c>
      <c r="BC75" s="174">
        <v>2.3E-2</v>
      </c>
      <c r="BD75" s="174">
        <v>0.73</v>
      </c>
      <c r="BE75" s="174">
        <v>24</v>
      </c>
      <c r="BF75" s="174">
        <v>0.06</v>
      </c>
      <c r="BG75" s="174">
        <v>5.28</v>
      </c>
      <c r="BH75" s="174">
        <v>4.9000000000000004</v>
      </c>
    </row>
    <row r="76" spans="1:60" x14ac:dyDescent="0.2">
      <c r="A76" s="174">
        <v>27</v>
      </c>
      <c r="B76" s="175" t="s">
        <v>275</v>
      </c>
      <c r="C76" s="176">
        <v>160.63</v>
      </c>
      <c r="D76" s="176">
        <v>163.68</v>
      </c>
      <c r="E76" s="186">
        <f t="shared" si="1"/>
        <v>3.0500000000000114</v>
      </c>
      <c r="F76" s="191" t="s">
        <v>378</v>
      </c>
      <c r="G76" s="174">
        <v>0.4</v>
      </c>
      <c r="H76" s="174">
        <v>0.04</v>
      </c>
      <c r="I76" s="174">
        <v>0.3</v>
      </c>
      <c r="J76" s="192">
        <v>0.11</v>
      </c>
      <c r="K76" s="191">
        <v>0.01</v>
      </c>
      <c r="L76" s="174"/>
      <c r="M76" s="174">
        <v>9.4</v>
      </c>
      <c r="N76" s="174"/>
      <c r="O76" s="174">
        <v>54</v>
      </c>
      <c r="P76" s="192"/>
      <c r="Q76" s="188">
        <v>0.49</v>
      </c>
      <c r="R76" s="174" t="s">
        <v>372</v>
      </c>
      <c r="S76" s="174">
        <v>10</v>
      </c>
      <c r="T76" s="174">
        <v>170</v>
      </c>
      <c r="U76" s="174">
        <v>1.1000000000000001</v>
      </c>
      <c r="V76" s="174">
        <v>0.19</v>
      </c>
      <c r="W76" s="174">
        <v>0.76</v>
      </c>
      <c r="X76" s="174" t="s">
        <v>375</v>
      </c>
      <c r="Y76" s="174">
        <v>4.59</v>
      </c>
      <c r="Z76" s="174">
        <v>17.100000000000001</v>
      </c>
      <c r="AA76" s="174">
        <v>14</v>
      </c>
      <c r="AB76" s="174">
        <v>4.1500000000000004</v>
      </c>
      <c r="AC76" s="174">
        <v>2.1</v>
      </c>
      <c r="AD76" s="174">
        <v>3.69</v>
      </c>
      <c r="AE76" s="174">
        <v>1.73</v>
      </c>
      <c r="AF76" s="174">
        <v>7.0000000000000007E-2</v>
      </c>
      <c r="AG76" s="174">
        <v>0.14000000000000001</v>
      </c>
      <c r="AH76" s="174">
        <v>2.9000000000000001E-2</v>
      </c>
      <c r="AI76" s="174">
        <v>0.33</v>
      </c>
      <c r="AJ76" s="174">
        <v>2</v>
      </c>
      <c r="AK76" s="174">
        <v>11.7</v>
      </c>
      <c r="AL76" s="174">
        <v>0.54</v>
      </c>
      <c r="AM76" s="174">
        <v>1140</v>
      </c>
      <c r="AN76" s="174">
        <v>0.55000000000000004</v>
      </c>
      <c r="AO76" s="174">
        <v>0.01</v>
      </c>
      <c r="AP76" s="174">
        <v>0.12</v>
      </c>
      <c r="AQ76" s="174">
        <v>32.4</v>
      </c>
      <c r="AR76" s="174">
        <v>110</v>
      </c>
      <c r="AS76" s="174">
        <v>16.5</v>
      </c>
      <c r="AT76" s="174" t="s">
        <v>378</v>
      </c>
      <c r="AU76" s="174">
        <v>0.01</v>
      </c>
      <c r="AV76" s="174">
        <v>6.2</v>
      </c>
      <c r="AW76" s="174">
        <v>0.2</v>
      </c>
      <c r="AX76" s="174">
        <v>0.6</v>
      </c>
      <c r="AY76" s="174">
        <v>49.1</v>
      </c>
      <c r="AZ76" s="174" t="s">
        <v>375</v>
      </c>
      <c r="BA76" s="174">
        <v>0.02</v>
      </c>
      <c r="BB76" s="174">
        <v>3.8</v>
      </c>
      <c r="BC76" s="174">
        <v>2.3E-2</v>
      </c>
      <c r="BD76" s="174">
        <v>0.55000000000000004</v>
      </c>
      <c r="BE76" s="174">
        <v>18</v>
      </c>
      <c r="BF76" s="174">
        <v>0.05</v>
      </c>
      <c r="BG76" s="174">
        <v>4.29</v>
      </c>
      <c r="BH76" s="174">
        <v>4.4000000000000004</v>
      </c>
    </row>
    <row r="77" spans="1:60" x14ac:dyDescent="0.2">
      <c r="A77" s="174">
        <v>27</v>
      </c>
      <c r="B77" s="175" t="s">
        <v>276</v>
      </c>
      <c r="C77" s="176">
        <v>163.68</v>
      </c>
      <c r="D77" s="176">
        <v>166.73</v>
      </c>
      <c r="E77" s="186">
        <f t="shared" si="1"/>
        <v>3.0499999999999829</v>
      </c>
      <c r="F77" s="191">
        <v>3.0000000000000001E-3</v>
      </c>
      <c r="G77" s="174">
        <v>0.4</v>
      </c>
      <c r="H77" s="174">
        <v>0.04</v>
      </c>
      <c r="I77" s="174">
        <v>0.18</v>
      </c>
      <c r="J77" s="192">
        <v>0.1</v>
      </c>
      <c r="K77" s="191">
        <v>0.03</v>
      </c>
      <c r="L77" s="174"/>
      <c r="M77" s="174">
        <v>8.1999999999999993</v>
      </c>
      <c r="N77" s="174"/>
      <c r="O77" s="174">
        <v>55</v>
      </c>
      <c r="P77" s="192"/>
      <c r="Q77" s="188">
        <v>0.47</v>
      </c>
      <c r="R77" s="174" t="s">
        <v>372</v>
      </c>
      <c r="S77" s="174">
        <v>10</v>
      </c>
      <c r="T77" s="174">
        <v>710</v>
      </c>
      <c r="U77" s="174">
        <v>0.96</v>
      </c>
      <c r="V77" s="174">
        <v>0.23</v>
      </c>
      <c r="W77" s="174">
        <v>1.44</v>
      </c>
      <c r="X77" s="174">
        <v>0.01</v>
      </c>
      <c r="Y77" s="174">
        <v>4.16</v>
      </c>
      <c r="Z77" s="174">
        <v>17.399999999999999</v>
      </c>
      <c r="AA77" s="174">
        <v>11</v>
      </c>
      <c r="AB77" s="174">
        <v>3.8</v>
      </c>
      <c r="AC77" s="174">
        <v>24.2</v>
      </c>
      <c r="AD77" s="174">
        <v>3.51</v>
      </c>
      <c r="AE77" s="174">
        <v>1.6</v>
      </c>
      <c r="AF77" s="174">
        <v>7.0000000000000007E-2</v>
      </c>
      <c r="AG77" s="174">
        <v>0.15</v>
      </c>
      <c r="AH77" s="174">
        <v>2.9000000000000001E-2</v>
      </c>
      <c r="AI77" s="174">
        <v>0.33</v>
      </c>
      <c r="AJ77" s="174">
        <v>1.7</v>
      </c>
      <c r="AK77" s="174">
        <v>12</v>
      </c>
      <c r="AL77" s="174">
        <v>0.82</v>
      </c>
      <c r="AM77" s="174">
        <v>1780</v>
      </c>
      <c r="AN77" s="174">
        <v>0.56999999999999995</v>
      </c>
      <c r="AO77" s="174">
        <v>0.02</v>
      </c>
      <c r="AP77" s="174">
        <v>0.11</v>
      </c>
      <c r="AQ77" s="174">
        <v>31.5</v>
      </c>
      <c r="AR77" s="174">
        <v>100</v>
      </c>
      <c r="AS77" s="174">
        <v>15.5</v>
      </c>
      <c r="AT77" s="174" t="s">
        <v>378</v>
      </c>
      <c r="AU77" s="174">
        <v>0.03</v>
      </c>
      <c r="AV77" s="174">
        <v>6.3</v>
      </c>
      <c r="AW77" s="174">
        <v>0.3</v>
      </c>
      <c r="AX77" s="174">
        <v>0.7</v>
      </c>
      <c r="AY77" s="174">
        <v>101</v>
      </c>
      <c r="AZ77" s="174" t="s">
        <v>375</v>
      </c>
      <c r="BA77" s="174">
        <v>0.03</v>
      </c>
      <c r="BB77" s="174">
        <v>3.1</v>
      </c>
      <c r="BC77" s="174">
        <v>1.2999999999999999E-2</v>
      </c>
      <c r="BD77" s="174">
        <v>0.88</v>
      </c>
      <c r="BE77" s="174">
        <v>22</v>
      </c>
      <c r="BF77" s="174">
        <v>0.05</v>
      </c>
      <c r="BG77" s="174">
        <v>5.47</v>
      </c>
      <c r="BH77" s="174">
        <v>4.7</v>
      </c>
    </row>
    <row r="78" spans="1:60" x14ac:dyDescent="0.2">
      <c r="A78" s="174">
        <v>29</v>
      </c>
      <c r="B78" s="175" t="s">
        <v>277</v>
      </c>
      <c r="C78" s="176">
        <v>166.73</v>
      </c>
      <c r="D78" s="176">
        <v>169.77</v>
      </c>
      <c r="E78" s="186">
        <f t="shared" si="1"/>
        <v>3.0400000000000205</v>
      </c>
      <c r="F78" s="191">
        <v>1E-3</v>
      </c>
      <c r="G78" s="174">
        <v>1.7</v>
      </c>
      <c r="H78" s="174">
        <v>0.08</v>
      </c>
      <c r="I78" s="174">
        <v>0.37</v>
      </c>
      <c r="J78" s="192">
        <v>0.12</v>
      </c>
      <c r="K78" s="191">
        <v>0.02</v>
      </c>
      <c r="L78" s="174"/>
      <c r="M78" s="174">
        <v>9.4</v>
      </c>
      <c r="N78" s="174"/>
      <c r="O78" s="174">
        <v>45</v>
      </c>
      <c r="P78" s="192"/>
      <c r="Q78" s="188">
        <v>0.46</v>
      </c>
      <c r="R78" s="174" t="s">
        <v>372</v>
      </c>
      <c r="S78" s="174">
        <v>10</v>
      </c>
      <c r="T78" s="174">
        <v>250</v>
      </c>
      <c r="U78" s="174">
        <v>0.97</v>
      </c>
      <c r="V78" s="174">
        <v>0.27</v>
      </c>
      <c r="W78" s="174">
        <v>0.79</v>
      </c>
      <c r="X78" s="174">
        <v>0.02</v>
      </c>
      <c r="Y78" s="174">
        <v>5.76</v>
      </c>
      <c r="Z78" s="174">
        <v>17</v>
      </c>
      <c r="AA78" s="174">
        <v>14</v>
      </c>
      <c r="AB78" s="174">
        <v>6.03</v>
      </c>
      <c r="AC78" s="174">
        <v>27.1</v>
      </c>
      <c r="AD78" s="174">
        <v>3.36</v>
      </c>
      <c r="AE78" s="174">
        <v>1.51</v>
      </c>
      <c r="AF78" s="174">
        <v>0.06</v>
      </c>
      <c r="AG78" s="174">
        <v>0.12</v>
      </c>
      <c r="AH78" s="174">
        <v>2.9000000000000001E-2</v>
      </c>
      <c r="AI78" s="174">
        <v>0.32</v>
      </c>
      <c r="AJ78" s="174">
        <v>2.5</v>
      </c>
      <c r="AK78" s="174">
        <v>5.8</v>
      </c>
      <c r="AL78" s="174">
        <v>0.64</v>
      </c>
      <c r="AM78" s="174">
        <v>1860</v>
      </c>
      <c r="AN78" s="174">
        <v>0.57999999999999996</v>
      </c>
      <c r="AO78" s="174">
        <v>0.02</v>
      </c>
      <c r="AP78" s="174">
        <v>0.08</v>
      </c>
      <c r="AQ78" s="174">
        <v>26.9</v>
      </c>
      <c r="AR78" s="174">
        <v>100</v>
      </c>
      <c r="AS78" s="174">
        <v>16.600000000000001</v>
      </c>
      <c r="AT78" s="174" t="s">
        <v>378</v>
      </c>
      <c r="AU78" s="174">
        <v>0.02</v>
      </c>
      <c r="AV78" s="174">
        <v>5.0999999999999996</v>
      </c>
      <c r="AW78" s="174">
        <v>0.3</v>
      </c>
      <c r="AX78" s="174">
        <v>0.6</v>
      </c>
      <c r="AY78" s="174">
        <v>59.1</v>
      </c>
      <c r="AZ78" s="174" t="s">
        <v>375</v>
      </c>
      <c r="BA78" s="174">
        <v>0.04</v>
      </c>
      <c r="BB78" s="174">
        <v>3.7</v>
      </c>
      <c r="BC78" s="174">
        <v>1.7000000000000001E-2</v>
      </c>
      <c r="BD78" s="174">
        <v>0.9</v>
      </c>
      <c r="BE78" s="174">
        <v>20</v>
      </c>
      <c r="BF78" s="174">
        <v>0.05</v>
      </c>
      <c r="BG78" s="174">
        <v>4.2699999999999996</v>
      </c>
      <c r="BH78" s="174">
        <v>3.8</v>
      </c>
    </row>
    <row r="79" spans="1:60" x14ac:dyDescent="0.2">
      <c r="A79" s="174">
        <v>29</v>
      </c>
      <c r="B79" s="175" t="s">
        <v>278</v>
      </c>
      <c r="C79" s="176">
        <v>169.77</v>
      </c>
      <c r="D79" s="176">
        <v>172.82</v>
      </c>
      <c r="E79" s="186">
        <f t="shared" si="1"/>
        <v>3.0499999999999829</v>
      </c>
      <c r="F79" s="191">
        <v>1E-3</v>
      </c>
      <c r="G79" s="174">
        <v>0.6</v>
      </c>
      <c r="H79" s="174">
        <v>0.08</v>
      </c>
      <c r="I79" s="174">
        <v>0.42</v>
      </c>
      <c r="J79" s="192">
        <v>0.15</v>
      </c>
      <c r="K79" s="191">
        <v>0.01</v>
      </c>
      <c r="L79" s="174"/>
      <c r="M79" s="174">
        <v>9.8000000000000007</v>
      </c>
      <c r="N79" s="174"/>
      <c r="O79" s="174">
        <v>36</v>
      </c>
      <c r="P79" s="192"/>
      <c r="Q79" s="188">
        <v>0.54</v>
      </c>
      <c r="R79" s="174" t="s">
        <v>372</v>
      </c>
      <c r="S79" s="174">
        <v>10</v>
      </c>
      <c r="T79" s="174">
        <v>120</v>
      </c>
      <c r="U79" s="174">
        <v>0.92</v>
      </c>
      <c r="V79" s="174">
        <v>0.27</v>
      </c>
      <c r="W79" s="174">
        <v>0.32</v>
      </c>
      <c r="X79" s="174">
        <v>0.01</v>
      </c>
      <c r="Y79" s="174">
        <v>4.1399999999999997</v>
      </c>
      <c r="Z79" s="174">
        <v>11.4</v>
      </c>
      <c r="AA79" s="174">
        <v>20</v>
      </c>
      <c r="AB79" s="174">
        <v>6.24</v>
      </c>
      <c r="AC79" s="174">
        <v>4.5</v>
      </c>
      <c r="AD79" s="174">
        <v>3.54</v>
      </c>
      <c r="AE79" s="174">
        <v>1.63</v>
      </c>
      <c r="AF79" s="174">
        <v>7.0000000000000007E-2</v>
      </c>
      <c r="AG79" s="174">
        <v>0.12</v>
      </c>
      <c r="AH79" s="174">
        <v>0.02</v>
      </c>
      <c r="AI79" s="174">
        <v>0.36</v>
      </c>
      <c r="AJ79" s="174">
        <v>1.9</v>
      </c>
      <c r="AK79" s="174">
        <v>5.0999999999999996</v>
      </c>
      <c r="AL79" s="174">
        <v>0.39</v>
      </c>
      <c r="AM79" s="174">
        <v>186</v>
      </c>
      <c r="AN79" s="174">
        <v>0.56000000000000005</v>
      </c>
      <c r="AO79" s="174">
        <v>0.02</v>
      </c>
      <c r="AP79" s="174">
        <v>0.1</v>
      </c>
      <c r="AQ79" s="174">
        <v>25.7</v>
      </c>
      <c r="AR79" s="174">
        <v>30</v>
      </c>
      <c r="AS79" s="174">
        <v>18.600000000000001</v>
      </c>
      <c r="AT79" s="174" t="s">
        <v>378</v>
      </c>
      <c r="AU79" s="174">
        <v>0.01</v>
      </c>
      <c r="AV79" s="174">
        <v>3.7</v>
      </c>
      <c r="AW79" s="174">
        <v>0.2</v>
      </c>
      <c r="AX79" s="174">
        <v>0.7</v>
      </c>
      <c r="AY79" s="174">
        <v>34.4</v>
      </c>
      <c r="AZ79" s="174" t="s">
        <v>375</v>
      </c>
      <c r="BA79" s="174">
        <v>0.05</v>
      </c>
      <c r="BB79" s="174">
        <v>4.0999999999999996</v>
      </c>
      <c r="BC79" s="174">
        <v>2.4E-2</v>
      </c>
      <c r="BD79" s="174">
        <v>1.1299999999999999</v>
      </c>
      <c r="BE79" s="174">
        <v>22</v>
      </c>
      <c r="BF79" s="174">
        <v>0.06</v>
      </c>
      <c r="BG79" s="174">
        <v>3.36</v>
      </c>
      <c r="BH79" s="174">
        <v>3.4</v>
      </c>
    </row>
    <row r="80" spans="1:60" x14ac:dyDescent="0.2">
      <c r="A80" s="174">
        <v>29</v>
      </c>
      <c r="B80" s="175" t="s">
        <v>279</v>
      </c>
      <c r="C80" s="176">
        <v>172.82</v>
      </c>
      <c r="D80" s="176">
        <v>174.77</v>
      </c>
      <c r="E80" s="186">
        <f t="shared" si="1"/>
        <v>1.9500000000000171</v>
      </c>
      <c r="F80" s="191">
        <v>1E-3</v>
      </c>
      <c r="G80" s="174">
        <v>0.5</v>
      </c>
      <c r="H80" s="174">
        <v>0.08</v>
      </c>
      <c r="I80" s="174">
        <v>0.33</v>
      </c>
      <c r="J80" s="192">
        <v>0.12</v>
      </c>
      <c r="K80" s="191">
        <v>0.01</v>
      </c>
      <c r="L80" s="174"/>
      <c r="M80" s="174">
        <v>8.8000000000000007</v>
      </c>
      <c r="N80" s="174"/>
      <c r="O80" s="174">
        <v>33</v>
      </c>
      <c r="P80" s="192"/>
      <c r="Q80" s="188">
        <v>0.45</v>
      </c>
      <c r="R80" s="174" t="s">
        <v>372</v>
      </c>
      <c r="S80" s="174">
        <v>10</v>
      </c>
      <c r="T80" s="174">
        <v>140</v>
      </c>
      <c r="U80" s="174">
        <v>0.97</v>
      </c>
      <c r="V80" s="174">
        <v>0.27</v>
      </c>
      <c r="W80" s="174">
        <v>0.21</v>
      </c>
      <c r="X80" s="174">
        <v>0.01</v>
      </c>
      <c r="Y80" s="174">
        <v>4.1100000000000003</v>
      </c>
      <c r="Z80" s="174">
        <v>10.1</v>
      </c>
      <c r="AA80" s="174">
        <v>16</v>
      </c>
      <c r="AB80" s="174">
        <v>6.2</v>
      </c>
      <c r="AC80" s="174">
        <v>9.3000000000000007</v>
      </c>
      <c r="AD80" s="174">
        <v>3.19</v>
      </c>
      <c r="AE80" s="174">
        <v>1.51</v>
      </c>
      <c r="AF80" s="174">
        <v>0.06</v>
      </c>
      <c r="AG80" s="174">
        <v>0.11</v>
      </c>
      <c r="AH80" s="174">
        <v>2.1999999999999999E-2</v>
      </c>
      <c r="AI80" s="174">
        <v>0.32</v>
      </c>
      <c r="AJ80" s="174">
        <v>1.9</v>
      </c>
      <c r="AK80" s="174">
        <v>4</v>
      </c>
      <c r="AL80" s="174">
        <v>0.33</v>
      </c>
      <c r="AM80" s="174">
        <v>212</v>
      </c>
      <c r="AN80" s="174">
        <v>0.48</v>
      </c>
      <c r="AO80" s="174">
        <v>0.02</v>
      </c>
      <c r="AP80" s="174">
        <v>0.1</v>
      </c>
      <c r="AQ80" s="174">
        <v>25</v>
      </c>
      <c r="AR80" s="174">
        <v>60</v>
      </c>
      <c r="AS80" s="174">
        <v>17.3</v>
      </c>
      <c r="AT80" s="174" t="s">
        <v>378</v>
      </c>
      <c r="AU80" s="174">
        <v>0.01</v>
      </c>
      <c r="AV80" s="174">
        <v>4.0999999999999996</v>
      </c>
      <c r="AW80" s="174" t="s">
        <v>372</v>
      </c>
      <c r="AX80" s="174">
        <v>0.6</v>
      </c>
      <c r="AY80" s="174">
        <v>32.5</v>
      </c>
      <c r="AZ80" s="174" t="s">
        <v>375</v>
      </c>
      <c r="BA80" s="174">
        <v>0.03</v>
      </c>
      <c r="BB80" s="174">
        <v>3.7</v>
      </c>
      <c r="BC80" s="174">
        <v>2.1000000000000001E-2</v>
      </c>
      <c r="BD80" s="174">
        <v>0.55000000000000004</v>
      </c>
      <c r="BE80" s="174">
        <v>15</v>
      </c>
      <c r="BF80" s="174">
        <v>0.06</v>
      </c>
      <c r="BG80" s="174">
        <v>3.08</v>
      </c>
      <c r="BH80" s="174">
        <v>3.1</v>
      </c>
    </row>
    <row r="81" spans="1:60" x14ac:dyDescent="0.2">
      <c r="A81" s="174">
        <v>29</v>
      </c>
      <c r="B81" s="175" t="s">
        <v>281</v>
      </c>
      <c r="C81" s="176">
        <v>174.77</v>
      </c>
      <c r="D81" s="176">
        <v>175.68</v>
      </c>
      <c r="E81" s="186">
        <f t="shared" si="1"/>
        <v>0.90999999999999659</v>
      </c>
      <c r="F81" s="191">
        <v>2E-3</v>
      </c>
      <c r="G81" s="174">
        <v>16.899999999999999</v>
      </c>
      <c r="H81" s="174">
        <v>0.03</v>
      </c>
      <c r="I81" s="174">
        <v>0.31</v>
      </c>
      <c r="J81" s="192">
        <v>0.14000000000000001</v>
      </c>
      <c r="K81" s="191">
        <v>0.06</v>
      </c>
      <c r="L81" s="174"/>
      <c r="M81" s="174">
        <v>16.8</v>
      </c>
      <c r="N81" s="174"/>
      <c r="O81" s="174">
        <v>53</v>
      </c>
      <c r="P81" s="192"/>
      <c r="Q81" s="188">
        <v>0.37</v>
      </c>
      <c r="R81" s="174" t="s">
        <v>372</v>
      </c>
      <c r="S81" s="174">
        <v>10</v>
      </c>
      <c r="T81" s="174">
        <v>110</v>
      </c>
      <c r="U81" s="174">
        <v>0.65</v>
      </c>
      <c r="V81" s="174">
        <v>0.21</v>
      </c>
      <c r="W81" s="174">
        <v>1.56</v>
      </c>
      <c r="X81" s="174">
        <v>0.05</v>
      </c>
      <c r="Y81" s="174">
        <v>11.9</v>
      </c>
      <c r="Z81" s="174">
        <v>20.2</v>
      </c>
      <c r="AA81" s="174">
        <v>6</v>
      </c>
      <c r="AB81" s="174">
        <v>3.96</v>
      </c>
      <c r="AC81" s="174">
        <v>94.4</v>
      </c>
      <c r="AD81" s="174">
        <v>3.5</v>
      </c>
      <c r="AE81" s="174">
        <v>1.22</v>
      </c>
      <c r="AF81" s="174">
        <v>7.0000000000000007E-2</v>
      </c>
      <c r="AG81" s="174">
        <v>0.09</v>
      </c>
      <c r="AH81" s="174">
        <v>2.9000000000000001E-2</v>
      </c>
      <c r="AI81" s="174">
        <v>0.26</v>
      </c>
      <c r="AJ81" s="174">
        <v>5.3</v>
      </c>
      <c r="AK81" s="174">
        <v>4.7</v>
      </c>
      <c r="AL81" s="174">
        <v>0.93</v>
      </c>
      <c r="AM81" s="174">
        <v>1850</v>
      </c>
      <c r="AN81" s="174">
        <v>2.88</v>
      </c>
      <c r="AO81" s="174">
        <v>0.03</v>
      </c>
      <c r="AP81" s="174" t="s">
        <v>374</v>
      </c>
      <c r="AQ81" s="174">
        <v>23.8</v>
      </c>
      <c r="AR81" s="174">
        <v>70</v>
      </c>
      <c r="AS81" s="174">
        <v>11</v>
      </c>
      <c r="AT81" s="174" t="s">
        <v>378</v>
      </c>
      <c r="AU81" s="174">
        <v>0.17</v>
      </c>
      <c r="AV81" s="174">
        <v>4.5999999999999996</v>
      </c>
      <c r="AW81" s="174">
        <v>0.2</v>
      </c>
      <c r="AX81" s="174">
        <v>1.1000000000000001</v>
      </c>
      <c r="AY81" s="174">
        <v>73.5</v>
      </c>
      <c r="AZ81" s="174" t="s">
        <v>375</v>
      </c>
      <c r="BA81" s="174">
        <v>0.01</v>
      </c>
      <c r="BB81" s="174">
        <v>5</v>
      </c>
      <c r="BC81" s="174" t="s">
        <v>377</v>
      </c>
      <c r="BD81" s="174">
        <v>0.52</v>
      </c>
      <c r="BE81" s="174">
        <v>9</v>
      </c>
      <c r="BF81" s="174" t="s">
        <v>374</v>
      </c>
      <c r="BG81" s="174">
        <v>3.78</v>
      </c>
      <c r="BH81" s="174">
        <v>2.7</v>
      </c>
    </row>
    <row r="82" spans="1:60" x14ac:dyDescent="0.2">
      <c r="A82" s="174">
        <v>29</v>
      </c>
      <c r="B82" s="175" t="s">
        <v>282</v>
      </c>
      <c r="C82" s="176">
        <v>175.68</v>
      </c>
      <c r="D82" s="176">
        <v>176.74</v>
      </c>
      <c r="E82" s="186">
        <f t="shared" si="1"/>
        <v>1.0600000000000023</v>
      </c>
      <c r="F82" s="191">
        <v>1E-3</v>
      </c>
      <c r="G82" s="174">
        <v>12.5</v>
      </c>
      <c r="H82" s="174">
        <v>0.06</v>
      </c>
      <c r="I82" s="174">
        <v>0.14000000000000001</v>
      </c>
      <c r="J82" s="192">
        <v>0.12</v>
      </c>
      <c r="K82" s="191">
        <v>0.04</v>
      </c>
      <c r="L82" s="174"/>
      <c r="M82" s="174">
        <v>11</v>
      </c>
      <c r="N82" s="174"/>
      <c r="O82" s="174">
        <v>33</v>
      </c>
      <c r="P82" s="192"/>
      <c r="Q82" s="188">
        <v>0.36</v>
      </c>
      <c r="R82" s="174" t="s">
        <v>372</v>
      </c>
      <c r="S82" s="174">
        <v>10</v>
      </c>
      <c r="T82" s="174">
        <v>40</v>
      </c>
      <c r="U82" s="174">
        <v>0.55000000000000004</v>
      </c>
      <c r="V82" s="174">
        <v>0.22</v>
      </c>
      <c r="W82" s="174">
        <v>1.32</v>
      </c>
      <c r="X82" s="174">
        <v>0.01</v>
      </c>
      <c r="Y82" s="174">
        <v>12.6</v>
      </c>
      <c r="Z82" s="174">
        <v>16.399999999999999</v>
      </c>
      <c r="AA82" s="174">
        <v>8</v>
      </c>
      <c r="AB82" s="174">
        <v>3.69</v>
      </c>
      <c r="AC82" s="174">
        <v>61.2</v>
      </c>
      <c r="AD82" s="174">
        <v>3.65</v>
      </c>
      <c r="AE82" s="174">
        <v>1.22</v>
      </c>
      <c r="AF82" s="174">
        <v>0.06</v>
      </c>
      <c r="AG82" s="174">
        <v>0.09</v>
      </c>
      <c r="AH82" s="174">
        <v>2.8000000000000001E-2</v>
      </c>
      <c r="AI82" s="174">
        <v>0.23</v>
      </c>
      <c r="AJ82" s="174">
        <v>5.8</v>
      </c>
      <c r="AK82" s="174">
        <v>5.5</v>
      </c>
      <c r="AL82" s="174">
        <v>0.83</v>
      </c>
      <c r="AM82" s="174">
        <v>1100</v>
      </c>
      <c r="AN82" s="174">
        <v>0.77</v>
      </c>
      <c r="AO82" s="174">
        <v>0.03</v>
      </c>
      <c r="AP82" s="174" t="s">
        <v>374</v>
      </c>
      <c r="AQ82" s="174">
        <v>20.2</v>
      </c>
      <c r="AR82" s="174">
        <v>140</v>
      </c>
      <c r="AS82" s="174">
        <v>9.5</v>
      </c>
      <c r="AT82" s="174" t="s">
        <v>378</v>
      </c>
      <c r="AU82" s="174">
        <v>0.12</v>
      </c>
      <c r="AV82" s="174">
        <v>5.0999999999999996</v>
      </c>
      <c r="AW82" s="174">
        <v>0.2</v>
      </c>
      <c r="AX82" s="174">
        <v>3</v>
      </c>
      <c r="AY82" s="174">
        <v>55.6</v>
      </c>
      <c r="AZ82" s="174" t="s">
        <v>375</v>
      </c>
      <c r="BA82" s="174">
        <v>0.01</v>
      </c>
      <c r="BB82" s="174">
        <v>5.6</v>
      </c>
      <c r="BC82" s="174" t="s">
        <v>377</v>
      </c>
      <c r="BD82" s="174">
        <v>0.57999999999999996</v>
      </c>
      <c r="BE82" s="174">
        <v>12</v>
      </c>
      <c r="BF82" s="174" t="s">
        <v>374</v>
      </c>
      <c r="BG82" s="174">
        <v>3.83</v>
      </c>
      <c r="BH82" s="174">
        <v>2.8</v>
      </c>
    </row>
    <row r="83" spans="1:60" x14ac:dyDescent="0.2">
      <c r="A83" s="174">
        <v>29</v>
      </c>
      <c r="B83" s="175" t="s">
        <v>283</v>
      </c>
      <c r="C83" s="176">
        <v>176.74</v>
      </c>
      <c r="D83" s="176">
        <v>178.92</v>
      </c>
      <c r="E83" s="186">
        <f t="shared" si="1"/>
        <v>2.1799999999999784</v>
      </c>
      <c r="F83" s="191">
        <v>2E-3</v>
      </c>
      <c r="G83" s="174">
        <v>8.1</v>
      </c>
      <c r="H83" s="174">
        <v>0.05</v>
      </c>
      <c r="I83" s="174">
        <v>0.13</v>
      </c>
      <c r="J83" s="192">
        <v>0.16</v>
      </c>
      <c r="K83" s="191">
        <v>0.1</v>
      </c>
      <c r="L83" s="174"/>
      <c r="M83" s="174">
        <v>17.899999999999999</v>
      </c>
      <c r="N83" s="174"/>
      <c r="O83" s="174">
        <v>55</v>
      </c>
      <c r="P83" s="192"/>
      <c r="Q83" s="188">
        <v>0.39</v>
      </c>
      <c r="R83" s="174" t="s">
        <v>372</v>
      </c>
      <c r="S83" s="174">
        <v>10</v>
      </c>
      <c r="T83" s="174">
        <v>50</v>
      </c>
      <c r="U83" s="174">
        <v>0.77</v>
      </c>
      <c r="V83" s="174">
        <v>0.42</v>
      </c>
      <c r="W83" s="174">
        <v>0.66</v>
      </c>
      <c r="X83" s="174" t="s">
        <v>375</v>
      </c>
      <c r="Y83" s="174">
        <v>13.85</v>
      </c>
      <c r="Z83" s="174">
        <v>19.7</v>
      </c>
      <c r="AA83" s="174">
        <v>11</v>
      </c>
      <c r="AB83" s="174">
        <v>3.59</v>
      </c>
      <c r="AC83" s="174">
        <v>72.400000000000006</v>
      </c>
      <c r="AD83" s="174">
        <v>3.75</v>
      </c>
      <c r="AE83" s="174">
        <v>1.34</v>
      </c>
      <c r="AF83" s="174">
        <v>0.06</v>
      </c>
      <c r="AG83" s="174">
        <v>0.09</v>
      </c>
      <c r="AH83" s="174">
        <v>3.7999999999999999E-2</v>
      </c>
      <c r="AI83" s="174">
        <v>0.22</v>
      </c>
      <c r="AJ83" s="174">
        <v>6.5</v>
      </c>
      <c r="AK83" s="174">
        <v>9.1999999999999993</v>
      </c>
      <c r="AL83" s="174">
        <v>0.64</v>
      </c>
      <c r="AM83" s="174">
        <v>960</v>
      </c>
      <c r="AN83" s="174">
        <v>0.52</v>
      </c>
      <c r="AO83" s="174">
        <v>0.03</v>
      </c>
      <c r="AP83" s="174" t="s">
        <v>374</v>
      </c>
      <c r="AQ83" s="174">
        <v>26.4</v>
      </c>
      <c r="AR83" s="174">
        <v>50</v>
      </c>
      <c r="AS83" s="174">
        <v>9.9</v>
      </c>
      <c r="AT83" s="174" t="s">
        <v>378</v>
      </c>
      <c r="AU83" s="174">
        <v>0.39</v>
      </c>
      <c r="AV83" s="174">
        <v>7.2</v>
      </c>
      <c r="AW83" s="174">
        <v>0.2</v>
      </c>
      <c r="AX83" s="174">
        <v>3.3</v>
      </c>
      <c r="AY83" s="174">
        <v>68</v>
      </c>
      <c r="AZ83" s="174" t="s">
        <v>375</v>
      </c>
      <c r="BA83" s="174">
        <v>0.01</v>
      </c>
      <c r="BB83" s="174">
        <v>4.3</v>
      </c>
      <c r="BC83" s="174" t="s">
        <v>377</v>
      </c>
      <c r="BD83" s="174">
        <v>0.67</v>
      </c>
      <c r="BE83" s="174">
        <v>18</v>
      </c>
      <c r="BF83" s="174">
        <v>0.1</v>
      </c>
      <c r="BG83" s="174">
        <v>3.45</v>
      </c>
      <c r="BH83" s="174">
        <v>3.1</v>
      </c>
    </row>
    <row r="84" spans="1:60" x14ac:dyDescent="0.2">
      <c r="A84" s="174">
        <v>29</v>
      </c>
      <c r="B84" s="175" t="s">
        <v>284</v>
      </c>
      <c r="C84" s="176">
        <v>178.92</v>
      </c>
      <c r="D84" s="176">
        <v>181.97</v>
      </c>
      <c r="E84" s="186">
        <f t="shared" si="1"/>
        <v>3.0500000000000114</v>
      </c>
      <c r="F84" s="191">
        <v>2E-3</v>
      </c>
      <c r="G84" s="174">
        <v>3.8</v>
      </c>
      <c r="H84" s="174">
        <v>0.04</v>
      </c>
      <c r="I84" s="174">
        <v>0.06</v>
      </c>
      <c r="J84" s="192">
        <v>0.09</v>
      </c>
      <c r="K84" s="191">
        <v>0.11</v>
      </c>
      <c r="L84" s="174"/>
      <c r="M84" s="174">
        <v>18.5</v>
      </c>
      <c r="N84" s="174"/>
      <c r="O84" s="174">
        <v>53</v>
      </c>
      <c r="P84" s="192"/>
      <c r="Q84" s="188">
        <v>0.3</v>
      </c>
      <c r="R84" s="174" t="s">
        <v>372</v>
      </c>
      <c r="S84" s="174" t="s">
        <v>373</v>
      </c>
      <c r="T84" s="174">
        <v>70</v>
      </c>
      <c r="U84" s="174">
        <v>0.48</v>
      </c>
      <c r="V84" s="174">
        <v>0.19</v>
      </c>
      <c r="W84" s="174">
        <v>1.45</v>
      </c>
      <c r="X84" s="174">
        <v>0.01</v>
      </c>
      <c r="Y84" s="174">
        <v>13.55</v>
      </c>
      <c r="Z84" s="174">
        <v>13.4</v>
      </c>
      <c r="AA84" s="174">
        <v>8</v>
      </c>
      <c r="AB84" s="174">
        <v>2.58</v>
      </c>
      <c r="AC84" s="174">
        <v>26.3</v>
      </c>
      <c r="AD84" s="174">
        <v>3.3</v>
      </c>
      <c r="AE84" s="174">
        <v>0.96</v>
      </c>
      <c r="AF84" s="174">
        <v>0.06</v>
      </c>
      <c r="AG84" s="174">
        <v>0.11</v>
      </c>
      <c r="AH84" s="174">
        <v>2.9000000000000001E-2</v>
      </c>
      <c r="AI84" s="174">
        <v>0.2</v>
      </c>
      <c r="AJ84" s="174">
        <v>6</v>
      </c>
      <c r="AK84" s="174">
        <v>5.3</v>
      </c>
      <c r="AL84" s="174">
        <v>0.78</v>
      </c>
      <c r="AM84" s="174">
        <v>1440</v>
      </c>
      <c r="AN84" s="174">
        <v>0.37</v>
      </c>
      <c r="AO84" s="174">
        <v>0.02</v>
      </c>
      <c r="AP84" s="174" t="s">
        <v>374</v>
      </c>
      <c r="AQ84" s="174">
        <v>15.7</v>
      </c>
      <c r="AR84" s="174">
        <v>110</v>
      </c>
      <c r="AS84" s="174">
        <v>8.1</v>
      </c>
      <c r="AT84" s="174" t="s">
        <v>378</v>
      </c>
      <c r="AU84" s="174">
        <v>0.2</v>
      </c>
      <c r="AV84" s="174">
        <v>4.8</v>
      </c>
      <c r="AW84" s="174">
        <v>0.2</v>
      </c>
      <c r="AX84" s="174">
        <v>2.4</v>
      </c>
      <c r="AY84" s="174">
        <v>96.6</v>
      </c>
      <c r="AZ84" s="174" t="s">
        <v>375</v>
      </c>
      <c r="BA84" s="174" t="s">
        <v>375</v>
      </c>
      <c r="BB84" s="174">
        <v>5.2</v>
      </c>
      <c r="BC84" s="174" t="s">
        <v>377</v>
      </c>
      <c r="BD84" s="174">
        <v>0.48</v>
      </c>
      <c r="BE84" s="174">
        <v>9</v>
      </c>
      <c r="BF84" s="174">
        <v>0.11</v>
      </c>
      <c r="BG84" s="174">
        <v>3.26</v>
      </c>
      <c r="BH84" s="174">
        <v>3.5</v>
      </c>
    </row>
    <row r="85" spans="1:60" x14ac:dyDescent="0.2">
      <c r="A85" s="174">
        <v>29</v>
      </c>
      <c r="B85" s="175" t="s">
        <v>285</v>
      </c>
      <c r="C85" s="176">
        <v>181.97</v>
      </c>
      <c r="D85" s="176">
        <v>185.01</v>
      </c>
      <c r="E85" s="186">
        <f t="shared" si="1"/>
        <v>3.039999999999992</v>
      </c>
      <c r="F85" s="191">
        <v>2E-3</v>
      </c>
      <c r="G85" s="174">
        <v>4.8</v>
      </c>
      <c r="H85" s="174">
        <v>0.05</v>
      </c>
      <c r="I85" s="174">
        <v>0.08</v>
      </c>
      <c r="J85" s="192">
        <v>0.11</v>
      </c>
      <c r="K85" s="191">
        <v>0.06</v>
      </c>
      <c r="L85" s="174"/>
      <c r="M85" s="174">
        <v>19.5</v>
      </c>
      <c r="N85" s="174"/>
      <c r="O85" s="174">
        <v>54</v>
      </c>
      <c r="P85" s="192"/>
      <c r="Q85" s="188">
        <v>0.35</v>
      </c>
      <c r="R85" s="174" t="s">
        <v>372</v>
      </c>
      <c r="S85" s="174" t="s">
        <v>373</v>
      </c>
      <c r="T85" s="174">
        <v>60</v>
      </c>
      <c r="U85" s="174">
        <v>0.62</v>
      </c>
      <c r="V85" s="174">
        <v>0.24</v>
      </c>
      <c r="W85" s="174">
        <v>1.39</v>
      </c>
      <c r="X85" s="174">
        <v>0.01</v>
      </c>
      <c r="Y85" s="174">
        <v>14.3</v>
      </c>
      <c r="Z85" s="174">
        <v>15.6</v>
      </c>
      <c r="AA85" s="174">
        <v>7</v>
      </c>
      <c r="AB85" s="174">
        <v>3.28</v>
      </c>
      <c r="AC85" s="174">
        <v>25.3</v>
      </c>
      <c r="AD85" s="174">
        <v>3.43</v>
      </c>
      <c r="AE85" s="174">
        <v>1.1000000000000001</v>
      </c>
      <c r="AF85" s="174">
        <v>7.0000000000000007E-2</v>
      </c>
      <c r="AG85" s="174">
        <v>0.11</v>
      </c>
      <c r="AH85" s="174">
        <v>0.03</v>
      </c>
      <c r="AI85" s="174">
        <v>0.25</v>
      </c>
      <c r="AJ85" s="174">
        <v>5.8</v>
      </c>
      <c r="AK85" s="174">
        <v>4.4000000000000004</v>
      </c>
      <c r="AL85" s="174">
        <v>0.76</v>
      </c>
      <c r="AM85" s="174">
        <v>1340</v>
      </c>
      <c r="AN85" s="174">
        <v>0.49</v>
      </c>
      <c r="AO85" s="174">
        <v>0.02</v>
      </c>
      <c r="AP85" s="174" t="s">
        <v>374</v>
      </c>
      <c r="AQ85" s="174">
        <v>18.3</v>
      </c>
      <c r="AR85" s="174">
        <v>320</v>
      </c>
      <c r="AS85" s="174">
        <v>9.8000000000000007</v>
      </c>
      <c r="AT85" s="174" t="s">
        <v>378</v>
      </c>
      <c r="AU85" s="174">
        <v>0.26</v>
      </c>
      <c r="AV85" s="174">
        <v>5.2</v>
      </c>
      <c r="AW85" s="174">
        <v>0.3</v>
      </c>
      <c r="AX85" s="174">
        <v>0.9</v>
      </c>
      <c r="AY85" s="174">
        <v>81.7</v>
      </c>
      <c r="AZ85" s="174" t="s">
        <v>375</v>
      </c>
      <c r="BA85" s="174">
        <v>0.01</v>
      </c>
      <c r="BB85" s="174">
        <v>5.8</v>
      </c>
      <c r="BC85" s="174" t="s">
        <v>377</v>
      </c>
      <c r="BD85" s="174">
        <v>0.55000000000000004</v>
      </c>
      <c r="BE85" s="174">
        <v>9</v>
      </c>
      <c r="BF85" s="174">
        <v>0.06</v>
      </c>
      <c r="BG85" s="174">
        <v>5.52</v>
      </c>
      <c r="BH85" s="174">
        <v>3.7</v>
      </c>
    </row>
    <row r="86" spans="1:60" x14ac:dyDescent="0.2">
      <c r="A86" s="174">
        <v>29</v>
      </c>
      <c r="B86" s="175" t="s">
        <v>286</v>
      </c>
      <c r="C86" s="176">
        <v>185.01</v>
      </c>
      <c r="D86" s="176">
        <v>185.93</v>
      </c>
      <c r="E86" s="186">
        <f t="shared" si="1"/>
        <v>0.92000000000001592</v>
      </c>
      <c r="F86" s="191">
        <v>1E-3</v>
      </c>
      <c r="G86" s="174">
        <v>2.6</v>
      </c>
      <c r="H86" s="174">
        <v>0.03</v>
      </c>
      <c r="I86" s="174">
        <v>0.05</v>
      </c>
      <c r="J86" s="192">
        <v>0.09</v>
      </c>
      <c r="K86" s="191">
        <v>0.06</v>
      </c>
      <c r="L86" s="174"/>
      <c r="M86" s="174">
        <v>14.4</v>
      </c>
      <c r="N86" s="174"/>
      <c r="O86" s="174">
        <v>41</v>
      </c>
      <c r="P86" s="192"/>
      <c r="Q86" s="188">
        <v>0.33</v>
      </c>
      <c r="R86" s="174" t="s">
        <v>372</v>
      </c>
      <c r="S86" s="174" t="s">
        <v>373</v>
      </c>
      <c r="T86" s="174">
        <v>50</v>
      </c>
      <c r="U86" s="174">
        <v>0.43</v>
      </c>
      <c r="V86" s="174">
        <v>0.14000000000000001</v>
      </c>
      <c r="W86" s="174">
        <v>1.47</v>
      </c>
      <c r="X86" s="174">
        <v>0.01</v>
      </c>
      <c r="Y86" s="174">
        <v>11.15</v>
      </c>
      <c r="Z86" s="174">
        <v>14.5</v>
      </c>
      <c r="AA86" s="174">
        <v>8</v>
      </c>
      <c r="AB86" s="174">
        <v>2.75</v>
      </c>
      <c r="AC86" s="174">
        <v>27.6</v>
      </c>
      <c r="AD86" s="174">
        <v>4.3600000000000003</v>
      </c>
      <c r="AE86" s="174">
        <v>1.22</v>
      </c>
      <c r="AF86" s="174">
        <v>0.08</v>
      </c>
      <c r="AG86" s="174">
        <v>7.0000000000000007E-2</v>
      </c>
      <c r="AH86" s="174">
        <v>3.3000000000000002E-2</v>
      </c>
      <c r="AI86" s="174">
        <v>0.23</v>
      </c>
      <c r="AJ86" s="174">
        <v>4.4000000000000004</v>
      </c>
      <c r="AK86" s="174">
        <v>5.2</v>
      </c>
      <c r="AL86" s="174">
        <v>0.94</v>
      </c>
      <c r="AM86" s="174">
        <v>1520</v>
      </c>
      <c r="AN86" s="174">
        <v>0.27</v>
      </c>
      <c r="AO86" s="174">
        <v>0.02</v>
      </c>
      <c r="AP86" s="174">
        <v>0.05</v>
      </c>
      <c r="AQ86" s="174">
        <v>22.9</v>
      </c>
      <c r="AR86" s="174">
        <v>300</v>
      </c>
      <c r="AS86" s="174">
        <v>9.9</v>
      </c>
      <c r="AT86" s="174" t="s">
        <v>378</v>
      </c>
      <c r="AU86" s="174">
        <v>0.35</v>
      </c>
      <c r="AV86" s="174">
        <v>5.3</v>
      </c>
      <c r="AW86" s="174">
        <v>0.2</v>
      </c>
      <c r="AX86" s="174">
        <v>0.8</v>
      </c>
      <c r="AY86" s="174">
        <v>74.2</v>
      </c>
      <c r="AZ86" s="174" t="s">
        <v>375</v>
      </c>
      <c r="BA86" s="174" t="s">
        <v>375</v>
      </c>
      <c r="BB86" s="174">
        <v>5.8</v>
      </c>
      <c r="BC86" s="174" t="s">
        <v>377</v>
      </c>
      <c r="BD86" s="174">
        <v>0.43</v>
      </c>
      <c r="BE86" s="174">
        <v>10</v>
      </c>
      <c r="BF86" s="174">
        <v>0.05</v>
      </c>
      <c r="BG86" s="174">
        <v>4.55</v>
      </c>
      <c r="BH86" s="174">
        <v>2.5</v>
      </c>
    </row>
    <row r="88" spans="1:60" ht="15" x14ac:dyDescent="0.25">
      <c r="A88" s="181" t="s">
        <v>383</v>
      </c>
    </row>
    <row r="89" spans="1:60" x14ac:dyDescent="0.2">
      <c r="A89" s="174">
        <v>25</v>
      </c>
      <c r="B89" s="175" t="s">
        <v>192</v>
      </c>
      <c r="C89" s="182" t="s">
        <v>287</v>
      </c>
      <c r="D89" s="183"/>
      <c r="E89" s="193"/>
      <c r="F89" s="191">
        <v>1E-3</v>
      </c>
      <c r="G89" s="174">
        <v>4</v>
      </c>
      <c r="H89" s="174">
        <v>0.03</v>
      </c>
      <c r="I89" s="174" t="s">
        <v>374</v>
      </c>
      <c r="J89" s="192" t="s">
        <v>380</v>
      </c>
      <c r="K89" s="191" t="s">
        <v>375</v>
      </c>
      <c r="L89" s="174"/>
      <c r="M89" s="174">
        <v>1.4</v>
      </c>
      <c r="N89" s="174"/>
      <c r="O89" s="174">
        <v>16</v>
      </c>
      <c r="P89" s="192"/>
      <c r="Q89" s="188">
        <v>0.03</v>
      </c>
      <c r="R89" s="174" t="s">
        <v>372</v>
      </c>
      <c r="S89" s="174" t="s">
        <v>373</v>
      </c>
      <c r="T89" s="174">
        <v>20</v>
      </c>
      <c r="U89" s="174" t="s">
        <v>374</v>
      </c>
      <c r="V89" s="174">
        <v>0.02</v>
      </c>
      <c r="W89" s="174">
        <v>20.6</v>
      </c>
      <c r="X89" s="174">
        <v>7.0000000000000007E-2</v>
      </c>
      <c r="Y89" s="174">
        <v>1.37</v>
      </c>
      <c r="Z89" s="174">
        <v>1.1000000000000001</v>
      </c>
      <c r="AA89" s="174" t="s">
        <v>376</v>
      </c>
      <c r="AB89" s="174">
        <v>0.4</v>
      </c>
      <c r="AC89" s="174">
        <v>1.6</v>
      </c>
      <c r="AD89" s="174">
        <v>0.46</v>
      </c>
      <c r="AE89" s="174">
        <v>0.14000000000000001</v>
      </c>
      <c r="AF89" s="174" t="s">
        <v>374</v>
      </c>
      <c r="AG89" s="174" t="s">
        <v>380</v>
      </c>
      <c r="AH89" s="174">
        <v>6.0000000000000001E-3</v>
      </c>
      <c r="AI89" s="174">
        <v>0.02</v>
      </c>
      <c r="AJ89" s="174">
        <v>0.7</v>
      </c>
      <c r="AK89" s="174">
        <v>0.8</v>
      </c>
      <c r="AL89" s="174">
        <v>11.8</v>
      </c>
      <c r="AM89" s="174">
        <v>194</v>
      </c>
      <c r="AN89" s="174">
        <v>0.12</v>
      </c>
      <c r="AO89" s="174">
        <v>0.02</v>
      </c>
      <c r="AP89" s="174">
        <v>0.22</v>
      </c>
      <c r="AQ89" s="174">
        <v>3.5</v>
      </c>
      <c r="AR89" s="174">
        <v>190</v>
      </c>
      <c r="AS89" s="174">
        <v>1.5</v>
      </c>
      <c r="AT89" s="174">
        <v>1E-3</v>
      </c>
      <c r="AU89" s="174" t="s">
        <v>375</v>
      </c>
      <c r="AV89" s="174">
        <v>0.2</v>
      </c>
      <c r="AW89" s="174">
        <v>0.2</v>
      </c>
      <c r="AX89" s="174" t="s">
        <v>372</v>
      </c>
      <c r="AY89" s="174">
        <v>45.8</v>
      </c>
      <c r="AZ89" s="174" t="s">
        <v>375</v>
      </c>
      <c r="BA89" s="174">
        <v>0.01</v>
      </c>
      <c r="BB89" s="174" t="s">
        <v>372</v>
      </c>
      <c r="BC89" s="174" t="s">
        <v>377</v>
      </c>
      <c r="BD89" s="174">
        <v>0.56999999999999995</v>
      </c>
      <c r="BE89" s="174">
        <v>1</v>
      </c>
      <c r="BF89" s="174" t="s">
        <v>374</v>
      </c>
      <c r="BG89" s="174">
        <v>0.85</v>
      </c>
      <c r="BH89" s="174" t="s">
        <v>381</v>
      </c>
    </row>
    <row r="90" spans="1:60" x14ac:dyDescent="0.2">
      <c r="A90" s="174">
        <v>25</v>
      </c>
      <c r="B90" s="175" t="s">
        <v>196</v>
      </c>
      <c r="C90" s="182" t="s">
        <v>384</v>
      </c>
      <c r="D90" s="183"/>
      <c r="E90" s="193"/>
      <c r="F90" s="191">
        <v>0.221</v>
      </c>
      <c r="G90" s="174">
        <v>5000</v>
      </c>
      <c r="H90" s="174">
        <v>6.46</v>
      </c>
      <c r="I90" s="174">
        <v>97.5</v>
      </c>
      <c r="J90" s="192">
        <v>0.2</v>
      </c>
      <c r="K90" s="191" t="s">
        <v>385</v>
      </c>
      <c r="L90" s="174">
        <v>146</v>
      </c>
      <c r="M90" s="174" t="s">
        <v>386</v>
      </c>
      <c r="N90" s="174">
        <v>5</v>
      </c>
      <c r="O90" s="174" t="s">
        <v>386</v>
      </c>
      <c r="P90" s="192">
        <v>4.99</v>
      </c>
      <c r="Q90" s="188">
        <v>0.56999999999999995</v>
      </c>
      <c r="R90" s="174" t="s">
        <v>372</v>
      </c>
      <c r="S90" s="174" t="s">
        <v>373</v>
      </c>
      <c r="T90" s="174">
        <v>40</v>
      </c>
      <c r="U90" s="174">
        <v>0.41</v>
      </c>
      <c r="V90" s="174">
        <v>9.5299999999999994</v>
      </c>
      <c r="W90" s="174">
        <v>11.55</v>
      </c>
      <c r="X90" s="174">
        <v>284</v>
      </c>
      <c r="Y90" s="174">
        <v>20</v>
      </c>
      <c r="Z90" s="174">
        <v>19.399999999999999</v>
      </c>
      <c r="AA90" s="174">
        <v>13</v>
      </c>
      <c r="AB90" s="174">
        <v>1.48</v>
      </c>
      <c r="AC90" s="174">
        <v>2250</v>
      </c>
      <c r="AD90" s="174">
        <v>4.2699999999999996</v>
      </c>
      <c r="AE90" s="174">
        <v>2.96</v>
      </c>
      <c r="AF90" s="174">
        <v>0.1</v>
      </c>
      <c r="AG90" s="174">
        <v>0.08</v>
      </c>
      <c r="AH90" s="174">
        <v>0.14799999999999999</v>
      </c>
      <c r="AI90" s="174">
        <v>0.12</v>
      </c>
      <c r="AJ90" s="174">
        <v>10.5</v>
      </c>
      <c r="AK90" s="174">
        <v>11.6</v>
      </c>
      <c r="AL90" s="174">
        <v>0.43</v>
      </c>
      <c r="AM90" s="174">
        <v>5440</v>
      </c>
      <c r="AN90" s="174">
        <v>4.6500000000000004</v>
      </c>
      <c r="AO90" s="174">
        <v>0.02</v>
      </c>
      <c r="AP90" s="174">
        <v>0.21</v>
      </c>
      <c r="AQ90" s="174">
        <v>19.7</v>
      </c>
      <c r="AR90" s="174">
        <v>730</v>
      </c>
      <c r="AS90" s="174">
        <v>9.3000000000000007</v>
      </c>
      <c r="AT90" s="174">
        <v>3.0000000000000001E-3</v>
      </c>
      <c r="AU90" s="174">
        <v>5.6</v>
      </c>
      <c r="AV90" s="174">
        <v>2.6</v>
      </c>
      <c r="AW90" s="174">
        <v>7</v>
      </c>
      <c r="AX90" s="174">
        <v>1.9</v>
      </c>
      <c r="AY90" s="174">
        <v>537</v>
      </c>
      <c r="AZ90" s="174" t="s">
        <v>375</v>
      </c>
      <c r="BA90" s="174">
        <v>0.47</v>
      </c>
      <c r="BB90" s="174">
        <v>2.9</v>
      </c>
      <c r="BC90" s="174" t="s">
        <v>377</v>
      </c>
      <c r="BD90" s="174">
        <v>1.1100000000000001</v>
      </c>
      <c r="BE90" s="174">
        <v>12</v>
      </c>
      <c r="BF90" s="174">
        <v>0.66</v>
      </c>
      <c r="BG90" s="174">
        <v>7.51</v>
      </c>
      <c r="BH90" s="174">
        <v>2.2000000000000002</v>
      </c>
    </row>
    <row r="91" spans="1:60" x14ac:dyDescent="0.2">
      <c r="A91" s="174">
        <v>25</v>
      </c>
      <c r="B91" s="175" t="s">
        <v>199</v>
      </c>
      <c r="C91" s="184" t="s">
        <v>387</v>
      </c>
      <c r="D91" s="176"/>
      <c r="E91" s="186"/>
      <c r="F91" s="191">
        <v>1E-3</v>
      </c>
      <c r="G91" s="174">
        <v>8</v>
      </c>
      <c r="H91" s="174">
        <v>0.39</v>
      </c>
      <c r="I91" s="174">
        <v>2.09</v>
      </c>
      <c r="J91" s="192">
        <v>0.18</v>
      </c>
      <c r="K91" s="191">
        <v>0.01</v>
      </c>
      <c r="L91" s="174"/>
      <c r="M91" s="174">
        <v>18.399999999999999</v>
      </c>
      <c r="N91" s="174"/>
      <c r="O91" s="174">
        <v>12</v>
      </c>
      <c r="P91" s="192"/>
      <c r="Q91" s="188">
        <v>0.19</v>
      </c>
      <c r="R91" s="174" t="s">
        <v>372</v>
      </c>
      <c r="S91" s="174" t="s">
        <v>373</v>
      </c>
      <c r="T91" s="174">
        <v>150</v>
      </c>
      <c r="U91" s="174">
        <v>0.12</v>
      </c>
      <c r="V91" s="174">
        <v>0.05</v>
      </c>
      <c r="W91" s="174">
        <v>17.350000000000001</v>
      </c>
      <c r="X91" s="174">
        <v>0.03</v>
      </c>
      <c r="Y91" s="174">
        <v>9.85</v>
      </c>
      <c r="Z91" s="174">
        <v>3.6</v>
      </c>
      <c r="AA91" s="174" t="s">
        <v>376</v>
      </c>
      <c r="AB91" s="174">
        <v>2.31</v>
      </c>
      <c r="AC91" s="174">
        <v>8.4</v>
      </c>
      <c r="AD91" s="174">
        <v>0.82</v>
      </c>
      <c r="AE91" s="174">
        <v>0.62</v>
      </c>
      <c r="AF91" s="174" t="s">
        <v>374</v>
      </c>
      <c r="AG91" s="174">
        <v>0.11</v>
      </c>
      <c r="AH91" s="174">
        <v>7.0000000000000001E-3</v>
      </c>
      <c r="AI91" s="174">
        <v>0.09</v>
      </c>
      <c r="AJ91" s="174">
        <v>6.5</v>
      </c>
      <c r="AK91" s="174">
        <v>1.2</v>
      </c>
      <c r="AL91" s="174">
        <v>9.68</v>
      </c>
      <c r="AM91" s="174">
        <v>357</v>
      </c>
      <c r="AN91" s="174">
        <v>0.09</v>
      </c>
      <c r="AO91" s="174">
        <v>0.03</v>
      </c>
      <c r="AP91" s="174">
        <v>0.16</v>
      </c>
      <c r="AQ91" s="174">
        <v>6.9</v>
      </c>
      <c r="AR91" s="174">
        <v>540</v>
      </c>
      <c r="AS91" s="174">
        <v>3.5</v>
      </c>
      <c r="AT91" s="174">
        <v>1E-3</v>
      </c>
      <c r="AU91" s="174">
        <v>0.16</v>
      </c>
      <c r="AV91" s="174">
        <v>2</v>
      </c>
      <c r="AW91" s="174">
        <v>0.3</v>
      </c>
      <c r="AX91" s="174">
        <v>0.7</v>
      </c>
      <c r="AY91" s="174">
        <v>72.8</v>
      </c>
      <c r="AZ91" s="174" t="s">
        <v>375</v>
      </c>
      <c r="BA91" s="174">
        <v>0.04</v>
      </c>
      <c r="BB91" s="174">
        <v>1.7</v>
      </c>
      <c r="BC91" s="174" t="s">
        <v>377</v>
      </c>
      <c r="BD91" s="174">
        <v>0.83</v>
      </c>
      <c r="BE91" s="174">
        <v>3</v>
      </c>
      <c r="BF91" s="174">
        <v>0.05</v>
      </c>
      <c r="BG91" s="174">
        <v>6.31</v>
      </c>
      <c r="BH91" s="174">
        <v>4.3</v>
      </c>
    </row>
    <row r="92" spans="1:60" x14ac:dyDescent="0.2">
      <c r="A92" s="174">
        <v>29</v>
      </c>
      <c r="B92" s="175" t="s">
        <v>280</v>
      </c>
      <c r="C92" s="182" t="s">
        <v>388</v>
      </c>
      <c r="D92" s="183"/>
      <c r="E92" s="193"/>
      <c r="F92" s="191">
        <v>9.0999999999999998E-2</v>
      </c>
      <c r="G92" s="174">
        <v>2670</v>
      </c>
      <c r="H92" s="174">
        <v>2.94</v>
      </c>
      <c r="I92" s="174">
        <v>39.299999999999997</v>
      </c>
      <c r="J92" s="192">
        <v>0.14000000000000001</v>
      </c>
      <c r="K92" s="191">
        <v>61.7</v>
      </c>
      <c r="L92" s="174"/>
      <c r="M92" s="174" t="s">
        <v>386</v>
      </c>
      <c r="N92" s="174">
        <v>1.95</v>
      </c>
      <c r="O92" s="174" t="s">
        <v>386</v>
      </c>
      <c r="P92" s="192">
        <v>1.9550000000000001</v>
      </c>
      <c r="Q92" s="188">
        <v>0.93</v>
      </c>
      <c r="R92" s="174" t="s">
        <v>372</v>
      </c>
      <c r="S92" s="174" t="s">
        <v>373</v>
      </c>
      <c r="T92" s="174">
        <v>80</v>
      </c>
      <c r="U92" s="174">
        <v>0.3</v>
      </c>
      <c r="V92" s="174">
        <v>3.98</v>
      </c>
      <c r="W92" s="174">
        <v>5.79</v>
      </c>
      <c r="X92" s="174">
        <v>125</v>
      </c>
      <c r="Y92" s="174">
        <v>14.85</v>
      </c>
      <c r="Z92" s="174">
        <v>13.8</v>
      </c>
      <c r="AA92" s="174">
        <v>32</v>
      </c>
      <c r="AB92" s="174">
        <v>0.93</v>
      </c>
      <c r="AC92" s="174">
        <v>1090</v>
      </c>
      <c r="AD92" s="174">
        <v>3.3</v>
      </c>
      <c r="AE92" s="174">
        <v>3.78</v>
      </c>
      <c r="AF92" s="174">
        <v>0.1</v>
      </c>
      <c r="AG92" s="174">
        <v>0.18</v>
      </c>
      <c r="AH92" s="174">
        <v>6.9000000000000006E-2</v>
      </c>
      <c r="AI92" s="174">
        <v>0.11</v>
      </c>
      <c r="AJ92" s="174">
        <v>7.4</v>
      </c>
      <c r="AK92" s="174">
        <v>7.9</v>
      </c>
      <c r="AL92" s="174">
        <v>0.47</v>
      </c>
      <c r="AM92" s="174">
        <v>2670</v>
      </c>
      <c r="AN92" s="174">
        <v>5.35</v>
      </c>
      <c r="AO92" s="174">
        <v>0.05</v>
      </c>
      <c r="AP92" s="174">
        <v>0.23</v>
      </c>
      <c r="AQ92" s="174">
        <v>27.9</v>
      </c>
      <c r="AR92" s="174">
        <v>630</v>
      </c>
      <c r="AS92" s="174">
        <v>6.2</v>
      </c>
      <c r="AT92" s="174">
        <v>2E-3</v>
      </c>
      <c r="AU92" s="174">
        <v>2.78</v>
      </c>
      <c r="AV92" s="174">
        <v>4</v>
      </c>
      <c r="AW92" s="174">
        <v>4.2</v>
      </c>
      <c r="AX92" s="174">
        <v>1.7</v>
      </c>
      <c r="AY92" s="174">
        <v>289</v>
      </c>
      <c r="AZ92" s="174" t="s">
        <v>375</v>
      </c>
      <c r="BA92" s="174">
        <v>0.14000000000000001</v>
      </c>
      <c r="BB92" s="174">
        <v>2.2000000000000002</v>
      </c>
      <c r="BC92" s="174">
        <v>5.1999999999999998E-2</v>
      </c>
      <c r="BD92" s="174">
        <v>0.77</v>
      </c>
      <c r="BE92" s="174">
        <v>32</v>
      </c>
      <c r="BF92" s="174">
        <v>6.31</v>
      </c>
      <c r="BG92" s="174">
        <v>6.69</v>
      </c>
      <c r="BH92" s="174">
        <v>5.8</v>
      </c>
    </row>
    <row r="93" spans="1:60" x14ac:dyDescent="0.2">
      <c r="A93" s="174">
        <v>27</v>
      </c>
      <c r="B93" s="175" t="s">
        <v>242</v>
      </c>
      <c r="C93" s="182" t="s">
        <v>287</v>
      </c>
      <c r="D93" s="183"/>
      <c r="E93" s="193"/>
      <c r="F93" s="191">
        <v>1E-3</v>
      </c>
      <c r="G93" s="174" t="s">
        <v>379</v>
      </c>
      <c r="H93" s="174" t="s">
        <v>375</v>
      </c>
      <c r="I93" s="174" t="s">
        <v>374</v>
      </c>
      <c r="J93" s="192" t="s">
        <v>380</v>
      </c>
      <c r="K93" s="191" t="s">
        <v>375</v>
      </c>
      <c r="L93" s="174"/>
      <c r="M93" s="174">
        <v>1.5</v>
      </c>
      <c r="N93" s="174"/>
      <c r="O93" s="174">
        <v>18</v>
      </c>
      <c r="P93" s="192"/>
      <c r="Q93" s="188">
        <v>0.03</v>
      </c>
      <c r="R93" s="174" t="s">
        <v>372</v>
      </c>
      <c r="S93" s="174" t="s">
        <v>373</v>
      </c>
      <c r="T93" s="174">
        <v>10</v>
      </c>
      <c r="U93" s="174" t="s">
        <v>374</v>
      </c>
      <c r="V93" s="174">
        <v>0.02</v>
      </c>
      <c r="W93" s="174">
        <v>20.7</v>
      </c>
      <c r="X93" s="174">
        <v>0.06</v>
      </c>
      <c r="Y93" s="174">
        <v>1.29</v>
      </c>
      <c r="Z93" s="174">
        <v>1.5</v>
      </c>
      <c r="AA93" s="174" t="s">
        <v>376</v>
      </c>
      <c r="AB93" s="174">
        <v>0.18</v>
      </c>
      <c r="AC93" s="174">
        <v>1.6</v>
      </c>
      <c r="AD93" s="174">
        <v>0.5</v>
      </c>
      <c r="AE93" s="174">
        <v>0.2</v>
      </c>
      <c r="AF93" s="174">
        <v>0.14000000000000001</v>
      </c>
      <c r="AG93" s="174" t="s">
        <v>380</v>
      </c>
      <c r="AH93" s="174" t="s">
        <v>377</v>
      </c>
      <c r="AI93" s="174">
        <v>0.01</v>
      </c>
      <c r="AJ93" s="174">
        <v>0.6</v>
      </c>
      <c r="AK93" s="174">
        <v>1.1000000000000001</v>
      </c>
      <c r="AL93" s="174">
        <v>12.6</v>
      </c>
      <c r="AM93" s="174">
        <v>208</v>
      </c>
      <c r="AN93" s="174">
        <v>0.13</v>
      </c>
      <c r="AO93" s="174" t="s">
        <v>375</v>
      </c>
      <c r="AP93" s="174">
        <v>0.25</v>
      </c>
      <c r="AQ93" s="174">
        <v>1.4</v>
      </c>
      <c r="AR93" s="174">
        <v>180</v>
      </c>
      <c r="AS93" s="174">
        <v>1.1000000000000001</v>
      </c>
      <c r="AT93" s="174" t="s">
        <v>378</v>
      </c>
      <c r="AU93" s="174">
        <v>0.04</v>
      </c>
      <c r="AV93" s="174">
        <v>0.4</v>
      </c>
      <c r="AW93" s="174">
        <v>0.3</v>
      </c>
      <c r="AX93" s="174" t="s">
        <v>372</v>
      </c>
      <c r="AY93" s="174">
        <v>48.3</v>
      </c>
      <c r="AZ93" s="174" t="s">
        <v>375</v>
      </c>
      <c r="BA93" s="174" t="s">
        <v>375</v>
      </c>
      <c r="BB93" s="174">
        <v>0.2</v>
      </c>
      <c r="BC93" s="174" t="s">
        <v>377</v>
      </c>
      <c r="BD93" s="174">
        <v>0.67</v>
      </c>
      <c r="BE93" s="174">
        <v>1</v>
      </c>
      <c r="BF93" s="174">
        <v>0.08</v>
      </c>
      <c r="BG93" s="174">
        <v>1.04</v>
      </c>
      <c r="BH93" s="174" t="s">
        <v>381</v>
      </c>
    </row>
    <row r="94" spans="1:60" x14ac:dyDescent="0.2">
      <c r="A94" s="174">
        <v>27</v>
      </c>
      <c r="B94" s="175" t="s">
        <v>255</v>
      </c>
      <c r="C94" s="182" t="s">
        <v>384</v>
      </c>
      <c r="D94" s="183"/>
      <c r="E94" s="193"/>
      <c r="F94" s="191">
        <v>0.22900000000000001</v>
      </c>
      <c r="G94" s="174">
        <v>5550</v>
      </c>
      <c r="H94" s="174">
        <v>6.9</v>
      </c>
      <c r="I94" s="174">
        <v>113.5</v>
      </c>
      <c r="J94" s="192">
        <v>0.21</v>
      </c>
      <c r="K94" s="191" t="s">
        <v>385</v>
      </c>
      <c r="L94" s="174">
        <v>162</v>
      </c>
      <c r="M94" s="174" t="s">
        <v>386</v>
      </c>
      <c r="N94" s="174">
        <v>5.26</v>
      </c>
      <c r="O94" s="174" t="s">
        <v>386</v>
      </c>
      <c r="P94" s="192">
        <v>5.0999999999999996</v>
      </c>
      <c r="Q94" s="188">
        <v>0.67</v>
      </c>
      <c r="R94" s="174">
        <v>0.2</v>
      </c>
      <c r="S94" s="174" t="s">
        <v>373</v>
      </c>
      <c r="T94" s="174">
        <v>40</v>
      </c>
      <c r="U94" s="174">
        <v>0.49</v>
      </c>
      <c r="V94" s="174">
        <v>10.55</v>
      </c>
      <c r="W94" s="174">
        <v>12.25</v>
      </c>
      <c r="X94" s="174">
        <v>300</v>
      </c>
      <c r="Y94" s="174">
        <v>26.3</v>
      </c>
      <c r="Z94" s="174">
        <v>20.3</v>
      </c>
      <c r="AA94" s="174">
        <v>14</v>
      </c>
      <c r="AB94" s="174">
        <v>1.9</v>
      </c>
      <c r="AC94" s="174">
        <v>2470</v>
      </c>
      <c r="AD94" s="174">
        <v>4.46</v>
      </c>
      <c r="AE94" s="174">
        <v>3.13</v>
      </c>
      <c r="AF94" s="174">
        <v>0.14000000000000001</v>
      </c>
      <c r="AG94" s="174">
        <v>7.0000000000000007E-2</v>
      </c>
      <c r="AH94" s="174">
        <v>0.17199999999999999</v>
      </c>
      <c r="AI94" s="174">
        <v>0.14000000000000001</v>
      </c>
      <c r="AJ94" s="174">
        <v>13.4</v>
      </c>
      <c r="AK94" s="174">
        <v>10.9</v>
      </c>
      <c r="AL94" s="174">
        <v>0.45</v>
      </c>
      <c r="AM94" s="174">
        <v>5800</v>
      </c>
      <c r="AN94" s="174">
        <v>4.7</v>
      </c>
      <c r="AO94" s="174">
        <v>0.02</v>
      </c>
      <c r="AP94" s="174">
        <v>0.2</v>
      </c>
      <c r="AQ94" s="174">
        <v>17</v>
      </c>
      <c r="AR94" s="174">
        <v>790</v>
      </c>
      <c r="AS94" s="174">
        <v>9.9</v>
      </c>
      <c r="AT94" s="174">
        <v>3.0000000000000001E-3</v>
      </c>
      <c r="AU94" s="174">
        <v>6.84</v>
      </c>
      <c r="AV94" s="174">
        <v>2.4</v>
      </c>
      <c r="AW94" s="174">
        <v>10.1</v>
      </c>
      <c r="AX94" s="174">
        <v>2.2000000000000002</v>
      </c>
      <c r="AY94" s="174">
        <v>582</v>
      </c>
      <c r="AZ94" s="174" t="s">
        <v>375</v>
      </c>
      <c r="BA94" s="174">
        <v>0.51</v>
      </c>
      <c r="BB94" s="174">
        <v>3.4</v>
      </c>
      <c r="BC94" s="174" t="s">
        <v>377</v>
      </c>
      <c r="BD94" s="174">
        <v>1.26</v>
      </c>
      <c r="BE94" s="174">
        <v>13</v>
      </c>
      <c r="BF94" s="174">
        <v>0.69</v>
      </c>
      <c r="BG94" s="174">
        <v>7.84</v>
      </c>
      <c r="BH94" s="174">
        <v>2.4</v>
      </c>
    </row>
    <row r="95" spans="1:60" x14ac:dyDescent="0.2">
      <c r="A95" s="174">
        <v>27</v>
      </c>
      <c r="B95" s="175" t="s">
        <v>260</v>
      </c>
      <c r="C95" s="182" t="s">
        <v>389</v>
      </c>
      <c r="D95" s="183"/>
      <c r="E95" s="193"/>
      <c r="F95" s="191">
        <v>1E-3</v>
      </c>
      <c r="G95" s="174">
        <v>0.9</v>
      </c>
      <c r="H95" s="174">
        <v>0.37</v>
      </c>
      <c r="I95" s="174">
        <v>1.53</v>
      </c>
      <c r="J95" s="192">
        <v>0.32</v>
      </c>
      <c r="K95" s="191">
        <v>0.02</v>
      </c>
      <c r="L95" s="174"/>
      <c r="M95" s="174">
        <v>7.6</v>
      </c>
      <c r="N95" s="174"/>
      <c r="O95" s="174">
        <v>45</v>
      </c>
      <c r="P95" s="192"/>
      <c r="Q95" s="188">
        <v>0.5</v>
      </c>
      <c r="R95" s="174" t="s">
        <v>372</v>
      </c>
      <c r="S95" s="174">
        <v>10</v>
      </c>
      <c r="T95" s="174">
        <v>950</v>
      </c>
      <c r="U95" s="174">
        <v>1.2</v>
      </c>
      <c r="V95" s="174">
        <v>0.18</v>
      </c>
      <c r="W95" s="174">
        <v>1.72</v>
      </c>
      <c r="X95" s="174">
        <v>0.01</v>
      </c>
      <c r="Y95" s="174">
        <v>2.73</v>
      </c>
      <c r="Z95" s="174">
        <v>15</v>
      </c>
      <c r="AA95" s="174">
        <v>16</v>
      </c>
      <c r="AB95" s="174">
        <v>6.69</v>
      </c>
      <c r="AC95" s="174">
        <v>2.2999999999999998</v>
      </c>
      <c r="AD95" s="174">
        <v>3.76</v>
      </c>
      <c r="AE95" s="174">
        <v>1.67</v>
      </c>
      <c r="AF95" s="174">
        <v>0.09</v>
      </c>
      <c r="AG95" s="174">
        <v>0.12</v>
      </c>
      <c r="AH95" s="174">
        <v>0.03</v>
      </c>
      <c r="AI95" s="174">
        <v>0.31</v>
      </c>
      <c r="AJ95" s="174">
        <v>1</v>
      </c>
      <c r="AK95" s="174">
        <v>6.2</v>
      </c>
      <c r="AL95" s="174">
        <v>0.79</v>
      </c>
      <c r="AM95" s="174">
        <v>1000</v>
      </c>
      <c r="AN95" s="174">
        <v>0.67</v>
      </c>
      <c r="AO95" s="174">
        <v>0.02</v>
      </c>
      <c r="AP95" s="174">
        <v>0.16</v>
      </c>
      <c r="AQ95" s="174">
        <v>28.4</v>
      </c>
      <c r="AR95" s="174">
        <v>40</v>
      </c>
      <c r="AS95" s="174">
        <v>15.3</v>
      </c>
      <c r="AT95" s="174" t="s">
        <v>378</v>
      </c>
      <c r="AU95" s="174">
        <v>0.03</v>
      </c>
      <c r="AV95" s="174">
        <v>6.9</v>
      </c>
      <c r="AW95" s="174">
        <v>0.2</v>
      </c>
      <c r="AX95" s="174">
        <v>0.6</v>
      </c>
      <c r="AY95" s="174">
        <v>79.400000000000006</v>
      </c>
      <c r="AZ95" s="174" t="s">
        <v>375</v>
      </c>
      <c r="BA95" s="174">
        <v>0.02</v>
      </c>
      <c r="BB95" s="174">
        <v>3</v>
      </c>
      <c r="BC95" s="174">
        <v>1.9E-2</v>
      </c>
      <c r="BD95" s="174">
        <v>0.52</v>
      </c>
      <c r="BE95" s="174">
        <v>24</v>
      </c>
      <c r="BF95" s="174">
        <v>0.06</v>
      </c>
      <c r="BG95" s="174">
        <v>5.73</v>
      </c>
      <c r="BH95" s="174">
        <v>3.7</v>
      </c>
    </row>
    <row r="96" spans="1:60" x14ac:dyDescent="0.2">
      <c r="A96" s="174">
        <v>27</v>
      </c>
      <c r="B96" s="175" t="s">
        <v>262</v>
      </c>
      <c r="C96" s="184" t="s">
        <v>387</v>
      </c>
      <c r="D96" s="176"/>
      <c r="E96" s="186"/>
      <c r="F96" s="191">
        <v>1E-3</v>
      </c>
      <c r="G96" s="174">
        <v>0.6</v>
      </c>
      <c r="H96" s="174">
        <v>1.82</v>
      </c>
      <c r="I96" s="174">
        <v>1.29</v>
      </c>
      <c r="J96" s="192">
        <v>0.55000000000000004</v>
      </c>
      <c r="K96" s="191">
        <v>0.01</v>
      </c>
      <c r="L96" s="174"/>
      <c r="M96" s="174">
        <v>6.6</v>
      </c>
      <c r="N96" s="174"/>
      <c r="O96" s="174">
        <v>43</v>
      </c>
      <c r="P96" s="192"/>
      <c r="Q96" s="188">
        <v>0.48</v>
      </c>
      <c r="R96" s="174" t="s">
        <v>372</v>
      </c>
      <c r="S96" s="174">
        <v>10</v>
      </c>
      <c r="T96" s="174">
        <v>490</v>
      </c>
      <c r="U96" s="174">
        <v>1.28</v>
      </c>
      <c r="V96" s="174">
        <v>0.18</v>
      </c>
      <c r="W96" s="174">
        <v>0.84</v>
      </c>
      <c r="X96" s="174" t="s">
        <v>375</v>
      </c>
      <c r="Y96" s="174">
        <v>2.33</v>
      </c>
      <c r="Z96" s="174">
        <v>14.1</v>
      </c>
      <c r="AA96" s="174">
        <v>18</v>
      </c>
      <c r="AB96" s="174">
        <v>6.31</v>
      </c>
      <c r="AC96" s="174">
        <v>1.5</v>
      </c>
      <c r="AD96" s="174">
        <v>3.87</v>
      </c>
      <c r="AE96" s="174">
        <v>1.66</v>
      </c>
      <c r="AF96" s="174">
        <v>7.0000000000000007E-2</v>
      </c>
      <c r="AG96" s="174">
        <v>0.13</v>
      </c>
      <c r="AH96" s="174">
        <v>3.2000000000000001E-2</v>
      </c>
      <c r="AI96" s="174">
        <v>0.3</v>
      </c>
      <c r="AJ96" s="174">
        <v>0.9</v>
      </c>
      <c r="AK96" s="174">
        <v>6.8</v>
      </c>
      <c r="AL96" s="174">
        <v>0.5</v>
      </c>
      <c r="AM96" s="174">
        <v>456</v>
      </c>
      <c r="AN96" s="174">
        <v>0.32</v>
      </c>
      <c r="AO96" s="174">
        <v>0.01</v>
      </c>
      <c r="AP96" s="174">
        <v>0.15</v>
      </c>
      <c r="AQ96" s="174">
        <v>31.5</v>
      </c>
      <c r="AR96" s="174">
        <v>60</v>
      </c>
      <c r="AS96" s="174">
        <v>15</v>
      </c>
      <c r="AT96" s="174" t="s">
        <v>378</v>
      </c>
      <c r="AU96" s="174">
        <v>0.02</v>
      </c>
      <c r="AV96" s="174">
        <v>7.3</v>
      </c>
      <c r="AW96" s="174" t="s">
        <v>372</v>
      </c>
      <c r="AX96" s="174">
        <v>0.8</v>
      </c>
      <c r="AY96" s="174">
        <v>41.2</v>
      </c>
      <c r="AZ96" s="174" t="s">
        <v>375</v>
      </c>
      <c r="BA96" s="174">
        <v>0.02</v>
      </c>
      <c r="BB96" s="174">
        <v>3</v>
      </c>
      <c r="BC96" s="174">
        <v>2.3E-2</v>
      </c>
      <c r="BD96" s="174">
        <v>0.5</v>
      </c>
      <c r="BE96" s="174">
        <v>23</v>
      </c>
      <c r="BF96" s="174">
        <v>0.06</v>
      </c>
      <c r="BG96" s="174">
        <v>3.58</v>
      </c>
      <c r="BH96" s="174">
        <v>4</v>
      </c>
    </row>
    <row r="97" spans="1:60" x14ac:dyDescent="0.2">
      <c r="A97" s="174">
        <v>27</v>
      </c>
      <c r="B97" s="175" t="s">
        <v>266</v>
      </c>
      <c r="C97" s="182" t="s">
        <v>388</v>
      </c>
      <c r="D97" s="183"/>
      <c r="E97" s="193"/>
      <c r="F97" s="191">
        <v>0.09</v>
      </c>
      <c r="G97" s="174">
        <v>2540</v>
      </c>
      <c r="H97" s="174">
        <v>2.92</v>
      </c>
      <c r="I97" s="174">
        <v>47.5</v>
      </c>
      <c r="J97" s="192">
        <v>0.13</v>
      </c>
      <c r="K97" s="191">
        <v>62.4</v>
      </c>
      <c r="L97" s="174"/>
      <c r="M97" s="174" t="s">
        <v>386</v>
      </c>
      <c r="N97" s="174">
        <v>1.92</v>
      </c>
      <c r="O97" s="174" t="s">
        <v>386</v>
      </c>
      <c r="P97" s="192">
        <v>1.98</v>
      </c>
      <c r="Q97" s="188">
        <v>0.94</v>
      </c>
      <c r="R97" s="174" t="s">
        <v>372</v>
      </c>
      <c r="S97" s="174" t="s">
        <v>373</v>
      </c>
      <c r="T97" s="174">
        <v>80</v>
      </c>
      <c r="U97" s="174">
        <v>0.34</v>
      </c>
      <c r="V97" s="174">
        <v>3.8</v>
      </c>
      <c r="W97" s="174">
        <v>5.66</v>
      </c>
      <c r="X97" s="174">
        <v>129</v>
      </c>
      <c r="Y97" s="174">
        <v>16</v>
      </c>
      <c r="Z97" s="174">
        <v>11.6</v>
      </c>
      <c r="AA97" s="174">
        <v>31</v>
      </c>
      <c r="AB97" s="174">
        <v>1.06</v>
      </c>
      <c r="AC97" s="174">
        <v>1070</v>
      </c>
      <c r="AD97" s="174">
        <v>3.29</v>
      </c>
      <c r="AE97" s="174">
        <v>3.61</v>
      </c>
      <c r="AF97" s="174">
        <v>0.08</v>
      </c>
      <c r="AG97" s="174">
        <v>0.19</v>
      </c>
      <c r="AH97" s="174">
        <v>7.6999999999999999E-2</v>
      </c>
      <c r="AI97" s="174">
        <v>0.11</v>
      </c>
      <c r="AJ97" s="174">
        <v>7.9</v>
      </c>
      <c r="AK97" s="174">
        <v>9.6999999999999993</v>
      </c>
      <c r="AL97" s="174">
        <v>0.47</v>
      </c>
      <c r="AM97" s="174">
        <v>2630</v>
      </c>
      <c r="AN97" s="174">
        <v>5.73</v>
      </c>
      <c r="AO97" s="174">
        <v>0.06</v>
      </c>
      <c r="AP97" s="174">
        <v>0.24</v>
      </c>
      <c r="AQ97" s="174">
        <v>22.3</v>
      </c>
      <c r="AR97" s="174">
        <v>620</v>
      </c>
      <c r="AS97" s="174">
        <v>6.8</v>
      </c>
      <c r="AT97" s="174">
        <v>2E-3</v>
      </c>
      <c r="AU97" s="174">
        <v>2.59</v>
      </c>
      <c r="AV97" s="174">
        <v>3.3</v>
      </c>
      <c r="AW97" s="174">
        <v>4.0999999999999996</v>
      </c>
      <c r="AX97" s="174">
        <v>2.1</v>
      </c>
      <c r="AY97" s="174">
        <v>290</v>
      </c>
      <c r="AZ97" s="174" t="s">
        <v>375</v>
      </c>
      <c r="BA97" s="174">
        <v>0.17</v>
      </c>
      <c r="BB97" s="174">
        <v>2.1</v>
      </c>
      <c r="BC97" s="174">
        <v>5.1999999999999998E-2</v>
      </c>
      <c r="BD97" s="174">
        <v>0.77</v>
      </c>
      <c r="BE97" s="174">
        <v>31</v>
      </c>
      <c r="BF97" s="174">
        <v>6</v>
      </c>
      <c r="BG97" s="174">
        <v>7.55</v>
      </c>
      <c r="BH97" s="174">
        <v>6.1</v>
      </c>
    </row>
    <row r="98" spans="1:60" x14ac:dyDescent="0.2">
      <c r="A98" s="174">
        <v>27</v>
      </c>
      <c r="B98" s="175" t="s">
        <v>269</v>
      </c>
      <c r="C98" s="182" t="s">
        <v>287</v>
      </c>
      <c r="D98" s="183"/>
      <c r="E98" s="193"/>
      <c r="F98" s="191" t="s">
        <v>378</v>
      </c>
      <c r="G98" s="174" t="s">
        <v>379</v>
      </c>
      <c r="H98" s="174">
        <v>0.02</v>
      </c>
      <c r="I98" s="174" t="s">
        <v>374</v>
      </c>
      <c r="J98" s="192" t="s">
        <v>380</v>
      </c>
      <c r="K98" s="191" t="s">
        <v>375</v>
      </c>
      <c r="L98" s="174"/>
      <c r="M98" s="174">
        <v>1.9</v>
      </c>
      <c r="N98" s="174"/>
      <c r="O98" s="174">
        <v>16</v>
      </c>
      <c r="P98" s="192"/>
      <c r="Q98" s="188">
        <v>0.03</v>
      </c>
      <c r="R98" s="174" t="s">
        <v>372</v>
      </c>
      <c r="S98" s="174" t="s">
        <v>373</v>
      </c>
      <c r="T98" s="174">
        <v>10</v>
      </c>
      <c r="U98" s="174" t="s">
        <v>374</v>
      </c>
      <c r="V98" s="174">
        <v>0.02</v>
      </c>
      <c r="W98" s="174">
        <v>19.75</v>
      </c>
      <c r="X98" s="174">
        <v>0.06</v>
      </c>
      <c r="Y98" s="174">
        <v>1.1299999999999999</v>
      </c>
      <c r="Z98" s="174">
        <v>1.4</v>
      </c>
      <c r="AA98" s="174" t="s">
        <v>376</v>
      </c>
      <c r="AB98" s="174">
        <v>0.34</v>
      </c>
      <c r="AC98" s="174">
        <v>1.8</v>
      </c>
      <c r="AD98" s="174">
        <v>0.47</v>
      </c>
      <c r="AE98" s="174">
        <v>0.21</v>
      </c>
      <c r="AF98" s="174">
        <v>0.11</v>
      </c>
      <c r="AG98" s="174" t="s">
        <v>380</v>
      </c>
      <c r="AH98" s="174" t="s">
        <v>377</v>
      </c>
      <c r="AI98" s="174">
        <v>0.02</v>
      </c>
      <c r="AJ98" s="174">
        <v>0.5</v>
      </c>
      <c r="AK98" s="174">
        <v>1.3</v>
      </c>
      <c r="AL98" s="174">
        <v>11.85</v>
      </c>
      <c r="AM98" s="174">
        <v>203</v>
      </c>
      <c r="AN98" s="174">
        <v>0.14000000000000001</v>
      </c>
      <c r="AO98" s="174">
        <v>0.01</v>
      </c>
      <c r="AP98" s="174">
        <v>0.28999999999999998</v>
      </c>
      <c r="AQ98" s="174">
        <v>0.5</v>
      </c>
      <c r="AR98" s="174">
        <v>160</v>
      </c>
      <c r="AS98" s="174">
        <v>1.9</v>
      </c>
      <c r="AT98" s="174" t="s">
        <v>378</v>
      </c>
      <c r="AU98" s="174">
        <v>0.05</v>
      </c>
      <c r="AV98" s="174">
        <v>0.4</v>
      </c>
      <c r="AW98" s="174">
        <v>0.3</v>
      </c>
      <c r="AX98" s="174" t="s">
        <v>372</v>
      </c>
      <c r="AY98" s="174">
        <v>44.3</v>
      </c>
      <c r="AZ98" s="174" t="s">
        <v>375</v>
      </c>
      <c r="BA98" s="174" t="s">
        <v>375</v>
      </c>
      <c r="BB98" s="174" t="s">
        <v>372</v>
      </c>
      <c r="BC98" s="174" t="s">
        <v>377</v>
      </c>
      <c r="BD98" s="174">
        <v>1.21</v>
      </c>
      <c r="BE98" s="174">
        <v>1</v>
      </c>
      <c r="BF98" s="174">
        <v>7.0000000000000007E-2</v>
      </c>
      <c r="BG98" s="174">
        <v>0.97</v>
      </c>
      <c r="BH98" s="174" t="s">
        <v>381</v>
      </c>
    </row>
    <row r="99" spans="1:60" x14ac:dyDescent="0.2">
      <c r="A99" s="174">
        <v>26</v>
      </c>
      <c r="B99" s="175" t="s">
        <v>212</v>
      </c>
      <c r="C99" s="182" t="s">
        <v>287</v>
      </c>
      <c r="D99" s="183"/>
      <c r="E99" s="193"/>
      <c r="F99" s="191">
        <v>2E-3</v>
      </c>
      <c r="G99" s="174">
        <v>2</v>
      </c>
      <c r="H99" s="174">
        <v>0.03</v>
      </c>
      <c r="I99" s="174" t="s">
        <v>374</v>
      </c>
      <c r="J99" s="192" t="s">
        <v>380</v>
      </c>
      <c r="K99" s="191" t="s">
        <v>375</v>
      </c>
      <c r="L99" s="174"/>
      <c r="M99" s="174">
        <v>1.5</v>
      </c>
      <c r="N99" s="174"/>
      <c r="O99" s="174">
        <v>13</v>
      </c>
      <c r="P99" s="192"/>
      <c r="Q99" s="188">
        <v>0.03</v>
      </c>
      <c r="R99" s="174" t="s">
        <v>372</v>
      </c>
      <c r="S99" s="174" t="s">
        <v>373</v>
      </c>
      <c r="T99" s="174">
        <v>10</v>
      </c>
      <c r="U99" s="174" t="s">
        <v>374</v>
      </c>
      <c r="V99" s="174">
        <v>0.02</v>
      </c>
      <c r="W99" s="174">
        <v>20</v>
      </c>
      <c r="X99" s="174">
        <v>0.06</v>
      </c>
      <c r="Y99" s="174">
        <v>1.1100000000000001</v>
      </c>
      <c r="Z99" s="174">
        <v>1.2</v>
      </c>
      <c r="AA99" s="174" t="s">
        <v>376</v>
      </c>
      <c r="AB99" s="174">
        <v>0.12</v>
      </c>
      <c r="AC99" s="174">
        <v>1.5</v>
      </c>
      <c r="AD99" s="174">
        <v>0.46</v>
      </c>
      <c r="AE99" s="174">
        <v>0.19</v>
      </c>
      <c r="AF99" s="174">
        <v>0.09</v>
      </c>
      <c r="AG99" s="174" t="s">
        <v>380</v>
      </c>
      <c r="AH99" s="174" t="s">
        <v>377</v>
      </c>
      <c r="AI99" s="174">
        <v>0.02</v>
      </c>
      <c r="AJ99" s="174">
        <v>0.5</v>
      </c>
      <c r="AK99" s="174">
        <v>0.9</v>
      </c>
      <c r="AL99" s="174">
        <v>11.95</v>
      </c>
      <c r="AM99" s="174">
        <v>212</v>
      </c>
      <c r="AN99" s="174">
        <v>0.05</v>
      </c>
      <c r="AO99" s="174">
        <v>0.01</v>
      </c>
      <c r="AP99" s="174">
        <v>0.15</v>
      </c>
      <c r="AQ99" s="174">
        <v>1.3</v>
      </c>
      <c r="AR99" s="174">
        <v>200</v>
      </c>
      <c r="AS99" s="174">
        <v>0.8</v>
      </c>
      <c r="AT99" s="174" t="s">
        <v>378</v>
      </c>
      <c r="AU99" s="174" t="s">
        <v>375</v>
      </c>
      <c r="AV99" s="174">
        <v>0.3</v>
      </c>
      <c r="AW99" s="174">
        <v>0.2</v>
      </c>
      <c r="AX99" s="174" t="s">
        <v>372</v>
      </c>
      <c r="AY99" s="174">
        <v>44.6</v>
      </c>
      <c r="AZ99" s="174" t="s">
        <v>375</v>
      </c>
      <c r="BA99" s="174">
        <v>0.01</v>
      </c>
      <c r="BB99" s="174" t="s">
        <v>372</v>
      </c>
      <c r="BC99" s="174" t="s">
        <v>377</v>
      </c>
      <c r="BD99" s="174">
        <v>0.49</v>
      </c>
      <c r="BE99" s="174">
        <v>1</v>
      </c>
      <c r="BF99" s="174" t="s">
        <v>374</v>
      </c>
      <c r="BG99" s="174">
        <v>0.89</v>
      </c>
      <c r="BH99" s="174" t="s">
        <v>381</v>
      </c>
    </row>
    <row r="100" spans="1:60" x14ac:dyDescent="0.2">
      <c r="A100" s="174">
        <v>26</v>
      </c>
      <c r="B100" s="175" t="s">
        <v>223</v>
      </c>
      <c r="C100" s="182" t="s">
        <v>384</v>
      </c>
      <c r="D100" s="183"/>
      <c r="E100" s="193"/>
      <c r="F100" s="191">
        <v>0.21199999999999999</v>
      </c>
      <c r="G100" s="174">
        <v>4900</v>
      </c>
      <c r="H100" s="174">
        <v>6.69</v>
      </c>
      <c r="I100" s="174">
        <v>89.9</v>
      </c>
      <c r="J100" s="192">
        <v>0.2</v>
      </c>
      <c r="K100" s="191" t="s">
        <v>385</v>
      </c>
      <c r="L100" s="174">
        <v>148</v>
      </c>
      <c r="M100" s="174" t="s">
        <v>386</v>
      </c>
      <c r="N100" s="174">
        <v>5.0599999999999996</v>
      </c>
      <c r="O100" s="174" t="s">
        <v>386</v>
      </c>
      <c r="P100" s="192">
        <v>5.12</v>
      </c>
      <c r="Q100" s="188">
        <v>0.64</v>
      </c>
      <c r="R100" s="174">
        <v>2.8</v>
      </c>
      <c r="S100" s="174" t="s">
        <v>373</v>
      </c>
      <c r="T100" s="174">
        <v>50</v>
      </c>
      <c r="U100" s="174">
        <v>0.57999999999999996</v>
      </c>
      <c r="V100" s="174">
        <v>9.5399999999999991</v>
      </c>
      <c r="W100" s="174">
        <v>12.3</v>
      </c>
      <c r="X100" s="174">
        <v>309</v>
      </c>
      <c r="Y100" s="174">
        <v>19</v>
      </c>
      <c r="Z100" s="174">
        <v>22.3</v>
      </c>
      <c r="AA100" s="174">
        <v>15</v>
      </c>
      <c r="AB100" s="174">
        <v>1.43</v>
      </c>
      <c r="AC100" s="174">
        <v>2420</v>
      </c>
      <c r="AD100" s="174">
        <v>4.3600000000000003</v>
      </c>
      <c r="AE100" s="174">
        <v>3.25</v>
      </c>
      <c r="AF100" s="174">
        <v>0.14000000000000001</v>
      </c>
      <c r="AG100" s="174">
        <v>7.0000000000000007E-2</v>
      </c>
      <c r="AH100" s="174">
        <v>0.13800000000000001</v>
      </c>
      <c r="AI100" s="174">
        <v>0.13</v>
      </c>
      <c r="AJ100" s="174">
        <v>9.9</v>
      </c>
      <c r="AK100" s="174">
        <v>10.199999999999999</v>
      </c>
      <c r="AL100" s="174">
        <v>0.46</v>
      </c>
      <c r="AM100" s="174">
        <v>5810</v>
      </c>
      <c r="AN100" s="174">
        <v>4.68</v>
      </c>
      <c r="AO100" s="174">
        <v>0.02</v>
      </c>
      <c r="AP100" s="174">
        <v>0.2</v>
      </c>
      <c r="AQ100" s="174">
        <v>19.3</v>
      </c>
      <c r="AR100" s="174">
        <v>780</v>
      </c>
      <c r="AS100" s="174">
        <v>9.1999999999999993</v>
      </c>
      <c r="AT100" s="174">
        <v>3.0000000000000001E-3</v>
      </c>
      <c r="AU100" s="174">
        <v>5.51</v>
      </c>
      <c r="AV100" s="174">
        <v>3.1</v>
      </c>
      <c r="AW100" s="174">
        <v>9.5</v>
      </c>
      <c r="AX100" s="174">
        <v>1.7</v>
      </c>
      <c r="AY100" s="174">
        <v>556</v>
      </c>
      <c r="AZ100" s="174" t="s">
        <v>375</v>
      </c>
      <c r="BA100" s="174">
        <v>0.43</v>
      </c>
      <c r="BB100" s="174">
        <v>3.3</v>
      </c>
      <c r="BC100" s="174" t="s">
        <v>377</v>
      </c>
      <c r="BD100" s="174">
        <v>1.1499999999999999</v>
      </c>
      <c r="BE100" s="174">
        <v>13</v>
      </c>
      <c r="BF100" s="174">
        <v>0.74</v>
      </c>
      <c r="BG100" s="174">
        <v>7.43</v>
      </c>
      <c r="BH100" s="174">
        <v>2.1</v>
      </c>
    </row>
    <row r="101" spans="1:60" x14ac:dyDescent="0.2">
      <c r="A101" s="174">
        <v>26</v>
      </c>
      <c r="B101" s="175" t="s">
        <v>225</v>
      </c>
      <c r="C101" s="182" t="s">
        <v>389</v>
      </c>
      <c r="D101" s="183"/>
      <c r="E101" s="193"/>
      <c r="F101" s="191">
        <v>1E-3</v>
      </c>
      <c r="G101" s="174">
        <v>12</v>
      </c>
      <c r="H101" s="174">
        <v>1.21</v>
      </c>
      <c r="I101" s="174">
        <v>5.54</v>
      </c>
      <c r="J101" s="192">
        <v>0.18</v>
      </c>
      <c r="K101" s="191">
        <v>0.01</v>
      </c>
      <c r="L101" s="174"/>
      <c r="M101" s="174">
        <v>40.799999999999997</v>
      </c>
      <c r="N101" s="174"/>
      <c r="O101" s="174">
        <v>372</v>
      </c>
      <c r="P101" s="192"/>
      <c r="Q101" s="188">
        <v>0.04</v>
      </c>
      <c r="R101" s="174" t="s">
        <v>372</v>
      </c>
      <c r="S101" s="174" t="s">
        <v>373</v>
      </c>
      <c r="T101" s="174">
        <v>50</v>
      </c>
      <c r="U101" s="174">
        <v>0.14000000000000001</v>
      </c>
      <c r="V101" s="174" t="s">
        <v>375</v>
      </c>
      <c r="W101" s="174">
        <v>22.2</v>
      </c>
      <c r="X101" s="174">
        <v>1.06</v>
      </c>
      <c r="Y101" s="174">
        <v>1.57</v>
      </c>
      <c r="Z101" s="174">
        <v>1</v>
      </c>
      <c r="AA101" s="174" t="s">
        <v>376</v>
      </c>
      <c r="AB101" s="174">
        <v>0.14000000000000001</v>
      </c>
      <c r="AC101" s="174">
        <v>1.6</v>
      </c>
      <c r="AD101" s="174">
        <v>0.72</v>
      </c>
      <c r="AE101" s="174">
        <v>0.21</v>
      </c>
      <c r="AF101" s="174">
        <v>7.0000000000000007E-2</v>
      </c>
      <c r="AG101" s="174" t="s">
        <v>380</v>
      </c>
      <c r="AH101" s="174" t="s">
        <v>377</v>
      </c>
      <c r="AI101" s="174">
        <v>0.01</v>
      </c>
      <c r="AJ101" s="174">
        <v>0.9</v>
      </c>
      <c r="AK101" s="174">
        <v>0.7</v>
      </c>
      <c r="AL101" s="174">
        <v>10.55</v>
      </c>
      <c r="AM101" s="174">
        <v>646</v>
      </c>
      <c r="AN101" s="174">
        <v>0.1</v>
      </c>
      <c r="AO101" s="174">
        <v>0.02</v>
      </c>
      <c r="AP101" s="174">
        <v>0.12</v>
      </c>
      <c r="AQ101" s="174">
        <v>0.7</v>
      </c>
      <c r="AR101" s="174">
        <v>330</v>
      </c>
      <c r="AS101" s="174">
        <v>0.2</v>
      </c>
      <c r="AT101" s="174" t="s">
        <v>378</v>
      </c>
      <c r="AU101" s="174">
        <v>0.04</v>
      </c>
      <c r="AV101" s="174">
        <v>0.2</v>
      </c>
      <c r="AW101" s="174">
        <v>0.3</v>
      </c>
      <c r="AX101" s="174" t="s">
        <v>372</v>
      </c>
      <c r="AY101" s="174">
        <v>137</v>
      </c>
      <c r="AZ101" s="174" t="s">
        <v>375</v>
      </c>
      <c r="BA101" s="174">
        <v>0.02</v>
      </c>
      <c r="BB101" s="174" t="s">
        <v>372</v>
      </c>
      <c r="BC101" s="174" t="s">
        <v>377</v>
      </c>
      <c r="BD101" s="174">
        <v>1.29</v>
      </c>
      <c r="BE101" s="174">
        <v>1</v>
      </c>
      <c r="BF101" s="174" t="s">
        <v>374</v>
      </c>
      <c r="BG101" s="174">
        <v>2.58</v>
      </c>
      <c r="BH101" s="174" t="s">
        <v>381</v>
      </c>
    </row>
    <row r="102" spans="1:60" x14ac:dyDescent="0.2">
      <c r="A102" s="174">
        <v>26</v>
      </c>
      <c r="B102" s="175" t="s">
        <v>229</v>
      </c>
      <c r="C102" s="182" t="s">
        <v>387</v>
      </c>
      <c r="D102" s="176"/>
      <c r="E102" s="186"/>
      <c r="F102" s="191">
        <v>1E-3</v>
      </c>
      <c r="G102" s="174">
        <v>17</v>
      </c>
      <c r="H102" s="174">
        <v>0.81</v>
      </c>
      <c r="I102" s="174">
        <v>3.44</v>
      </c>
      <c r="J102" s="192">
        <v>0.34</v>
      </c>
      <c r="K102" s="191" t="s">
        <v>375</v>
      </c>
      <c r="L102" s="174"/>
      <c r="M102" s="174">
        <v>40.799999999999997</v>
      </c>
      <c r="N102" s="174"/>
      <c r="O102" s="174">
        <v>146</v>
      </c>
      <c r="P102" s="192"/>
      <c r="Q102" s="188">
        <v>0.03</v>
      </c>
      <c r="R102" s="174" t="s">
        <v>372</v>
      </c>
      <c r="S102" s="174" t="s">
        <v>373</v>
      </c>
      <c r="T102" s="174">
        <v>30</v>
      </c>
      <c r="U102" s="174">
        <v>0.05</v>
      </c>
      <c r="V102" s="174" t="s">
        <v>375</v>
      </c>
      <c r="W102" s="174">
        <v>19.95</v>
      </c>
      <c r="X102" s="174">
        <v>0.75</v>
      </c>
      <c r="Y102" s="174">
        <v>2.36</v>
      </c>
      <c r="Z102" s="174">
        <v>1.1000000000000001</v>
      </c>
      <c r="AA102" s="174" t="s">
        <v>376</v>
      </c>
      <c r="AB102" s="174">
        <v>0.05</v>
      </c>
      <c r="AC102" s="174">
        <v>2</v>
      </c>
      <c r="AD102" s="174">
        <v>0.41</v>
      </c>
      <c r="AE102" s="174">
        <v>0.2</v>
      </c>
      <c r="AF102" s="174">
        <v>0.11</v>
      </c>
      <c r="AG102" s="174" t="s">
        <v>380</v>
      </c>
      <c r="AH102" s="174" t="s">
        <v>377</v>
      </c>
      <c r="AI102" s="174">
        <v>0.01</v>
      </c>
      <c r="AJ102" s="174">
        <v>1.4</v>
      </c>
      <c r="AK102" s="174">
        <v>0.6</v>
      </c>
      <c r="AL102" s="174">
        <v>11</v>
      </c>
      <c r="AM102" s="174">
        <v>376</v>
      </c>
      <c r="AN102" s="174">
        <v>0.06</v>
      </c>
      <c r="AO102" s="174">
        <v>0.02</v>
      </c>
      <c r="AP102" s="174">
        <v>0.13</v>
      </c>
      <c r="AQ102" s="174">
        <v>1.3</v>
      </c>
      <c r="AR102" s="174">
        <v>330</v>
      </c>
      <c r="AS102" s="174">
        <v>0.2</v>
      </c>
      <c r="AT102" s="174" t="s">
        <v>378</v>
      </c>
      <c r="AU102" s="174">
        <v>0.01</v>
      </c>
      <c r="AV102" s="174">
        <v>0.3</v>
      </c>
      <c r="AW102" s="174">
        <v>0.2</v>
      </c>
      <c r="AX102" s="174">
        <v>0.2</v>
      </c>
      <c r="AY102" s="174">
        <v>81</v>
      </c>
      <c r="AZ102" s="174" t="s">
        <v>375</v>
      </c>
      <c r="BA102" s="174">
        <v>0.02</v>
      </c>
      <c r="BB102" s="174">
        <v>0.3</v>
      </c>
      <c r="BC102" s="174" t="s">
        <v>377</v>
      </c>
      <c r="BD102" s="174">
        <v>0.37</v>
      </c>
      <c r="BE102" s="174">
        <v>1</v>
      </c>
      <c r="BF102" s="174" t="s">
        <v>374</v>
      </c>
      <c r="BG102" s="174">
        <v>2.23</v>
      </c>
      <c r="BH102" s="174">
        <v>0.5</v>
      </c>
    </row>
    <row r="103" spans="1:60" x14ac:dyDescent="0.2">
      <c r="A103" s="174">
        <v>26</v>
      </c>
      <c r="B103" s="175" t="s">
        <v>231</v>
      </c>
      <c r="C103" s="185" t="s">
        <v>287</v>
      </c>
      <c r="D103" s="183"/>
      <c r="E103" s="193"/>
      <c r="F103" s="191">
        <v>1E-3</v>
      </c>
      <c r="G103" s="174" t="s">
        <v>379</v>
      </c>
      <c r="H103" s="174">
        <v>0.02</v>
      </c>
      <c r="I103" s="174">
        <v>0.19</v>
      </c>
      <c r="J103" s="192" t="s">
        <v>380</v>
      </c>
      <c r="K103" s="191" t="s">
        <v>375</v>
      </c>
      <c r="L103" s="174"/>
      <c r="M103" s="174">
        <v>2.1</v>
      </c>
      <c r="N103" s="174"/>
      <c r="O103" s="174">
        <v>15</v>
      </c>
      <c r="P103" s="192"/>
      <c r="Q103" s="188">
        <v>0.02</v>
      </c>
      <c r="R103" s="174" t="s">
        <v>372</v>
      </c>
      <c r="S103" s="174" t="s">
        <v>373</v>
      </c>
      <c r="T103" s="174">
        <v>40</v>
      </c>
      <c r="U103" s="174" t="s">
        <v>374</v>
      </c>
      <c r="V103" s="174">
        <v>0.02</v>
      </c>
      <c r="W103" s="174">
        <v>20.8</v>
      </c>
      <c r="X103" s="174">
        <v>0.06</v>
      </c>
      <c r="Y103" s="174">
        <v>1.1000000000000001</v>
      </c>
      <c r="Z103" s="174">
        <v>1.3</v>
      </c>
      <c r="AA103" s="174" t="s">
        <v>376</v>
      </c>
      <c r="AB103" s="174">
        <v>0.23</v>
      </c>
      <c r="AC103" s="174">
        <v>1.7</v>
      </c>
      <c r="AD103" s="174">
        <v>0.46</v>
      </c>
      <c r="AE103" s="174">
        <v>0.16</v>
      </c>
      <c r="AF103" s="174">
        <v>0.09</v>
      </c>
      <c r="AG103" s="174" t="s">
        <v>380</v>
      </c>
      <c r="AH103" s="174" t="s">
        <v>377</v>
      </c>
      <c r="AI103" s="174">
        <v>0.01</v>
      </c>
      <c r="AJ103" s="174">
        <v>0.5</v>
      </c>
      <c r="AK103" s="174">
        <v>0.9</v>
      </c>
      <c r="AL103" s="174">
        <v>12</v>
      </c>
      <c r="AM103" s="174">
        <v>201</v>
      </c>
      <c r="AN103" s="174" t="s">
        <v>374</v>
      </c>
      <c r="AO103" s="174">
        <v>0.01</v>
      </c>
      <c r="AP103" s="174">
        <v>0.16</v>
      </c>
      <c r="AQ103" s="174">
        <v>1.9</v>
      </c>
      <c r="AR103" s="174">
        <v>190</v>
      </c>
      <c r="AS103" s="174">
        <v>0.9</v>
      </c>
      <c r="AT103" s="174" t="s">
        <v>378</v>
      </c>
      <c r="AU103" s="174">
        <v>0.02</v>
      </c>
      <c r="AV103" s="174">
        <v>0.3</v>
      </c>
      <c r="AW103" s="174">
        <v>0.2</v>
      </c>
      <c r="AX103" s="174" t="s">
        <v>372</v>
      </c>
      <c r="AY103" s="174">
        <v>43.9</v>
      </c>
      <c r="AZ103" s="174" t="s">
        <v>375</v>
      </c>
      <c r="BA103" s="174">
        <v>0.02</v>
      </c>
      <c r="BB103" s="174">
        <v>0.2</v>
      </c>
      <c r="BC103" s="174" t="s">
        <v>377</v>
      </c>
      <c r="BD103" s="174">
        <v>0.72</v>
      </c>
      <c r="BE103" s="174">
        <v>1</v>
      </c>
      <c r="BF103" s="174">
        <v>7.0000000000000007E-2</v>
      </c>
      <c r="BG103" s="174">
        <v>0.81</v>
      </c>
      <c r="BH103" s="174" t="s">
        <v>381</v>
      </c>
    </row>
    <row r="104" spans="1:60" x14ac:dyDescent="0.2">
      <c r="A104" s="174">
        <v>26</v>
      </c>
      <c r="B104" s="175" t="s">
        <v>237</v>
      </c>
      <c r="C104" s="182" t="s">
        <v>388</v>
      </c>
      <c r="D104" s="183"/>
      <c r="E104" s="193"/>
      <c r="F104" s="191">
        <v>8.8999999999999996E-2</v>
      </c>
      <c r="G104" s="174">
        <v>2600</v>
      </c>
      <c r="H104" s="174">
        <v>3.17</v>
      </c>
      <c r="I104" s="174">
        <v>42.6</v>
      </c>
      <c r="J104" s="192">
        <v>0.14000000000000001</v>
      </c>
      <c r="K104" s="191">
        <v>63.5</v>
      </c>
      <c r="L104" s="174"/>
      <c r="M104" s="174" t="s">
        <v>386</v>
      </c>
      <c r="N104" s="174">
        <v>1.9550000000000001</v>
      </c>
      <c r="O104" s="174" t="s">
        <v>386</v>
      </c>
      <c r="P104" s="192">
        <v>1.94</v>
      </c>
      <c r="Q104" s="188">
        <v>0.93</v>
      </c>
      <c r="R104" s="174" t="s">
        <v>372</v>
      </c>
      <c r="S104" s="174" t="s">
        <v>373</v>
      </c>
      <c r="T104" s="174">
        <v>80</v>
      </c>
      <c r="U104" s="174">
        <v>0.38</v>
      </c>
      <c r="V104" s="174">
        <v>4.03</v>
      </c>
      <c r="W104" s="174">
        <v>6.38</v>
      </c>
      <c r="X104" s="174">
        <v>127</v>
      </c>
      <c r="Y104" s="174">
        <v>15.2</v>
      </c>
      <c r="Z104" s="174">
        <v>13.6</v>
      </c>
      <c r="AA104" s="174">
        <v>32</v>
      </c>
      <c r="AB104" s="174">
        <v>1.01</v>
      </c>
      <c r="AC104" s="174">
        <v>1070</v>
      </c>
      <c r="AD104" s="174">
        <v>3.4</v>
      </c>
      <c r="AE104" s="174">
        <v>3.68</v>
      </c>
      <c r="AF104" s="174">
        <v>0.13</v>
      </c>
      <c r="AG104" s="174">
        <v>0.19</v>
      </c>
      <c r="AH104" s="174">
        <v>7.0999999999999994E-2</v>
      </c>
      <c r="AI104" s="174">
        <v>0.11</v>
      </c>
      <c r="AJ104" s="174">
        <v>7.6</v>
      </c>
      <c r="AK104" s="174">
        <v>8.3000000000000007</v>
      </c>
      <c r="AL104" s="174">
        <v>0.55000000000000004</v>
      </c>
      <c r="AM104" s="174">
        <v>2730</v>
      </c>
      <c r="AN104" s="174">
        <v>5.36</v>
      </c>
      <c r="AO104" s="174">
        <v>0.05</v>
      </c>
      <c r="AP104" s="174">
        <v>0.27</v>
      </c>
      <c r="AQ104" s="174">
        <v>27.7</v>
      </c>
      <c r="AR104" s="174">
        <v>640</v>
      </c>
      <c r="AS104" s="174">
        <v>7</v>
      </c>
      <c r="AT104" s="174">
        <v>3.0000000000000001E-3</v>
      </c>
      <c r="AU104" s="174">
        <v>2.71</v>
      </c>
      <c r="AV104" s="174">
        <v>3.8</v>
      </c>
      <c r="AW104" s="174">
        <v>4.0999999999999996</v>
      </c>
      <c r="AX104" s="174">
        <v>1.8</v>
      </c>
      <c r="AY104" s="174">
        <v>284</v>
      </c>
      <c r="AZ104" s="174" t="s">
        <v>375</v>
      </c>
      <c r="BA104" s="174">
        <v>0.19</v>
      </c>
      <c r="BB104" s="174">
        <v>2.5</v>
      </c>
      <c r="BC104" s="174">
        <v>5.3999999999999999E-2</v>
      </c>
      <c r="BD104" s="174">
        <v>0.78</v>
      </c>
      <c r="BE104" s="174">
        <v>32</v>
      </c>
      <c r="BF104" s="174">
        <v>6.65</v>
      </c>
      <c r="BG104" s="174">
        <v>7.6</v>
      </c>
      <c r="BH104" s="174">
        <v>5.8</v>
      </c>
    </row>
  </sheetData>
  <mergeCells count="5">
    <mergeCell ref="A3:A4"/>
    <mergeCell ref="B3:B4"/>
    <mergeCell ref="C3:C4"/>
    <mergeCell ref="D3:D4"/>
    <mergeCell ref="E3:E4"/>
  </mergeCells>
  <pageMargins left="0.75" right="0.75" top="1" bottom="1" header="0.5" footer="0.5"/>
  <pageSetup orientation="landscape"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2013-06-20T18:13:26Z</cp:lastPrinted>
  <dcterms:created xsi:type="dcterms:W3CDTF">2009-04-08T17:26:32Z</dcterms:created>
  <dcterms:modified xsi:type="dcterms:W3CDTF">2013-06-20T18:13:31Z</dcterms:modified>
</cp:coreProperties>
</file>