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45" windowWidth="19320" windowHeight="8100" tabRatio="904" activeTab="10"/>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Samples" sheetId="40" r:id="rId12"/>
  </sheets>
  <definedNames>
    <definedName name="_xlnm.Print_Area" localSheetId="8">' Mag'!$A$1:$D$33</definedName>
    <definedName name="_xlnm.Print_Area" localSheetId="9">Box!$A$1:$C$63</definedName>
    <definedName name="_xlnm.Print_Area" localSheetId="2">Contact!$A$1:$C$36</definedName>
    <definedName name="_xlnm.Print_Area" localSheetId="0">Cover!$B$2:$Q$33</definedName>
    <definedName name="_xlnm.Print_Area" localSheetId="4">Density!$A$1:$U$37</definedName>
    <definedName name="_xlnm.Print_Area" localSheetId="7">'Primary Structure'!$A$1:$E$180</definedName>
    <definedName name="_xlnm.Print_Area" localSheetId="5">Sample!$A$1:$O$134</definedName>
    <definedName name="_xlnm.Print_Area" localSheetId="3">'Secondary Structure'!$A$1:$P$34</definedName>
    <definedName name="_xlnm.Print_Area" localSheetId="6">Tech!$A$1:$W$106</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Samples'!$B:$B,'QAQC Samples'!$3:$4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I9" i="35" l="1"/>
  <c r="G9" i="35"/>
  <c r="I8" i="35"/>
  <c r="G8" i="35"/>
  <c r="D11" i="35"/>
  <c r="B11" i="35"/>
  <c r="D10" i="35"/>
  <c r="C10" i="35"/>
  <c r="B10" i="35"/>
  <c r="C9" i="35"/>
  <c r="D4" i="39"/>
  <c r="D5" i="39"/>
  <c r="D6" i="39"/>
  <c r="D7" i="39"/>
  <c r="D8" i="39"/>
  <c r="D9" i="39"/>
  <c r="D10" i="39"/>
  <c r="D11" i="39"/>
  <c r="D3" i="39"/>
  <c r="B9" i="35"/>
  <c r="E113" i="40" l="1"/>
  <c r="E112" i="40"/>
  <c r="E111" i="40"/>
  <c r="E110" i="40"/>
  <c r="E109" i="40"/>
  <c r="E108" i="40"/>
  <c r="E107" i="40"/>
  <c r="E106" i="40"/>
  <c r="E105" i="40"/>
  <c r="E104" i="40"/>
  <c r="E103" i="40"/>
  <c r="E102" i="40"/>
  <c r="E101" i="40"/>
  <c r="E100" i="40"/>
  <c r="E99" i="40"/>
  <c r="E98" i="40"/>
  <c r="E97" i="40"/>
  <c r="E96" i="40"/>
  <c r="E95" i="40"/>
  <c r="E94" i="40"/>
  <c r="E93" i="40"/>
  <c r="E92" i="40"/>
  <c r="E91" i="40"/>
  <c r="E90" i="40"/>
  <c r="E89" i="40"/>
  <c r="E88" i="40"/>
  <c r="E87" i="40"/>
  <c r="E86" i="40"/>
  <c r="E85" i="40"/>
  <c r="E84" i="40"/>
  <c r="E83" i="40"/>
  <c r="E82" i="40"/>
  <c r="E81" i="40"/>
  <c r="E80" i="40"/>
  <c r="E79" i="40"/>
  <c r="E78" i="40"/>
  <c r="E77" i="40"/>
  <c r="E76" i="40"/>
  <c r="E75" i="40"/>
  <c r="E74" i="40"/>
  <c r="E73" i="40"/>
  <c r="E72" i="40"/>
  <c r="E71" i="40"/>
  <c r="E70" i="40"/>
  <c r="E69" i="40"/>
  <c r="E68" i="40"/>
  <c r="E67" i="40"/>
  <c r="E66" i="40"/>
  <c r="E65" i="40"/>
  <c r="E64" i="40"/>
  <c r="E63" i="40"/>
  <c r="E62" i="40"/>
  <c r="E61" i="40"/>
  <c r="E60" i="40"/>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D23" i="39" l="1"/>
  <c r="B23" i="39"/>
  <c r="D22" i="39"/>
  <c r="B22" i="39"/>
  <c r="D21" i="39"/>
  <c r="B21" i="39"/>
  <c r="D20" i="39"/>
  <c r="B20" i="39"/>
  <c r="D19" i="39"/>
  <c r="B19" i="39"/>
  <c r="D18" i="39"/>
  <c r="B18" i="39"/>
  <c r="D17" i="39"/>
  <c r="B17" i="39"/>
  <c r="D16" i="39"/>
  <c r="B16" i="39"/>
  <c r="D15" i="39"/>
  <c r="B15" i="39"/>
  <c r="D14" i="39"/>
  <c r="B14" i="39"/>
  <c r="D13" i="39"/>
  <c r="B13" i="39"/>
  <c r="D12" i="39"/>
  <c r="B12" i="39"/>
  <c r="B11" i="39"/>
  <c r="B10" i="39"/>
  <c r="B9" i="39"/>
  <c r="B8" i="39"/>
  <c r="B7" i="39"/>
  <c r="B6" i="39"/>
  <c r="B5" i="39"/>
  <c r="B4" i="39"/>
  <c r="B3" i="39"/>
  <c r="C99" i="29" l="1"/>
  <c r="F99" i="29" s="1"/>
  <c r="C100" i="29"/>
  <c r="F100" i="29" s="1"/>
  <c r="C101" i="29"/>
  <c r="H101" i="29" s="1"/>
  <c r="F101" i="29"/>
  <c r="C102" i="29"/>
  <c r="F102" i="29"/>
  <c r="H102" i="29"/>
  <c r="C103" i="29"/>
  <c r="F103" i="29" s="1"/>
  <c r="H103" i="29"/>
  <c r="C104" i="29"/>
  <c r="F104" i="29" s="1"/>
  <c r="C105" i="29"/>
  <c r="H105" i="29" s="1"/>
  <c r="F105" i="29"/>
  <c r="C106" i="29"/>
  <c r="F106" i="29"/>
  <c r="H106" i="29"/>
  <c r="F15" i="36"/>
  <c r="H99" i="29" l="1"/>
  <c r="H104" i="29"/>
  <c r="H100" i="29"/>
  <c r="S7" i="8"/>
  <c r="R7" i="8"/>
  <c r="H98" i="29" l="1"/>
  <c r="H97" i="29"/>
  <c r="H96" i="29"/>
  <c r="H95" i="29"/>
  <c r="H94" i="29"/>
  <c r="H93" i="29"/>
  <c r="H92" i="29"/>
  <c r="H91" i="29"/>
  <c r="H90" i="29"/>
  <c r="H89" i="29"/>
  <c r="H88" i="29"/>
  <c r="H87" i="29"/>
  <c r="H86" i="29"/>
  <c r="H85" i="29"/>
  <c r="F98" i="29"/>
  <c r="F97" i="29"/>
  <c r="F96" i="29"/>
  <c r="F95" i="29"/>
  <c r="F94" i="29"/>
  <c r="F93" i="29"/>
  <c r="F92" i="29"/>
  <c r="F91" i="29"/>
  <c r="F90" i="29"/>
  <c r="F89" i="29"/>
  <c r="F88" i="29"/>
  <c r="F87" i="29"/>
  <c r="F86" i="29"/>
  <c r="F85" i="29"/>
  <c r="C85" i="29"/>
  <c r="C86" i="29"/>
  <c r="C87" i="29"/>
  <c r="C88" i="29"/>
  <c r="C89" i="29"/>
  <c r="C90" i="29"/>
  <c r="C91" i="29"/>
  <c r="C92" i="29"/>
  <c r="C93" i="29"/>
  <c r="C94" i="29"/>
  <c r="C95" i="29"/>
  <c r="C96" i="29"/>
  <c r="C97" i="29"/>
  <c r="C98" i="29"/>
  <c r="D18" i="35" l="1"/>
  <c r="D19" i="35"/>
  <c r="D20" i="35"/>
  <c r="D21" i="35"/>
  <c r="D22" i="35"/>
  <c r="D23" i="35"/>
  <c r="D24" i="35"/>
  <c r="D25" i="35"/>
  <c r="D17" i="35"/>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05" i="7"/>
  <c r="F104" i="7"/>
  <c r="F103" i="7"/>
  <c r="F102" i="7"/>
  <c r="F101"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06" i="7"/>
  <c r="C105" i="7"/>
  <c r="C104" i="7"/>
  <c r="C103" i="7"/>
  <c r="C102" i="7"/>
  <c r="C101" i="7"/>
  <c r="F74" i="7"/>
  <c r="F75" i="7"/>
  <c r="F76" i="7"/>
  <c r="F77" i="7"/>
  <c r="F78" i="7"/>
  <c r="F79" i="7"/>
  <c r="F80" i="7"/>
  <c r="F81" i="7"/>
  <c r="F82" i="7"/>
  <c r="F83" i="7"/>
  <c r="F84" i="7"/>
  <c r="F85" i="7"/>
  <c r="F86" i="7"/>
  <c r="F87" i="7"/>
  <c r="F88" i="7"/>
  <c r="F89" i="7"/>
  <c r="F90" i="7"/>
  <c r="F91" i="7"/>
  <c r="F92" i="7"/>
  <c r="F93" i="7"/>
  <c r="F94" i="7"/>
  <c r="F95" i="7"/>
  <c r="F96" i="7"/>
  <c r="F97" i="7"/>
  <c r="F98" i="7"/>
  <c r="F99" i="7"/>
  <c r="F100" i="7"/>
  <c r="F73" i="7"/>
  <c r="F72" i="7"/>
  <c r="F71" i="7"/>
  <c r="F70" i="7"/>
  <c r="F69" i="7"/>
  <c r="C74" i="7"/>
  <c r="C75" i="7"/>
  <c r="C76" i="7"/>
  <c r="C77" i="7"/>
  <c r="C78" i="7"/>
  <c r="C79" i="7"/>
  <c r="C80" i="7"/>
  <c r="C81" i="7"/>
  <c r="C82" i="7"/>
  <c r="C83" i="7"/>
  <c r="C84" i="7"/>
  <c r="C85" i="7"/>
  <c r="C86" i="7"/>
  <c r="C87" i="7"/>
  <c r="C88" i="7"/>
  <c r="C89" i="7"/>
  <c r="C90" i="7"/>
  <c r="C91" i="7"/>
  <c r="C92" i="7"/>
  <c r="C93" i="7"/>
  <c r="C94" i="7"/>
  <c r="C95" i="7"/>
  <c r="C96" i="7"/>
  <c r="C97" i="7"/>
  <c r="C98" i="7"/>
  <c r="C99" i="7"/>
  <c r="C100" i="7"/>
  <c r="C73" i="7"/>
  <c r="C72" i="7"/>
  <c r="C71" i="7"/>
  <c r="C70" i="7"/>
  <c r="C69" i="7"/>
  <c r="F44" i="7"/>
  <c r="F45" i="7"/>
  <c r="F46" i="7"/>
  <c r="F47" i="7"/>
  <c r="F48" i="7"/>
  <c r="F49" i="7"/>
  <c r="F50" i="7"/>
  <c r="F51" i="7"/>
  <c r="F52" i="7"/>
  <c r="F53" i="7"/>
  <c r="F54" i="7"/>
  <c r="F55" i="7"/>
  <c r="F56" i="7"/>
  <c r="F57" i="7"/>
  <c r="F58" i="7"/>
  <c r="F59" i="7"/>
  <c r="F60" i="7"/>
  <c r="F61" i="7"/>
  <c r="F62" i="7"/>
  <c r="F63" i="7"/>
  <c r="F64" i="7"/>
  <c r="F65" i="7"/>
  <c r="F66" i="7"/>
  <c r="F67" i="7"/>
  <c r="F68" i="7"/>
  <c r="F43" i="7"/>
  <c r="F42" i="7"/>
  <c r="F41" i="7"/>
  <c r="F40" i="7"/>
  <c r="F39" i="7"/>
  <c r="F38" i="7"/>
  <c r="F37" i="7"/>
  <c r="C44" i="7"/>
  <c r="C45" i="7"/>
  <c r="C46" i="7"/>
  <c r="C47" i="7"/>
  <c r="C48" i="7"/>
  <c r="C49" i="7"/>
  <c r="C50" i="7"/>
  <c r="C51" i="7"/>
  <c r="C52" i="7"/>
  <c r="C53" i="7"/>
  <c r="C54" i="7"/>
  <c r="C55" i="7"/>
  <c r="C56" i="7"/>
  <c r="C57" i="7"/>
  <c r="C58" i="7"/>
  <c r="C59" i="7"/>
  <c r="C60" i="7"/>
  <c r="C61" i="7"/>
  <c r="C62" i="7"/>
  <c r="C63" i="7"/>
  <c r="C64" i="7"/>
  <c r="C65" i="7"/>
  <c r="C66" i="7"/>
  <c r="C67" i="7"/>
  <c r="C68" i="7"/>
  <c r="C43" i="7"/>
  <c r="C42" i="7"/>
  <c r="C41" i="7"/>
  <c r="C40" i="7"/>
  <c r="C39" i="7"/>
  <c r="C38"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9" i="36" l="1"/>
  <c r="F33" i="36"/>
  <c r="C36" i="36"/>
  <c r="C30" i="36"/>
  <c r="C24" i="36"/>
  <c r="C27" i="36"/>
  <c r="C21" i="36"/>
  <c r="C18" i="36"/>
  <c r="F12" i="36"/>
  <c r="C9" i="36"/>
  <c r="C7" i="36"/>
  <c r="H84" i="29"/>
  <c r="H83" i="29"/>
  <c r="H82" i="29"/>
  <c r="H81" i="29"/>
  <c r="H80" i="29"/>
  <c r="H79" i="29"/>
  <c r="H78" i="29"/>
  <c r="F84" i="29"/>
  <c r="F83" i="29"/>
  <c r="F82" i="29"/>
  <c r="F81" i="29"/>
  <c r="F80" i="29"/>
  <c r="F79" i="29"/>
  <c r="F78" i="29"/>
  <c r="C78" i="29"/>
  <c r="C79" i="29"/>
  <c r="C80" i="29"/>
  <c r="C81" i="29"/>
  <c r="C82" i="29"/>
  <c r="C83" i="29"/>
  <c r="C84" i="29"/>
  <c r="H77" i="29"/>
  <c r="H76" i="29"/>
  <c r="H75" i="29"/>
  <c r="H74" i="29"/>
  <c r="H73" i="29"/>
  <c r="H72" i="29"/>
  <c r="H71" i="29"/>
  <c r="H70" i="29"/>
  <c r="H69" i="29"/>
  <c r="H68" i="29"/>
  <c r="H67" i="29"/>
  <c r="H66" i="29"/>
  <c r="H65" i="29"/>
  <c r="H64" i="29"/>
  <c r="H63" i="29"/>
  <c r="H62" i="29"/>
  <c r="H61" i="29"/>
  <c r="H60" i="29"/>
  <c r="H59" i="29"/>
  <c r="H58" i="29"/>
  <c r="H57" i="29"/>
  <c r="H56" i="29"/>
  <c r="H55" i="29"/>
  <c r="H54" i="29"/>
  <c r="F77" i="29"/>
  <c r="F76" i="29"/>
  <c r="F75" i="29"/>
  <c r="F74" i="29"/>
  <c r="F73" i="29"/>
  <c r="F72" i="29"/>
  <c r="F71" i="29"/>
  <c r="F70" i="29"/>
  <c r="F69" i="29"/>
  <c r="F68" i="29"/>
  <c r="F67" i="29"/>
  <c r="F66" i="29"/>
  <c r="F65" i="29"/>
  <c r="F64" i="29"/>
  <c r="F63" i="29"/>
  <c r="F62" i="29"/>
  <c r="F61" i="29"/>
  <c r="F60" i="29"/>
  <c r="F59" i="29"/>
  <c r="F58" i="29"/>
  <c r="F57" i="29"/>
  <c r="F56" i="29"/>
  <c r="F55" i="29"/>
  <c r="F54" i="29"/>
  <c r="C54" i="29"/>
  <c r="C55" i="29"/>
  <c r="C56" i="29"/>
  <c r="C57" i="29"/>
  <c r="C58" i="29"/>
  <c r="C59" i="29"/>
  <c r="C60" i="29"/>
  <c r="C61" i="29"/>
  <c r="C62" i="29"/>
  <c r="C63" i="29"/>
  <c r="C64" i="29"/>
  <c r="C65" i="29"/>
  <c r="C66" i="29"/>
  <c r="C67" i="29"/>
  <c r="C68" i="29"/>
  <c r="C69" i="29"/>
  <c r="C70" i="29"/>
  <c r="C71" i="29"/>
  <c r="C72" i="29"/>
  <c r="C73" i="29"/>
  <c r="C74" i="29"/>
  <c r="C75" i="29"/>
  <c r="C76" i="29"/>
  <c r="C77" i="29"/>
  <c r="H51" i="29"/>
  <c r="H50" i="29"/>
  <c r="H47" i="29"/>
  <c r="H46" i="29"/>
  <c r="H43" i="29"/>
  <c r="H42" i="29"/>
  <c r="H39" i="29"/>
  <c r="H38" i="29"/>
  <c r="H35" i="29"/>
  <c r="H34" i="29"/>
  <c r="H31" i="29"/>
  <c r="H30" i="29"/>
  <c r="F50" i="29"/>
  <c r="F51" i="29"/>
  <c r="F47" i="29"/>
  <c r="F46" i="29"/>
  <c r="F43" i="29"/>
  <c r="F42" i="29"/>
  <c r="F39" i="29"/>
  <c r="F38" i="29"/>
  <c r="F35" i="29"/>
  <c r="F34" i="29"/>
  <c r="F31" i="29"/>
  <c r="F30" i="29"/>
  <c r="C30" i="29"/>
  <c r="C31" i="29"/>
  <c r="C32" i="29"/>
  <c r="H32" i="29" s="1"/>
  <c r="C33" i="29"/>
  <c r="H33" i="29" s="1"/>
  <c r="C34" i="29"/>
  <c r="C35" i="29"/>
  <c r="C36" i="29"/>
  <c r="H36" i="29" s="1"/>
  <c r="C37" i="29"/>
  <c r="H37" i="29" s="1"/>
  <c r="C38" i="29"/>
  <c r="C39" i="29"/>
  <c r="C40" i="29"/>
  <c r="H40" i="29" s="1"/>
  <c r="C41" i="29"/>
  <c r="H41" i="29" s="1"/>
  <c r="C42" i="29"/>
  <c r="C43" i="29"/>
  <c r="C44" i="29"/>
  <c r="H44" i="29" s="1"/>
  <c r="C45" i="29"/>
  <c r="H45" i="29" s="1"/>
  <c r="C46" i="29"/>
  <c r="C47" i="29"/>
  <c r="C48" i="29"/>
  <c r="F48" i="29" s="1"/>
  <c r="C49" i="29"/>
  <c r="H49" i="29" s="1"/>
  <c r="C50" i="29"/>
  <c r="C51" i="29"/>
  <c r="C52" i="29"/>
  <c r="F52" i="29" s="1"/>
  <c r="C53" i="29"/>
  <c r="H53" i="29" s="1"/>
  <c r="H9" i="29"/>
  <c r="H10" i="29"/>
  <c r="H13" i="29"/>
  <c r="H14" i="29"/>
  <c r="H17" i="29"/>
  <c r="H18" i="29"/>
  <c r="H21" i="29"/>
  <c r="H22" i="29"/>
  <c r="H25" i="29"/>
  <c r="H26" i="29"/>
  <c r="H29" i="29"/>
  <c r="F7" i="29"/>
  <c r="F10" i="29"/>
  <c r="F11" i="29"/>
  <c r="F14" i="29"/>
  <c r="F15" i="29"/>
  <c r="F18" i="29"/>
  <c r="F19" i="29"/>
  <c r="F22" i="29"/>
  <c r="F23" i="29"/>
  <c r="F26" i="29"/>
  <c r="F27" i="29"/>
  <c r="C7" i="29"/>
  <c r="H7" i="29" s="1"/>
  <c r="C8" i="29"/>
  <c r="F8" i="29" s="1"/>
  <c r="C9" i="29"/>
  <c r="F9" i="29" s="1"/>
  <c r="C10" i="29"/>
  <c r="C11" i="29"/>
  <c r="H11" i="29" s="1"/>
  <c r="C12" i="29"/>
  <c r="F12" i="29" s="1"/>
  <c r="C13" i="29"/>
  <c r="F13" i="29" s="1"/>
  <c r="C14" i="29"/>
  <c r="C15" i="29"/>
  <c r="H15" i="29" s="1"/>
  <c r="C16" i="29"/>
  <c r="F16" i="29" s="1"/>
  <c r="C17" i="29"/>
  <c r="F17" i="29" s="1"/>
  <c r="C18" i="29"/>
  <c r="C19" i="29"/>
  <c r="H19" i="29" s="1"/>
  <c r="C20" i="29"/>
  <c r="F20" i="29" s="1"/>
  <c r="C21" i="29"/>
  <c r="F21" i="29" s="1"/>
  <c r="C22" i="29"/>
  <c r="C23" i="29"/>
  <c r="H23" i="29" s="1"/>
  <c r="C24" i="29"/>
  <c r="F24" i="29" s="1"/>
  <c r="C25" i="29"/>
  <c r="F25" i="29" s="1"/>
  <c r="C26" i="29"/>
  <c r="C27" i="29"/>
  <c r="H27" i="29" s="1"/>
  <c r="C28" i="29"/>
  <c r="F28" i="29" s="1"/>
  <c r="C29" i="29"/>
  <c r="F29" i="29" s="1"/>
  <c r="H28" i="29" l="1"/>
  <c r="H24" i="29"/>
  <c r="H20" i="29"/>
  <c r="H16" i="29"/>
  <c r="H12" i="29"/>
  <c r="H8" i="29"/>
  <c r="F32" i="29"/>
  <c r="F36" i="29"/>
  <c r="F40" i="29"/>
  <c r="F44" i="29"/>
  <c r="F53" i="29"/>
  <c r="F49" i="29"/>
  <c r="H48" i="29"/>
  <c r="H52" i="29"/>
  <c r="F33" i="29"/>
  <c r="F37" i="29"/>
  <c r="F41" i="29"/>
  <c r="F45" i="29"/>
  <c r="C5" i="7"/>
  <c r="F5" i="7" s="1"/>
  <c r="S6" i="8"/>
  <c r="R6" i="8"/>
  <c r="C6" i="29"/>
  <c r="F6" i="29" s="1"/>
  <c r="H6" i="29" l="1"/>
</calcChain>
</file>

<file path=xl/sharedStrings.xml><?xml version="1.0" encoding="utf-8"?>
<sst xmlns="http://schemas.openxmlformats.org/spreadsheetml/2006/main" count="2605" uniqueCount="436">
  <si>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</si>
  <si>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</si>
  <si>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</si>
  <si>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</si>
  <si>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</si>
  <si>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</si>
  <si>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</si>
  <si>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</si>
  <si>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</si>
  <si>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</si>
  <si>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</si>
  <si>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</si>
  <si>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</si>
  <si>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</si>
  <si>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</si>
  <si>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</si>
  <si>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</si>
  <si>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</si>
  <si>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</si>
  <si>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</si>
  <si>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</si>
  <si>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</si>
  <si>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</si>
  <si>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</si>
  <si>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</si>
  <si>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</si>
  <si>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</si>
  <si>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</si>
  <si>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</si>
  <si>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</si>
  <si>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</si>
  <si>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</si>
  <si>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</si>
  <si>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</si>
  <si>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</si>
  <si>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</si>
  <si>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</si>
  <si>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</si>
  <si>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</si>
  <si>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</si>
  <si>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</si>
  <si>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</si>
  <si>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</si>
  <si>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</si>
  <si>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</si>
  <si>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</si>
  <si>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</si>
  <si>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</si>
  <si>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</si>
  <si>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</si>
  <si>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</si>
  <si>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</si>
  <si>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</si>
  <si>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</si>
  <si>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</si>
  <si>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</si>
  <si>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</si>
  <si>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</si>
  <si>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</si>
  <si>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</si>
  <si>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</si>
  <si>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</si>
  <si>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</si>
  <si>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</si>
  <si>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</si>
  <si>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</si>
  <si>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</si>
  <si>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</si>
  <si>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</si>
  <si>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</si>
  <si>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</si>
  <si>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</si>
  <si>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</si>
  <si>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</si>
  <si>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</si>
  <si>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</si>
  <si>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</si>
  <si>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</si>
  <si>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</si>
  <si>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</si>
  <si>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</si>
  <si>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</si>
  <si>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</si>
  <si>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</si>
  <si>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</si>
  <si>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</si>
  <si>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</si>
  <si>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</si>
  <si>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</si>
  <si>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</si>
  <si>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</si>
  <si>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</si>
  <si>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</si>
  <si>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</si>
  <si>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</si>
  <si>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</si>
  <si>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Hole: CE-12-09</t>
  </si>
  <si>
    <t>Logger Name:  K. Unger</t>
  </si>
  <si>
    <t>Sample Weight (kg)</t>
  </si>
  <si>
    <t>Realgar</t>
  </si>
  <si>
    <t>Hole:  CE-12-16</t>
  </si>
  <si>
    <t>Date: 4-Aug-12</t>
  </si>
  <si>
    <t>Hole: CE-12-16</t>
  </si>
  <si>
    <t>Tech Name: Dyck</t>
  </si>
  <si>
    <t>3S</t>
  </si>
  <si>
    <t>2S</t>
  </si>
  <si>
    <t>1S</t>
  </si>
  <si>
    <t>4S</t>
  </si>
  <si>
    <t>5S</t>
  </si>
  <si>
    <t>2W</t>
  </si>
  <si>
    <t>3W</t>
  </si>
  <si>
    <t>4W</t>
  </si>
  <si>
    <t>1W</t>
  </si>
  <si>
    <t>INF</t>
  </si>
  <si>
    <t>2R</t>
  </si>
  <si>
    <t>3R</t>
  </si>
  <si>
    <t>1R</t>
  </si>
  <si>
    <t>REALGAR</t>
  </si>
  <si>
    <t>OVB</t>
  </si>
  <si>
    <t>DST</t>
  </si>
  <si>
    <t>CG</t>
  </si>
  <si>
    <t>MD</t>
  </si>
  <si>
    <t>GY</t>
  </si>
  <si>
    <t>BX</t>
  </si>
  <si>
    <t>LT</t>
  </si>
  <si>
    <t>SLT</t>
  </si>
  <si>
    <t>FG</t>
  </si>
  <si>
    <t>BK</t>
  </si>
  <si>
    <t>DK</t>
  </si>
  <si>
    <t>BD</t>
  </si>
  <si>
    <t>CLY</t>
  </si>
  <si>
    <t>ON</t>
  </si>
  <si>
    <t>FLT</t>
  </si>
  <si>
    <t>YL</t>
  </si>
  <si>
    <t>MN</t>
  </si>
  <si>
    <t>LST</t>
  </si>
  <si>
    <t>MG</t>
  </si>
  <si>
    <t>DB</t>
  </si>
  <si>
    <t>FR</t>
  </si>
  <si>
    <t>VT</t>
  </si>
  <si>
    <t>VN</t>
  </si>
  <si>
    <t>n/a</t>
  </si>
  <si>
    <t>Ca</t>
  </si>
  <si>
    <t>Rg</t>
  </si>
  <si>
    <t>Massive BX DST</t>
  </si>
  <si>
    <t>CG DST, BX</t>
  </si>
  <si>
    <t>BX obliterates primary structures</t>
  </si>
  <si>
    <t>BX parallel with bedding</t>
  </si>
  <si>
    <t>relict bedding?</t>
  </si>
  <si>
    <t>obscured by BX</t>
  </si>
  <si>
    <t>relict bedding</t>
  </si>
  <si>
    <t>L842480</t>
  </si>
  <si>
    <t>L842481</t>
  </si>
  <si>
    <t>L842482</t>
  </si>
  <si>
    <t>L842483</t>
  </si>
  <si>
    <t>L842484</t>
  </si>
  <si>
    <t>L842485</t>
  </si>
  <si>
    <t>L842486</t>
  </si>
  <si>
    <t>L842487</t>
  </si>
  <si>
    <t>L842488</t>
  </si>
  <si>
    <t>L842489</t>
  </si>
  <si>
    <t>L842490</t>
  </si>
  <si>
    <t>L842491</t>
  </si>
  <si>
    <t>L842492</t>
  </si>
  <si>
    <t>L842493</t>
  </si>
  <si>
    <t>L842494</t>
  </si>
  <si>
    <t>L842495</t>
  </si>
  <si>
    <t>L842496</t>
  </si>
  <si>
    <t>L842497</t>
  </si>
  <si>
    <t>L842498</t>
  </si>
  <si>
    <t>L842499</t>
  </si>
  <si>
    <t>L842500</t>
  </si>
  <si>
    <t>M400501</t>
  </si>
  <si>
    <t>M400502</t>
  </si>
  <si>
    <t>M400503</t>
  </si>
  <si>
    <t>M400504</t>
  </si>
  <si>
    <t>M400505</t>
  </si>
  <si>
    <t>M400506</t>
  </si>
  <si>
    <t>M400507</t>
  </si>
  <si>
    <t>M400508</t>
  </si>
  <si>
    <t>M400509</t>
  </si>
  <si>
    <t>M400510</t>
  </si>
  <si>
    <t>M400511</t>
  </si>
  <si>
    <t>M400512</t>
  </si>
  <si>
    <t>M400513</t>
  </si>
  <si>
    <t>M400514</t>
  </si>
  <si>
    <t>M400515</t>
  </si>
  <si>
    <t>M400516</t>
  </si>
  <si>
    <t>M400517</t>
  </si>
  <si>
    <t>M400518</t>
  </si>
  <si>
    <t>M400519</t>
  </si>
  <si>
    <t>M400520</t>
  </si>
  <si>
    <t>M400521</t>
  </si>
  <si>
    <t>M400522</t>
  </si>
  <si>
    <t>M400523</t>
  </si>
  <si>
    <t>M400524</t>
  </si>
  <si>
    <t>M400525</t>
  </si>
  <si>
    <t>M400526</t>
  </si>
  <si>
    <t>M400527</t>
  </si>
  <si>
    <t>M400528</t>
  </si>
  <si>
    <t>M400529</t>
  </si>
  <si>
    <t>M400530</t>
  </si>
  <si>
    <t>M400531</t>
  </si>
  <si>
    <t>M400532</t>
  </si>
  <si>
    <t>M400533</t>
  </si>
  <si>
    <t>M400534</t>
  </si>
  <si>
    <t>M400535</t>
  </si>
  <si>
    <t>M400536</t>
  </si>
  <si>
    <t>M400537</t>
  </si>
  <si>
    <t>M400538</t>
  </si>
  <si>
    <t>M400539</t>
  </si>
  <si>
    <t>M400540</t>
  </si>
  <si>
    <t>M400541</t>
  </si>
  <si>
    <t>M400542</t>
  </si>
  <si>
    <t>M400543</t>
  </si>
  <si>
    <t>M400544</t>
  </si>
  <si>
    <t>M400545</t>
  </si>
  <si>
    <t>M400546</t>
  </si>
  <si>
    <t>M400547</t>
  </si>
  <si>
    <t>M400548</t>
  </si>
  <si>
    <t>M400549</t>
  </si>
  <si>
    <t>M400550</t>
  </si>
  <si>
    <t>M400551</t>
  </si>
  <si>
    <t>M400552</t>
  </si>
  <si>
    <t>M400553</t>
  </si>
  <si>
    <t>M400554</t>
  </si>
  <si>
    <t>M400555</t>
  </si>
  <si>
    <t>M400556</t>
  </si>
  <si>
    <t>M400557</t>
  </si>
  <si>
    <t>M400558</t>
  </si>
  <si>
    <t>M400559</t>
  </si>
  <si>
    <t>M400560</t>
  </si>
  <si>
    <t>M400561</t>
  </si>
  <si>
    <t>M400562</t>
  </si>
  <si>
    <t>M400563</t>
  </si>
  <si>
    <t>M400564</t>
  </si>
  <si>
    <t>M400565</t>
  </si>
  <si>
    <t>M400566</t>
  </si>
  <si>
    <t>M400567</t>
  </si>
  <si>
    <t>M400568</t>
  </si>
  <si>
    <t>M400569</t>
  </si>
  <si>
    <t>M400570</t>
  </si>
  <si>
    <t>M400571</t>
  </si>
  <si>
    <t>M400572</t>
  </si>
  <si>
    <t>M400573</t>
  </si>
  <si>
    <t>M400574</t>
  </si>
  <si>
    <t>M400575</t>
  </si>
  <si>
    <t>M400576</t>
  </si>
  <si>
    <t>M400577</t>
  </si>
  <si>
    <t>M400578</t>
  </si>
  <si>
    <t>M400579</t>
  </si>
  <si>
    <t>M400580</t>
  </si>
  <si>
    <t>M400581</t>
  </si>
  <si>
    <t>M400582</t>
  </si>
  <si>
    <t>M400583</t>
  </si>
  <si>
    <t>M400584</t>
  </si>
  <si>
    <t>M400585</t>
  </si>
  <si>
    <t>M400586</t>
  </si>
  <si>
    <t>M400587</t>
  </si>
  <si>
    <t>M400588</t>
  </si>
  <si>
    <t>M400589</t>
  </si>
  <si>
    <t>M400590</t>
  </si>
  <si>
    <t>M400591</t>
  </si>
  <si>
    <t>M400592</t>
  </si>
  <si>
    <t>M400593</t>
  </si>
  <si>
    <t>M400594</t>
  </si>
  <si>
    <t>M400595</t>
  </si>
  <si>
    <t>M400596</t>
  </si>
  <si>
    <t>M400597</t>
  </si>
  <si>
    <t>M400598</t>
  </si>
  <si>
    <t>M400599</t>
  </si>
  <si>
    <t>M400600</t>
  </si>
  <si>
    <t>M400601</t>
  </si>
  <si>
    <t>M400602</t>
  </si>
  <si>
    <t>M400603</t>
  </si>
  <si>
    <t>M400604</t>
  </si>
  <si>
    <t>M400605</t>
  </si>
  <si>
    <t>M400606</t>
  </si>
  <si>
    <t>M400607</t>
  </si>
  <si>
    <t>M400608</t>
  </si>
  <si>
    <t>M400609</t>
  </si>
  <si>
    <t>Blank</t>
  </si>
  <si>
    <t>Standard GS-1G</t>
  </si>
  <si>
    <t>Coarse Reject</t>
  </si>
  <si>
    <t>1/4 Duplicate</t>
  </si>
  <si>
    <t>Standard GS-4D</t>
  </si>
  <si>
    <t>Standard GS-8B</t>
  </si>
  <si>
    <t>Compass</t>
  </si>
  <si>
    <t>NE trending linears under Au+/-As soil geochem</t>
  </si>
  <si>
    <t>L842480-L842500, M400501-M400609</t>
  </si>
  <si>
    <t>21, 22, 23, 24, 25</t>
  </si>
  <si>
    <t>CE-12-16</t>
  </si>
  <si>
    <t>Platinum</t>
  </si>
  <si>
    <t>A5</t>
  </si>
  <si>
    <t>NQ2</t>
  </si>
  <si>
    <t>July 31 to Aug. 4th</t>
  </si>
  <si>
    <t>K. Unger</t>
  </si>
  <si>
    <t>Crag 470/Crag East 3</t>
  </si>
  <si>
    <t>Date: 2-AUG-12</t>
  </si>
  <si>
    <t>Logger Name: K. Unger</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</si>
  <si>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</si>
  <si>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</si>
  <si>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</si>
  <si>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</si>
  <si>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</si>
  <si>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</si>
  <si>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</si>
  <si>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</si>
  <si>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</si>
  <si>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</si>
  <si>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</si>
  <si>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</si>
  <si>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t>
  </si>
  <si>
    <t>Hole</t>
  </si>
  <si>
    <t>CE12-16</t>
  </si>
  <si>
    <t xml:space="preserve">Merlot </t>
  </si>
  <si>
    <t>Batch</t>
  </si>
  <si>
    <t>Sample</t>
  </si>
  <si>
    <t>Log Interval</t>
  </si>
  <si>
    <t>Au</t>
  </si>
  <si>
    <t>Ag</t>
  </si>
  <si>
    <t>Al</t>
  </si>
  <si>
    <t>As</t>
  </si>
  <si>
    <t>B</t>
  </si>
  <si>
    <t>Ba</t>
  </si>
  <si>
    <t>Be</t>
  </si>
  <si>
    <t>Bi</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</si>
  <si>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</si>
  <si>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</si>
  <si>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</si>
  <si>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</si>
  <si>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</si>
  <si>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</si>
  <si>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</si>
  <si>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</si>
  <si>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</si>
  <si>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</si>
  <si>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</si>
  <si>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</si>
  <si>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</si>
  <si>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</si>
  <si>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</si>
  <si>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</si>
  <si>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</si>
  <si>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</si>
  <si>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</si>
  <si>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</si>
  <si>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</si>
  <si>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</si>
  <si>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</si>
  <si>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</si>
  <si>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</si>
  <si>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</si>
  <si>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</si>
  <si>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</si>
  <si>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</si>
  <si>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</si>
  <si>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</si>
  <si>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</si>
  <si>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</si>
  <si>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</si>
  <si>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</si>
  <si>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</si>
  <si>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</si>
  <si>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</si>
  <si>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</si>
  <si>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</si>
  <si>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</si>
  <si>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</si>
  <si>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</si>
  <si>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</si>
  <si>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&lt;0.001</t>
  </si>
  <si>
    <t>&lt;0.2</t>
  </si>
  <si>
    <t>&lt;10</t>
  </si>
  <si>
    <t>&lt;0.01</t>
  </si>
  <si>
    <t>&lt;1</t>
  </si>
  <si>
    <t>&lt;0.05</t>
  </si>
  <si>
    <t>&lt;0.02</t>
  </si>
  <si>
    <t>&lt;0.005</t>
  </si>
  <si>
    <t>&lt;0.5</t>
  </si>
  <si>
    <t>&lt;0.1</t>
  </si>
  <si>
    <t>&gt;25.0</t>
  </si>
  <si>
    <t>QAQC SAMPLES</t>
  </si>
  <si>
    <t>1/4 duplicate</t>
  </si>
  <si>
    <t>CDN-GS-8B</t>
  </si>
  <si>
    <t>Coarse reject dup</t>
  </si>
  <si>
    <t>CDN-GS-1G</t>
  </si>
  <si>
    <t>&lt;2</t>
  </si>
  <si>
    <t>CDN-GS-4D</t>
  </si>
  <si>
    <t>blank</t>
  </si>
  <si>
    <t>Coarse reject</t>
  </si>
  <si>
    <t>Note: Weakly anomalous for As, Hg, Sb, Tl and Zn.  As has long string of elevated values.</t>
  </si>
  <si>
    <t>Merlot</t>
  </si>
  <si>
    <t>Ranger Survey</t>
  </si>
  <si>
    <t>Overburden/casing, no recovery</t>
  </si>
  <si>
    <t>Grey, variably brecciated dolostone</t>
  </si>
  <si>
    <t>Yellow to grey oxidized and clay altered dolostone fault</t>
  </si>
  <si>
    <t>Variably brecciated and silicified dolostone</t>
  </si>
  <si>
    <t>Dark grey to black, altered realgar bearing dolostone</t>
  </si>
  <si>
    <t>Grey to maroon, interbedded siltstone and limestone</t>
  </si>
  <si>
    <t>Grey, variably brecciated silty dolostone</t>
  </si>
  <si>
    <t>Dark grey, bedded silty limestone</t>
  </si>
  <si>
    <t>Overburden/Casing, no recovery.</t>
  </si>
  <si>
    <t>Medium to light grey, variably brecciated, coarse grained dolostone.  Core is typically grey, coarse grained dolostone with white to rusty orange stained, coarse grained, solution breccia structures throughout.  Core is typically competent throughout.</t>
  </si>
  <si>
    <t>Grey to rusty orange, tectonic brecciated dolostone.  Polymictic clasts of medium to dark grey dolostone clasts are angular, to subrounded, up to 2.2 cm wide, supported in a rusty orange, oxidized dolomitic matrix.  Upper and lower contacts are gradational, becoming crackle brecciated that overprints solution breccia.</t>
  </si>
  <si>
    <t>Rusty yellow to medium grey, strongly oxidized and clay altered, faulted dolostone.  Core is typically rusty yellow and grey grit and rubble.  Clay alteration is present where core is most gritty, binding coarse sand sized grains of broken, solution brecciated dolostone.  Solution breccia structures are oxidized to rusty yellow-orange, evident in rubble clasts up to 4.5 cm in size.</t>
  </si>
  <si>
    <t>Dark grey to black, strongly clay and silicification altered, variably brecciated and sheared dolostone.  Clasts of grey, silicification altered dolostone are supported in bands of black, clay altered core between bands of silica altered brecciated dolostone.  Trace realgar is present as brittle fracture fills of variable orientations in silica altered solution brecciated dolostone.</t>
  </si>
  <si>
    <t>Dark to light grey to maroon and grey-green, variably sheared, interbedded soft silts and limestone.  Core is dominated by soft, grey silts with bands of maroon d grey-green silts and medium to light grey, variably silica altered limestone beds which make up ~15% of core.  Limestone beds decrease with depth, becoming absent below 171.70 m.  Quartz-calcite structures are present where rock exhibits sheared, folded interbeds.</t>
  </si>
  <si>
    <t>Medium to dark grey, variably brecciated, interbedded silty dolostone.  Core is dominated with light-medium grey, coarse grained, dolostone with interbeds 2mm to 1 cm thick composed of dark grey silts scattered throughout.  Solution breccia textures vary throughout with white breccia matrix mineralized structures, which are parallel with bedding when the two overlap.</t>
  </si>
  <si>
    <t>Medium to dark grey, deformed debrite dolostone.  Broken clasts of bedded, medium dark grey, tabular to folded dolostone are set within soft, black, fine grained matrix.  Debrite is variably clast to matrix supported with clasts up to 13.5 cm to &lt;1 cm in size and are randomly oriented.  Irregular, white calcite fractures are seen throughout with random orientations and widths up to 3 mm.</t>
  </si>
  <si>
    <t>Dark to medium grey, fine to coarse grained, bedded to deformed limestone.  Core is generally well bedded with deformed beds intermittent throughout, with irregular, white calcite bodies and black clay along deformed interbeds where bedding is deformed.  Core is dominated by medium to dark grey limestone with ~10% of core made up of silty laminations that are scattered throughout.  Core is deformed preferentially in zones up to 20 cm wide where rock has a higher frequency of silty interbeds.</t>
  </si>
  <si>
    <t>EOH, past targeted depth through dolostone and siltstone under faulted dolostone, intersecting strongly clay and silicification altered dolostone with realgar.</t>
  </si>
  <si>
    <t>EOH</t>
  </si>
  <si>
    <t>Gradational contact, rusty yellow structures increase in intensity until tectonic breccia/fault rubble in texture at 24.92 m.</t>
  </si>
  <si>
    <t>Sharp contact defined by knife edge contact between dark grey silts above and coarse grained dolimestoneone below at 171.20 m, 50 degrees to core axis.</t>
  </si>
  <si>
    <t>Sharp contact defined by planar beds of green siltstone below sheared, clay altered limestone/dolimestoneone at 120.28 m, oriented 70 degrees to core axis.</t>
  </si>
  <si>
    <t>Gradational contact, becoming cBX from tectonic breccia.</t>
  </si>
  <si>
    <t>Hole:CE-12-16</t>
  </si>
  <si>
    <t>Logger Name:K. Unger                                                                           Date: Aug. 4, 2012</t>
  </si>
  <si>
    <t>Attitude (to core axis)</t>
  </si>
  <si>
    <t>Preferential orientataion in some solution breccia structures, oriented 50-70 degrees to core axis, generally 60 degrees, though other random orientations are seen.</t>
  </si>
  <si>
    <t>coarse grained, white and bright red-orange realgar and calcite veinlets, 45 degrees to core axis, 170 degrees to BD.</t>
  </si>
  <si>
    <t>White, coarse grained solution breccia fabric, typically 60 degrees to core axis and 0 degrees to bedding throughout, though patches of random orientations are seen where solution breccia is strongest.</t>
  </si>
  <si>
    <t>Coarse grained, white calcite vein with black, graphitic lined fractures intermittent throughout, 65 degrees to core axis, 1.68 m wide.</t>
  </si>
  <si>
    <t>Undulate, clay lined fractures, 20-0 degrees to core axis with rusty orange-grey clay partings.</t>
  </si>
  <si>
    <t>Irregular, rough fracture with platey, red-orange realgar, 55 degrees to core axis, 100 degrees to bedding/breccia.</t>
  </si>
  <si>
    <t>Fractures in core oriented 40 degrees to core axis with clay/oxide lined rubble through brecciated dolostone, over 6.0 cm.</t>
  </si>
  <si>
    <t>Date: July 31, 2012</t>
  </si>
  <si>
    <t>Date: August 2, 2012</t>
  </si>
  <si>
    <t>Date: 2-Aug-12</t>
  </si>
  <si>
    <t>Hole intersected altered, black, ralgar bearing carbonate above contact with maroon siltstone, below oxidized and clay altered fault through dolostone.</t>
  </si>
  <si>
    <t>x</t>
  </si>
  <si>
    <t>WH12185226, WH12186249, WH12187920, WH12187921, WH12191996</t>
  </si>
  <si>
    <t xml:space="preserve">Dark to medium grey, variably solution brecciated dolostone.  Core is typically medium to dark grey, coarse grained dolostone with patchy, well bedded textures and white, coarse grained, generally irregularly oriented solution breccia structures.  White crackle breccia is at times crosscut by black, graphitic structures &lt;1 mm to 1 mm wide with various orientations throughout.  </t>
  </si>
  <si>
    <t>Black to medium grey, thinly bedded and clay altered siltstone.  Core is dominated by black, clay altered, soft, silty interbeds that split easily along bedding planes and is broken with ease with fingers.</t>
  </si>
  <si>
    <t>Medium to dark grey, variably brecciated, variably silicification altered, dolostone.  Core is typically medium to dark grey dolostone with coarse grained, white, dolomitic solution breccia structures, as mottled, ameboid blobs to large bands supporting angular clasts of grey dolostone.  Rusty orange staining on fractures and of solution breccia structures are seen up hole below faulted dolostone.  Core is harder than typical and glassy when surface is wet.  Patchy, dark blue-grey crackle breccia is variable throughout, overprinting solution breccia.  A few stylolitic structures are scattered throughout with random orientations.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</si>
</sst>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s>
  <fills count="7">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3" tint="0.79998168889431442"/>
        <bgColor indexed="64"/>
      </patternFill>
    </fill>
  </fills>
  <borders count="62">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8"/>
      </right>
      <top style="thin">
        <color indexed="64"/>
      </top>
      <bottom/>
      <diagonal/>
    </border>
  </borders>
  <cellStyleXfs count="2">
    <xf numFmtId="0" fontId="0" fillId="0" borderId="0"/>
    <xf numFmtId="0" fontId="5" fillId="0" borderId="0"/>
  </cellStyleXfs>
  <cellXfs count="332">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3"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3"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3" xfId="0" applyBorder="1" applyAlignment="1">
      <alignment horizontal="center"/>
    </xf>
    <xf numFmtId="0" fontId="3" fillId="0" borderId="0" xfId="1" applyFont="1" applyAlignment="1">
      <alignment horizontal="center"/>
    </xf>
    <xf numFmtId="0" fontId="5" fillId="0" borderId="32" xfId="1" applyBorder="1" applyAlignment="1">
      <alignment horizontal="center"/>
    </xf>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3" xfId="1" applyBorder="1" applyAlignment="1">
      <alignment horizontal="center" vertical="center" wrapText="1"/>
    </xf>
    <xf numFmtId="0" fontId="5" fillId="0" borderId="53"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7"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6"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3" fillId="0" borderId="0" xfId="0" applyNumberFormat="1" applyFont="1" applyBorder="1" applyAlignment="1">
      <alignment horizontal="right"/>
    </xf>
    <xf numFmtId="2" fontId="5" fillId="0" borderId="3" xfId="1" applyNumberFormat="1" applyFont="1" applyBorder="1" applyAlignment="1">
      <alignment horizontal="center"/>
    </xf>
    <xf numFmtId="2" fontId="5" fillId="0" borderId="1" xfId="0" applyNumberFormat="1" applyFont="1" applyBorder="1" applyAlignment="1">
      <alignment horizontal="right"/>
    </xf>
    <xf numFmtId="0" fontId="3" fillId="0" borderId="0" xfId="1" applyFont="1" applyAlignment="1">
      <alignment horizontal="left"/>
    </xf>
    <xf numFmtId="2" fontId="5" fillId="0" borderId="1" xfId="0" applyNumberFormat="1" applyFont="1" applyBorder="1"/>
    <xf numFmtId="0" fontId="3" fillId="0" borderId="0" xfId="0" applyFont="1" applyBorder="1" applyAlignment="1">
      <alignment horizontal="left" wrapText="1"/>
    </xf>
    <xf numFmtId="0" fontId="0" fillId="0" borderId="0" xfId="0" applyAlignment="1">
      <alignment wrapText="1"/>
    </xf>
    <xf numFmtId="2" fontId="0" fillId="0" borderId="0" xfId="0" applyNumberFormat="1" applyAlignment="1">
      <alignment wrapText="1"/>
    </xf>
    <xf numFmtId="1" fontId="3" fillId="0" borderId="0" xfId="1" applyNumberFormat="1" applyFont="1" applyAlignment="1">
      <alignment horizontal="right"/>
    </xf>
    <xf numFmtId="1" fontId="5" fillId="0" borderId="0" xfId="1" applyNumberFormat="1" applyAlignment="1">
      <alignment horizontal="right"/>
    </xf>
    <xf numFmtId="2" fontId="3" fillId="0" borderId="0" xfId="1" applyNumberFormat="1" applyFont="1" applyAlignment="1">
      <alignment horizontal="left"/>
    </xf>
    <xf numFmtId="2" fontId="3" fillId="0" borderId="0" xfId="1" applyNumberFormat="1" applyFont="1" applyAlignment="1">
      <alignment horizontal="right"/>
    </xf>
    <xf numFmtId="0" fontId="5" fillId="0" borderId="1" xfId="0" applyFont="1" applyBorder="1" applyAlignment="1">
      <alignment horizontal="center" wrapText="1"/>
    </xf>
    <xf numFmtId="2" fontId="5" fillId="0" borderId="1" xfId="0" applyNumberFormat="1" applyFont="1" applyBorder="1" applyAlignment="1">
      <alignment horizontal="left"/>
    </xf>
    <xf numFmtId="0" fontId="5" fillId="0" borderId="53" xfId="0" applyFont="1" applyBorder="1" applyAlignment="1">
      <alignment horizontal="center"/>
    </xf>
    <xf numFmtId="2" fontId="3" fillId="0" borderId="0" xfId="0" applyNumberFormat="1" applyFont="1" applyBorder="1" applyAlignment="1">
      <alignment horizontal="left"/>
    </xf>
    <xf numFmtId="2" fontId="0" fillId="0" borderId="53" xfId="0" applyNumberFormat="1" applyBorder="1" applyAlignment="1">
      <alignment horizontal="center"/>
    </xf>
    <xf numFmtId="2" fontId="0" fillId="0" borderId="0" xfId="0" applyNumberFormat="1" applyAlignment="1"/>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0" fontId="0" fillId="0" borderId="3" xfId="0" applyBorder="1"/>
    <xf numFmtId="2" fontId="0" fillId="0" borderId="3" xfId="0" applyNumberFormat="1" applyBorder="1"/>
    <xf numFmtId="22" fontId="0" fillId="0" borderId="3" xfId="0" applyNumberFormat="1" applyBorder="1"/>
    <xf numFmtId="164" fontId="2" fillId="0" borderId="3" xfId="0" applyNumberFormat="1" applyFont="1" applyBorder="1" applyAlignment="1">
      <alignment horizontal="center" vertical="center" wrapText="1"/>
    </xf>
    <xf numFmtId="164" fontId="0" fillId="0" borderId="1" xfId="0" applyNumberFormat="1" applyBorder="1" applyAlignment="1">
      <alignment horizontal="right"/>
    </xf>
    <xf numFmtId="164" fontId="0" fillId="0" borderId="0" xfId="0" applyNumberFormat="1" applyAlignment="1">
      <alignment horizontal="right"/>
    </xf>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0" fillId="0" borderId="15" xfId="0" applyBorder="1" applyAlignment="1">
      <alignment horizontal="center"/>
    </xf>
    <xf numFmtId="0" fontId="15" fillId="0" borderId="57" xfId="0" applyFont="1" applyFill="1" applyBorder="1" applyAlignment="1">
      <alignment horizontal="center"/>
    </xf>
    <xf numFmtId="0" fontId="15" fillId="0" borderId="3" xfId="0" applyFont="1" applyFill="1" applyBorder="1" applyAlignment="1">
      <alignment horizontal="center"/>
    </xf>
    <xf numFmtId="0" fontId="15" fillId="0" borderId="58" xfId="0" applyFont="1" applyFill="1" applyBorder="1" applyAlignment="1">
      <alignment horizontal="center"/>
    </xf>
    <xf numFmtId="0" fontId="15" fillId="0" borderId="49" xfId="0" applyFont="1" applyFill="1" applyBorder="1" applyAlignment="1">
      <alignment horizontal="center"/>
    </xf>
    <xf numFmtId="0" fontId="0" fillId="0" borderId="3" xfId="0"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2" fontId="5" fillId="0" borderId="3" xfId="0" applyNumberFormat="1" applyFont="1" applyBorder="1" applyAlignment="1">
      <alignment horizontal="center"/>
    </xf>
    <xf numFmtId="0" fontId="0" fillId="0" borderId="3" xfId="0" applyFill="1"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15" fillId="0" borderId="0" xfId="0" applyFont="1"/>
    <xf numFmtId="2" fontId="0" fillId="0" borderId="3" xfId="0" applyNumberFormat="1" applyBorder="1" applyAlignment="1">
      <alignment horizontal="left"/>
    </xf>
    <xf numFmtId="0" fontId="15" fillId="0" borderId="52" xfId="0" applyFont="1" applyFill="1" applyBorder="1" applyAlignment="1">
      <alignment horizontal="center"/>
    </xf>
    <xf numFmtId="0" fontId="15" fillId="0" borderId="35" xfId="0" applyFont="1" applyFill="1" applyBorder="1" applyAlignment="1">
      <alignment horizontal="center"/>
    </xf>
    <xf numFmtId="2" fontId="0" fillId="0" borderId="51" xfId="0" applyNumberFormat="1" applyBorder="1" applyAlignment="1">
      <alignment horizontal="center"/>
    </xf>
    <xf numFmtId="0" fontId="0" fillId="0" borderId="52" xfId="0" applyBorder="1" applyAlignment="1">
      <alignment horizontal="center"/>
    </xf>
    <xf numFmtId="0" fontId="15" fillId="0" borderId="59" xfId="0" applyFont="1" applyFill="1" applyBorder="1" applyAlignment="1">
      <alignment horizontal="center"/>
    </xf>
    <xf numFmtId="0" fontId="15" fillId="0" borderId="60" xfId="0" applyFont="1" applyFill="1" applyBorder="1" applyAlignment="1">
      <alignment horizontal="center"/>
    </xf>
    <xf numFmtId="0" fontId="0" fillId="0" borderId="57" xfId="0" applyBorder="1" applyAlignment="1">
      <alignment horizontal="center"/>
    </xf>
    <xf numFmtId="0" fontId="0" fillId="0" borderId="59" xfId="0" applyBorder="1" applyAlignment="1">
      <alignment horizontal="center"/>
    </xf>
    <xf numFmtId="0" fontId="0" fillId="4" borderId="59" xfId="0" applyFill="1" applyBorder="1" applyAlignment="1">
      <alignment horizontal="center"/>
    </xf>
    <xf numFmtId="0" fontId="0" fillId="5" borderId="59" xfId="0" applyFill="1" applyBorder="1" applyAlignment="1">
      <alignment horizontal="center"/>
    </xf>
    <xf numFmtId="0" fontId="0" fillId="6" borderId="3" xfId="0" applyFill="1" applyBorder="1" applyAlignment="1">
      <alignment horizontal="center"/>
    </xf>
    <xf numFmtId="0" fontId="0" fillId="6" borderId="59" xfId="0" applyFill="1" applyBorder="1" applyAlignment="1">
      <alignment horizontal="center"/>
    </xf>
    <xf numFmtId="167" fontId="0" fillId="0" borderId="3" xfId="0" applyNumberFormat="1" applyBorder="1" applyAlignment="1">
      <alignment horizontal="center"/>
    </xf>
    <xf numFmtId="0" fontId="5" fillId="0" borderId="3" xfId="1" applyFont="1" applyBorder="1" applyAlignment="1">
      <alignment horizontal="center" wrapText="1"/>
    </xf>
    <xf numFmtId="1" fontId="5" fillId="0" borderId="0" xfId="1" applyNumberFormat="1" applyAlignment="1">
      <alignment horizontal="left"/>
    </xf>
    <xf numFmtId="1" fontId="5" fillId="0" borderId="0" xfId="1" applyNumberFormat="1" applyAlignment="1">
      <alignment horizontal="center"/>
    </xf>
    <xf numFmtId="1" fontId="5" fillId="0" borderId="1" xfId="0" applyNumberFormat="1" applyFont="1" applyBorder="1" applyAlignment="1">
      <alignment horizontal="right"/>
    </xf>
    <xf numFmtId="1" fontId="0" fillId="0" borderId="0" xfId="0" applyNumberFormat="1"/>
    <xf numFmtId="1" fontId="2" fillId="0" borderId="24" xfId="1" applyNumberFormat="1" applyFont="1" applyBorder="1" applyAlignment="1" applyProtection="1">
      <alignment horizontal="center" textRotation="90"/>
    </xf>
    <xf numFmtId="2" fontId="0" fillId="0" borderId="1" xfId="0" applyNumberFormat="1" applyFill="1" applyBorder="1" applyAlignment="1">
      <alignment wrapText="1"/>
    </xf>
    <xf numFmtId="0" fontId="0" fillId="0" borderId="1" xfId="0" applyBorder="1"/>
    <xf numFmtId="1" fontId="5" fillId="0" borderId="1" xfId="0" applyNumberFormat="1" applyFont="1" applyBorder="1"/>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7"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8"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2"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1" fontId="5" fillId="0" borderId="15" xfId="1" applyNumberFormat="1" applyFont="1" applyBorder="1" applyAlignment="1">
      <alignment horizontal="left"/>
    </xf>
    <xf numFmtId="1" fontId="5" fillId="0" borderId="45" xfId="1" applyNumberFormat="1" applyFont="1" applyBorder="1" applyAlignment="1">
      <alignment horizontal="left"/>
    </xf>
    <xf numFmtId="0" fontId="5" fillId="0" borderId="14" xfId="1" applyBorder="1" applyAlignment="1"/>
    <xf numFmtId="0" fontId="5" fillId="0" borderId="15" xfId="1" applyBorder="1" applyAlignment="1"/>
    <xf numFmtId="0" fontId="5" fillId="0" borderId="46"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165" fontId="5" fillId="0" borderId="26" xfId="1" applyNumberFormat="1" applyFont="1" applyBorder="1" applyAlignment="1">
      <alignment horizontal="left"/>
    </xf>
    <xf numFmtId="165" fontId="5" fillId="0" borderId="47" xfId="1" applyNumberFormat="1" applyFont="1" applyBorder="1" applyAlignment="1">
      <alignment horizontal="left"/>
    </xf>
    <xf numFmtId="0" fontId="5" fillId="0" borderId="34" xfId="1" applyBorder="1" applyAlignment="1">
      <alignment horizontal="center" vertical="center" wrapText="1"/>
    </xf>
    <xf numFmtId="0" fontId="5" fillId="0" borderId="61" xfId="1" applyBorder="1" applyAlignment="1">
      <alignment horizontal="center" vertical="center" wrapText="1"/>
    </xf>
    <xf numFmtId="0" fontId="5" fillId="0" borderId="15" xfId="1" applyBorder="1" applyAlignment="1">
      <alignment horizontal="center" vertical="center" wrapText="1"/>
    </xf>
    <xf numFmtId="0" fontId="5" fillId="0" borderId="45" xfId="1" applyBorder="1" applyAlignment="1">
      <alignment horizontal="center" vertical="center" wrapText="1"/>
    </xf>
    <xf numFmtId="0" fontId="1" fillId="0" borderId="33" xfId="1" applyFont="1" applyBorder="1" applyAlignment="1">
      <alignment horizontal="center" vertical="center"/>
    </xf>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5" fillId="0" borderId="33" xfId="1" applyBorder="1" applyAlignment="1">
      <alignment horizontal="center" vertical="top" wrapText="1"/>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vertical="top" wrapText="1"/>
    </xf>
    <xf numFmtId="0" fontId="5" fillId="0" borderId="0" xfId="1" applyAlignment="1">
      <alignment vertical="top" wrapText="1"/>
    </xf>
    <xf numFmtId="0" fontId="5" fillId="0" borderId="37" xfId="1" applyBorder="1" applyAlignment="1">
      <alignment vertical="top" wrapText="1"/>
    </xf>
    <xf numFmtId="0" fontId="5" fillId="0" borderId="38"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39" xfId="1" applyBorder="1" applyAlignment="1"/>
    <xf numFmtId="0" fontId="5" fillId="0" borderId="40" xfId="1" applyBorder="1" applyAlignment="1"/>
    <xf numFmtId="0" fontId="5" fillId="0" borderId="41" xfId="1" applyBorder="1" applyAlignment="1"/>
    <xf numFmtId="0" fontId="2" fillId="0" borderId="25" xfId="1" applyFont="1" applyBorder="1" applyAlignment="1" applyProtection="1">
      <alignment horizontal="center"/>
    </xf>
    <xf numFmtId="0" fontId="2" fillId="0" borderId="24" xfId="1" applyFont="1" applyBorder="1" applyAlignment="1" applyProtection="1">
      <alignment horizontal="center"/>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2" fontId="2" fillId="0" borderId="49" xfId="1" applyNumberFormat="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0" fontId="1" fillId="0" borderId="49"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0"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5" xfId="1" applyFont="1" applyBorder="1" applyAlignment="1" applyProtection="1">
      <alignment horizontal="center"/>
    </xf>
    <xf numFmtId="0" fontId="1" fillId="0" borderId="48" xfId="1" applyFont="1" applyBorder="1" applyAlignment="1" applyProtection="1">
      <alignment horizontal="center"/>
    </xf>
    <xf numFmtId="0" fontId="1" fillId="0" borderId="24" xfId="1" applyFont="1" applyBorder="1" applyAlignment="1" applyProtection="1">
      <alignment horizontal="center"/>
    </xf>
    <xf numFmtId="2" fontId="1" fillId="0" borderId="25" xfId="1" applyNumberFormat="1" applyFont="1" applyBorder="1" applyAlignment="1" applyProtection="1">
      <alignment horizontal="center"/>
    </xf>
    <xf numFmtId="2" fontId="1" fillId="0" borderId="48"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2" xfId="1" applyNumberFormat="1" applyFont="1" applyBorder="1" applyAlignment="1" applyProtection="1">
      <alignment horizontal="center" textRotation="90"/>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9" xfId="0" applyFont="1" applyBorder="1" applyAlignment="1">
      <alignment horizontal="center" textRotation="90" wrapText="1"/>
    </xf>
    <xf numFmtId="0" fontId="1" fillId="0" borderId="50" xfId="0" applyFont="1" applyBorder="1" applyAlignment="1">
      <alignment horizontal="center" textRotation="90" wrapText="1"/>
    </xf>
    <xf numFmtId="0" fontId="2" fillId="0" borderId="49" xfId="0" applyFont="1" applyBorder="1" applyAlignment="1">
      <alignment horizontal="center" textRotation="90"/>
    </xf>
    <xf numFmtId="0" fontId="0" fillId="0" borderId="50" xfId="0" applyBorder="1" applyAlignment="1">
      <alignment horizontal="center" textRotation="90"/>
    </xf>
    <xf numFmtId="2" fontId="1" fillId="0" borderId="49" xfId="0" applyNumberFormat="1" applyFont="1" applyBorder="1" applyAlignment="1">
      <alignment horizontal="center" textRotation="90" wrapText="1"/>
    </xf>
    <xf numFmtId="2" fontId="1" fillId="0" borderId="50" xfId="0" applyNumberFormat="1" applyFont="1" applyBorder="1" applyAlignment="1">
      <alignment horizontal="center" textRotation="90" wrapText="1"/>
    </xf>
    <xf numFmtId="2" fontId="1" fillId="0" borderId="49" xfId="0" applyNumberFormat="1" applyFont="1" applyBorder="1" applyAlignment="1">
      <alignment horizontal="center" vertical="center"/>
    </xf>
    <xf numFmtId="2" fontId="1" fillId="0" borderId="50" xfId="0" applyNumberFormat="1"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2" fontId="1" fillId="0" borderId="49" xfId="0" applyNumberFormat="1" applyFont="1" applyBorder="1" applyAlignment="1">
      <alignment horizontal="center" textRotation="90"/>
    </xf>
    <xf numFmtId="2" fontId="1" fillId="0" borderId="50" xfId="0" applyNumberFormat="1" applyFont="1" applyBorder="1" applyAlignment="1">
      <alignment horizontal="center" textRotation="90"/>
    </xf>
    <xf numFmtId="164" fontId="1" fillId="0" borderId="49" xfId="0" applyNumberFormat="1" applyFont="1" applyBorder="1" applyAlignment="1">
      <alignment horizontal="center" vertical="center" wrapText="1"/>
    </xf>
    <xf numFmtId="164" fontId="1" fillId="0" borderId="50" xfId="0" applyNumberFormat="1" applyFont="1" applyBorder="1" applyAlignment="1">
      <alignment horizontal="center" vertical="center" wrapText="1"/>
    </xf>
    <xf numFmtId="2" fontId="1" fillId="0" borderId="49" xfId="0" applyNumberFormat="1" applyFont="1" applyBorder="1" applyAlignment="1">
      <alignment horizontal="center" vertical="center" wrapText="1"/>
    </xf>
    <xf numFmtId="2" fontId="1" fillId="0" borderId="50" xfId="0" applyNumberFormat="1" applyFont="1" applyBorder="1" applyAlignment="1">
      <alignment horizontal="center" vertical="center" wrapText="1"/>
    </xf>
    <xf numFmtId="0" fontId="1" fillId="0" borderId="49" xfId="0" applyFont="1" applyBorder="1" applyAlignment="1">
      <alignment horizontal="center" textRotation="90"/>
    </xf>
    <xf numFmtId="0" fontId="1" fillId="0" borderId="50" xfId="0" applyFont="1" applyBorder="1" applyAlignment="1">
      <alignment horizontal="center" textRotation="90"/>
    </xf>
    <xf numFmtId="0" fontId="2" fillId="0" borderId="49" xfId="1" applyFont="1" applyBorder="1" applyAlignment="1">
      <alignment horizontal="center" vertical="center"/>
    </xf>
    <xf numFmtId="0" fontId="2" fillId="0" borderId="50" xfId="1" applyFont="1" applyBorder="1" applyAlignment="1">
      <alignment horizontal="center" vertical="center"/>
    </xf>
    <xf numFmtId="0" fontId="2" fillId="0" borderId="33" xfId="1" applyFont="1" applyBorder="1" applyAlignment="1">
      <alignment horizontal="center" textRotation="90"/>
    </xf>
    <xf numFmtId="0" fontId="12" fillId="0" borderId="38" xfId="0" applyFont="1" applyBorder="1" applyAlignment="1">
      <alignment horizontal="center" textRotation="90"/>
    </xf>
    <xf numFmtId="0" fontId="2" fillId="0" borderId="51" xfId="1" applyFont="1" applyBorder="1" applyAlignment="1">
      <alignment horizontal="center" vertical="center"/>
    </xf>
    <xf numFmtId="0" fontId="12" fillId="0" borderId="26" xfId="0" applyFont="1" applyBorder="1" applyAlignment="1"/>
    <xf numFmtId="0" fontId="12" fillId="0" borderId="52" xfId="0" applyFont="1" applyBorder="1" applyAlignment="1"/>
    <xf numFmtId="0" fontId="2" fillId="0" borderId="33" xfId="1" applyFont="1" applyBorder="1" applyAlignment="1">
      <alignment horizontal="center" textRotation="90" wrapText="1"/>
    </xf>
    <xf numFmtId="0" fontId="2" fillId="0" borderId="38" xfId="1" applyFont="1" applyBorder="1" applyAlignment="1">
      <alignment horizontal="center" textRotation="90" wrapText="1"/>
    </xf>
    <xf numFmtId="0" fontId="2" fillId="0" borderId="35" xfId="1" applyFont="1" applyBorder="1" applyAlignment="1">
      <alignment horizontal="center" textRotation="90"/>
    </xf>
    <xf numFmtId="0" fontId="2" fillId="0" borderId="10" xfId="1" applyFont="1" applyBorder="1" applyAlignment="1">
      <alignment horizontal="center" textRotation="90"/>
    </xf>
    <xf numFmtId="2" fontId="2" fillId="0" borderId="33" xfId="1" applyNumberFormat="1" applyFont="1" applyBorder="1" applyAlignment="1">
      <alignment horizontal="center" textRotation="90" wrapText="1"/>
    </xf>
    <xf numFmtId="2" fontId="2" fillId="0" borderId="38" xfId="1" applyNumberFormat="1" applyFont="1" applyBorder="1" applyAlignment="1">
      <alignment horizontal="center" textRotation="90" wrapText="1"/>
    </xf>
    <xf numFmtId="1" fontId="2" fillId="0" borderId="35" xfId="1" applyNumberFormat="1" applyFont="1" applyBorder="1" applyAlignment="1">
      <alignment horizontal="center" textRotation="90"/>
    </xf>
    <xf numFmtId="1" fontId="2" fillId="0" borderId="10" xfId="1" applyNumberFormat="1" applyFont="1" applyBorder="1" applyAlignment="1">
      <alignment horizontal="center" textRotation="90"/>
    </xf>
    <xf numFmtId="2" fontId="2" fillId="0" borderId="33" xfId="1" applyNumberFormat="1" applyFont="1" applyBorder="1" applyAlignment="1">
      <alignment horizontal="center" textRotation="90"/>
    </xf>
    <xf numFmtId="2" fontId="2" fillId="0" borderId="38" xfId="1" applyNumberFormat="1" applyFont="1" applyBorder="1" applyAlignment="1">
      <alignment horizontal="center" textRotation="90"/>
    </xf>
    <xf numFmtId="2" fontId="2" fillId="0" borderId="34"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15" fillId="0" borderId="3" xfId="0" applyFont="1" applyFill="1" applyBorder="1" applyAlignment="1">
      <alignment horizontal="center" vertical="top" wrapText="1"/>
    </xf>
    <xf numFmtId="0" fontId="15" fillId="0" borderId="49" xfId="0" applyFont="1" applyFill="1" applyBorder="1" applyAlignment="1">
      <alignment horizontal="center" vertical="top" wrapText="1"/>
    </xf>
    <xf numFmtId="0" fontId="15" fillId="0" borderId="51" xfId="0" applyFont="1" applyFill="1" applyBorder="1" applyAlignment="1">
      <alignment horizontal="center" vertical="top" wrapText="1"/>
    </xf>
    <xf numFmtId="0" fontId="15" fillId="0" borderId="33"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zoomScale="60" zoomScaleNormal="100" zoomScalePageLayoutView="85" workbookViewId="0">
      <selection activeCell="G23" sqref="G23:J23"/>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2"/>
      <c r="C2" s="81"/>
      <c r="D2" s="81"/>
      <c r="E2" s="81"/>
      <c r="F2" s="81"/>
      <c r="G2" s="86" t="s">
        <v>74</v>
      </c>
      <c r="H2" s="86" t="s">
        <v>73</v>
      </c>
      <c r="I2" s="85" t="s">
        <v>72</v>
      </c>
      <c r="J2" s="85" t="s">
        <v>71</v>
      </c>
      <c r="K2" s="85" t="s">
        <v>70</v>
      </c>
      <c r="L2" s="85" t="s">
        <v>12</v>
      </c>
    </row>
    <row r="3" spans="2:17" ht="18" customHeight="1" x14ac:dyDescent="0.2">
      <c r="B3" s="82" t="s">
        <v>69</v>
      </c>
      <c r="C3" s="240" t="s">
        <v>392</v>
      </c>
      <c r="D3" s="240"/>
      <c r="E3" s="240"/>
      <c r="F3" s="81"/>
      <c r="G3" s="84"/>
      <c r="H3" s="84"/>
      <c r="I3" s="212">
        <v>614941.35699999996</v>
      </c>
      <c r="J3" s="212">
        <v>7107526.2630000003</v>
      </c>
      <c r="K3" s="212">
        <v>1343.2139999999999</v>
      </c>
      <c r="L3" s="195">
        <v>316.08</v>
      </c>
    </row>
    <row r="4" spans="2:17" ht="18.75" customHeight="1" x14ac:dyDescent="0.2">
      <c r="B4" s="82" t="s">
        <v>68</v>
      </c>
      <c r="C4" s="83"/>
      <c r="D4" s="83"/>
      <c r="E4" s="83"/>
      <c r="F4" s="80"/>
      <c r="L4" s="79" t="s">
        <v>67</v>
      </c>
      <c r="M4" s="241" t="s">
        <v>291</v>
      </c>
      <c r="N4" s="241"/>
      <c r="O4" s="241"/>
      <c r="P4" s="241"/>
      <c r="Q4" s="241"/>
    </row>
    <row r="5" spans="2:17" ht="3.75" customHeight="1" x14ac:dyDescent="0.2">
      <c r="B5" s="82"/>
      <c r="C5" s="81"/>
      <c r="D5" s="81"/>
      <c r="E5" s="81"/>
      <c r="F5" s="80"/>
      <c r="L5" s="79"/>
      <c r="M5" s="78"/>
      <c r="N5" s="78"/>
      <c r="O5" s="78"/>
      <c r="P5" s="78"/>
      <c r="Q5" s="78"/>
    </row>
    <row r="6" spans="2:17" ht="18.75" customHeight="1" x14ac:dyDescent="0.2">
      <c r="B6" s="242" t="s">
        <v>66</v>
      </c>
      <c r="C6" s="242"/>
      <c r="D6" s="242"/>
      <c r="E6" s="242"/>
      <c r="F6" s="242"/>
      <c r="G6" s="242"/>
      <c r="H6" s="242"/>
      <c r="I6" s="242"/>
      <c r="J6" s="242"/>
      <c r="L6" s="77" t="s">
        <v>65</v>
      </c>
      <c r="M6" s="243" t="s">
        <v>297</v>
      </c>
      <c r="N6" s="243"/>
      <c r="O6" s="243"/>
      <c r="P6" s="243"/>
      <c r="Q6" s="243"/>
    </row>
    <row r="7" spans="2:17" ht="20.25" customHeight="1" x14ac:dyDescent="0.2">
      <c r="B7" s="75" t="s">
        <v>12</v>
      </c>
      <c r="C7" s="75" t="s">
        <v>64</v>
      </c>
      <c r="D7" s="75" t="s">
        <v>63</v>
      </c>
      <c r="E7" s="75" t="s">
        <v>62</v>
      </c>
      <c r="F7" s="76"/>
      <c r="G7" s="75" t="s">
        <v>12</v>
      </c>
      <c r="H7" s="75" t="s">
        <v>64</v>
      </c>
      <c r="I7" s="75" t="s">
        <v>63</v>
      </c>
      <c r="J7" s="75" t="s">
        <v>62</v>
      </c>
      <c r="L7" s="69" t="s">
        <v>19</v>
      </c>
      <c r="M7" s="243" t="s">
        <v>292</v>
      </c>
      <c r="N7" s="243"/>
    </row>
    <row r="8" spans="2:17" ht="25.5" x14ac:dyDescent="0.2">
      <c r="B8" s="157">
        <v>0</v>
      </c>
      <c r="C8" s="71">
        <v>0</v>
      </c>
      <c r="D8" s="74">
        <v>-45</v>
      </c>
      <c r="E8" s="71" t="s">
        <v>287</v>
      </c>
      <c r="F8" s="72"/>
      <c r="G8" s="157">
        <f>'Ranger Survey'!B16</f>
        <v>206.34960000000001</v>
      </c>
      <c r="H8" s="71">
        <v>1.8</v>
      </c>
      <c r="I8" s="71">
        <f>'Ranger Survey'!E16</f>
        <v>-46.1</v>
      </c>
      <c r="J8" s="213" t="s">
        <v>393</v>
      </c>
      <c r="L8" s="69" t="s">
        <v>20</v>
      </c>
      <c r="M8" s="222" t="s">
        <v>293</v>
      </c>
      <c r="N8" s="222"/>
    </row>
    <row r="9" spans="2:17" ht="25.5" x14ac:dyDescent="0.2">
      <c r="B9" s="157">
        <f>'Ranger Survey'!B6</f>
        <v>53.949600000000004</v>
      </c>
      <c r="C9" s="71">
        <f>'Ranger Survey'!D6</f>
        <v>358.9</v>
      </c>
      <c r="D9" s="74">
        <v>-44.9</v>
      </c>
      <c r="E9" s="213" t="s">
        <v>393</v>
      </c>
      <c r="F9" s="72"/>
      <c r="G9" s="157">
        <f>'Ranger Survey'!B23</f>
        <v>313.02960000000002</v>
      </c>
      <c r="H9" s="71">
        <v>3.8</v>
      </c>
      <c r="I9" s="71">
        <f>'Ranger Survey'!E23</f>
        <v>-47.4</v>
      </c>
      <c r="J9" s="213" t="s">
        <v>393</v>
      </c>
      <c r="L9" s="69" t="s">
        <v>61</v>
      </c>
      <c r="M9" s="222" t="s">
        <v>294</v>
      </c>
      <c r="N9" s="222"/>
      <c r="O9" s="40" t="s">
        <v>93</v>
      </c>
      <c r="P9" s="124"/>
      <c r="Q9" s="40" t="s">
        <v>59</v>
      </c>
    </row>
    <row r="10" spans="2:17" ht="21.75" customHeight="1" x14ac:dyDescent="0.2">
      <c r="B10" s="157">
        <f>'Ranger Survey'!B10</f>
        <v>114.90960000000001</v>
      </c>
      <c r="C10" s="71">
        <f>'Ranger Survey'!D10</f>
        <v>359.7</v>
      </c>
      <c r="D10" s="71">
        <f>'Ranger Survey'!E10</f>
        <v>-45.7</v>
      </c>
      <c r="E10" s="213" t="s">
        <v>393</v>
      </c>
      <c r="F10" s="72"/>
      <c r="G10" s="71"/>
      <c r="H10" s="71"/>
      <c r="I10" s="71"/>
      <c r="J10" s="213"/>
      <c r="L10" s="69" t="s">
        <v>60</v>
      </c>
      <c r="M10" s="73">
        <v>9.82</v>
      </c>
      <c r="N10" s="72" t="s">
        <v>59</v>
      </c>
      <c r="O10" s="40" t="s">
        <v>58</v>
      </c>
    </row>
    <row r="11" spans="2:17" ht="22.5" customHeight="1" x14ac:dyDescent="0.2">
      <c r="B11" s="157">
        <f>'Ranger Survey'!B13</f>
        <v>160.62960000000001</v>
      </c>
      <c r="C11" s="71">
        <v>0.4</v>
      </c>
      <c r="D11" s="71">
        <f>'Ranger Survey'!E13</f>
        <v>-46</v>
      </c>
      <c r="E11" s="213" t="s">
        <v>393</v>
      </c>
      <c r="F11" s="72"/>
      <c r="G11" s="71"/>
      <c r="H11" s="71"/>
      <c r="I11" s="71"/>
      <c r="J11" s="71"/>
      <c r="L11" s="69" t="s">
        <v>57</v>
      </c>
      <c r="M11" s="230" t="s">
        <v>295</v>
      </c>
      <c r="N11" s="230"/>
      <c r="O11" s="230"/>
      <c r="P11" s="230"/>
      <c r="Q11" s="230"/>
    </row>
    <row r="12" spans="2:17" ht="6" customHeight="1" x14ac:dyDescent="0.2"/>
    <row r="13" spans="2:17" ht="15" customHeight="1" x14ac:dyDescent="0.2">
      <c r="B13" s="70" t="s">
        <v>56</v>
      </c>
      <c r="C13" s="58" t="s">
        <v>288</v>
      </c>
      <c r="D13" s="58"/>
      <c r="E13" s="58"/>
      <c r="F13" s="58"/>
      <c r="G13" s="58"/>
      <c r="L13" s="69" t="s">
        <v>55</v>
      </c>
      <c r="M13" s="231" t="s">
        <v>296</v>
      </c>
      <c r="N13" s="231"/>
      <c r="O13" s="231"/>
      <c r="P13" s="231"/>
      <c r="Q13" s="231"/>
    </row>
    <row r="14" spans="2:17" ht="5.25" customHeight="1" x14ac:dyDescent="0.2"/>
    <row r="15" spans="2:17" ht="15.75" customHeight="1" x14ac:dyDescent="0.2">
      <c r="B15" s="226" t="s">
        <v>54</v>
      </c>
      <c r="C15" s="226"/>
      <c r="D15" s="226"/>
      <c r="E15" s="226"/>
      <c r="F15" s="226"/>
      <c r="G15" s="226"/>
      <c r="H15" s="226"/>
      <c r="I15" s="226"/>
      <c r="J15" s="226"/>
      <c r="L15" s="227" t="s">
        <v>53</v>
      </c>
      <c r="M15" s="228"/>
      <c r="N15" s="228"/>
      <c r="O15" s="228"/>
      <c r="P15" s="228"/>
      <c r="Q15" s="229"/>
    </row>
    <row r="16" spans="2:17" ht="18" customHeight="1" x14ac:dyDescent="0.2">
      <c r="B16" s="68" t="s">
        <v>7</v>
      </c>
      <c r="C16" s="66" t="s">
        <v>8</v>
      </c>
      <c r="D16" s="66" t="s">
        <v>52</v>
      </c>
      <c r="E16" s="68" t="s">
        <v>5</v>
      </c>
      <c r="F16" s="67"/>
      <c r="G16" s="232" t="s">
        <v>11</v>
      </c>
      <c r="H16" s="233"/>
      <c r="I16" s="233"/>
      <c r="J16" s="233"/>
      <c r="L16" s="65" t="s">
        <v>51</v>
      </c>
      <c r="M16" s="64" t="s">
        <v>289</v>
      </c>
      <c r="N16" s="64"/>
      <c r="O16" s="64"/>
      <c r="P16" s="64"/>
      <c r="Q16" s="63"/>
    </row>
    <row r="17" spans="2:17" ht="18" customHeight="1" x14ac:dyDescent="0.2">
      <c r="B17" s="55">
        <v>0</v>
      </c>
      <c r="C17" s="56">
        <v>9.82</v>
      </c>
      <c r="D17" s="56">
        <f>C17-B17</f>
        <v>9.82</v>
      </c>
      <c r="E17" s="53" t="s">
        <v>118</v>
      </c>
      <c r="F17" s="52"/>
      <c r="G17" s="239" t="s">
        <v>394</v>
      </c>
      <c r="H17" s="239"/>
      <c r="I17" s="239"/>
      <c r="J17" s="239"/>
      <c r="L17" s="234"/>
      <c r="M17" s="235"/>
      <c r="N17" s="235"/>
      <c r="O17" s="235"/>
      <c r="P17" s="235"/>
      <c r="Q17" s="236"/>
    </row>
    <row r="18" spans="2:17" ht="18" customHeight="1" x14ac:dyDescent="0.2">
      <c r="B18" s="55">
        <v>9.82</v>
      </c>
      <c r="C18" s="56">
        <v>85.76</v>
      </c>
      <c r="D18" s="56">
        <f t="shared" ref="D18:D25" si="0">C18-B18</f>
        <v>75.94</v>
      </c>
      <c r="E18" s="53" t="s">
        <v>119</v>
      </c>
      <c r="F18" s="52"/>
      <c r="G18" s="239" t="s">
        <v>395</v>
      </c>
      <c r="H18" s="239"/>
      <c r="I18" s="239"/>
      <c r="J18" s="239"/>
      <c r="L18" s="62" t="s">
        <v>50</v>
      </c>
      <c r="M18" s="237">
        <v>130</v>
      </c>
      <c r="N18" s="237"/>
      <c r="O18" s="237"/>
      <c r="P18" s="237"/>
      <c r="Q18" s="238"/>
    </row>
    <row r="19" spans="2:17" ht="18" customHeight="1" x14ac:dyDescent="0.2">
      <c r="B19" s="55">
        <v>85.76</v>
      </c>
      <c r="C19" s="56">
        <v>88.25</v>
      </c>
      <c r="D19" s="56">
        <f t="shared" si="0"/>
        <v>2.4899999999999949</v>
      </c>
      <c r="E19" s="53" t="s">
        <v>132</v>
      </c>
      <c r="F19" s="52"/>
      <c r="G19" s="239" t="s">
        <v>396</v>
      </c>
      <c r="H19" s="239"/>
      <c r="I19" s="239"/>
      <c r="J19" s="239"/>
      <c r="L19" s="62" t="s">
        <v>49</v>
      </c>
      <c r="M19" s="223" t="s">
        <v>290</v>
      </c>
      <c r="N19" s="224"/>
      <c r="O19" s="224"/>
      <c r="P19" s="224"/>
      <c r="Q19" s="225"/>
    </row>
    <row r="20" spans="2:17" ht="18.75" customHeight="1" x14ac:dyDescent="0.2">
      <c r="B20" s="55">
        <v>88.25</v>
      </c>
      <c r="C20" s="56">
        <v>113.11</v>
      </c>
      <c r="D20" s="56">
        <f t="shared" si="0"/>
        <v>24.86</v>
      </c>
      <c r="E20" s="53" t="s">
        <v>119</v>
      </c>
      <c r="F20" s="52"/>
      <c r="G20" s="239" t="s">
        <v>397</v>
      </c>
      <c r="H20" s="239"/>
      <c r="I20" s="239"/>
      <c r="J20" s="239"/>
      <c r="L20" s="62" t="s">
        <v>48</v>
      </c>
      <c r="M20" s="244"/>
      <c r="N20" s="244"/>
      <c r="O20" s="244"/>
      <c r="P20" s="244"/>
      <c r="Q20" s="245"/>
    </row>
    <row r="21" spans="2:17" ht="18.75" customHeight="1" x14ac:dyDescent="0.2">
      <c r="B21" s="55">
        <v>113.11</v>
      </c>
      <c r="C21" s="56">
        <v>120.28</v>
      </c>
      <c r="D21" s="56">
        <f t="shared" si="0"/>
        <v>7.1700000000000017</v>
      </c>
      <c r="E21" s="53" t="s">
        <v>119</v>
      </c>
      <c r="F21" s="52"/>
      <c r="G21" s="239" t="s">
        <v>398</v>
      </c>
      <c r="H21" s="239"/>
      <c r="I21" s="239"/>
      <c r="J21" s="239"/>
      <c r="L21" s="61" t="s">
        <v>47</v>
      </c>
      <c r="M21" s="246" t="s">
        <v>432</v>
      </c>
      <c r="N21" s="246"/>
      <c r="O21" s="246"/>
      <c r="P21" s="246"/>
      <c r="Q21" s="247"/>
    </row>
    <row r="22" spans="2:17" ht="18" customHeight="1" x14ac:dyDescent="0.2">
      <c r="B22" s="55">
        <v>120.28</v>
      </c>
      <c r="C22" s="60">
        <v>171.7</v>
      </c>
      <c r="D22" s="56">
        <f t="shared" si="0"/>
        <v>51.419999999999987</v>
      </c>
      <c r="E22" s="53" t="s">
        <v>125</v>
      </c>
      <c r="F22" s="52"/>
      <c r="G22" s="239" t="s">
        <v>399</v>
      </c>
      <c r="H22" s="239"/>
      <c r="I22" s="239"/>
      <c r="J22" s="239"/>
      <c r="L22" s="59"/>
      <c r="M22" s="248"/>
      <c r="N22" s="248"/>
      <c r="O22" s="248"/>
      <c r="P22" s="248"/>
      <c r="Q22" s="249"/>
    </row>
    <row r="23" spans="2:17" ht="18.75" customHeight="1" x14ac:dyDescent="0.2">
      <c r="B23" s="55">
        <v>171.7</v>
      </c>
      <c r="C23" s="56">
        <v>267.91000000000003</v>
      </c>
      <c r="D23" s="56">
        <f t="shared" si="0"/>
        <v>96.210000000000036</v>
      </c>
      <c r="E23" s="53" t="s">
        <v>119</v>
      </c>
      <c r="F23" s="52"/>
      <c r="G23" s="239" t="s">
        <v>400</v>
      </c>
      <c r="H23" s="239"/>
      <c r="I23" s="239"/>
      <c r="J23" s="239"/>
      <c r="L23" s="57"/>
      <c r="M23" s="57"/>
      <c r="N23" s="57"/>
      <c r="O23" s="57"/>
      <c r="P23" s="57"/>
      <c r="Q23" s="57"/>
    </row>
    <row r="24" spans="2:17" ht="18.75" customHeight="1" x14ac:dyDescent="0.2">
      <c r="B24" s="55">
        <v>267.91000000000003</v>
      </c>
      <c r="C24" s="56">
        <v>270.63</v>
      </c>
      <c r="D24" s="56">
        <f t="shared" si="0"/>
        <v>2.7199999999999704</v>
      </c>
      <c r="E24" s="53" t="s">
        <v>135</v>
      </c>
      <c r="F24" s="52"/>
      <c r="G24" s="239" t="s">
        <v>401</v>
      </c>
      <c r="H24" s="239"/>
      <c r="I24" s="239"/>
      <c r="J24" s="239"/>
      <c r="L24" s="250" t="s">
        <v>46</v>
      </c>
      <c r="M24" s="251"/>
      <c r="N24" s="251"/>
      <c r="O24" s="251"/>
      <c r="P24" s="251"/>
      <c r="Q24" s="252"/>
    </row>
    <row r="25" spans="2:17" ht="18" customHeight="1" x14ac:dyDescent="0.2">
      <c r="B25" s="55">
        <v>270.63</v>
      </c>
      <c r="C25" s="56">
        <v>316.08</v>
      </c>
      <c r="D25" s="56">
        <f t="shared" si="0"/>
        <v>45.449999999999989</v>
      </c>
      <c r="E25" s="53" t="s">
        <v>119</v>
      </c>
      <c r="F25" s="52"/>
      <c r="G25" s="239" t="s">
        <v>395</v>
      </c>
      <c r="H25" s="239"/>
      <c r="I25" s="239"/>
      <c r="J25" s="239"/>
      <c r="L25" s="253" t="s">
        <v>430</v>
      </c>
      <c r="M25" s="254"/>
      <c r="N25" s="254"/>
      <c r="O25" s="254"/>
      <c r="P25" s="254"/>
      <c r="Q25" s="255"/>
    </row>
    <row r="26" spans="2:17" ht="18" customHeight="1" x14ac:dyDescent="0.2">
      <c r="B26" s="55"/>
      <c r="C26" s="56"/>
      <c r="D26" s="56"/>
      <c r="E26" s="53"/>
      <c r="F26" s="52"/>
      <c r="G26" s="239"/>
      <c r="H26" s="239"/>
      <c r="I26" s="239"/>
      <c r="J26" s="239"/>
      <c r="L26" s="256"/>
      <c r="M26" s="257"/>
      <c r="N26" s="257"/>
      <c r="O26" s="257"/>
      <c r="P26" s="257"/>
      <c r="Q26" s="258"/>
    </row>
    <row r="27" spans="2:17" ht="18" customHeight="1" x14ac:dyDescent="0.2">
      <c r="B27" s="55"/>
      <c r="C27" s="54"/>
      <c r="D27" s="54"/>
      <c r="E27" s="53"/>
      <c r="F27" s="52"/>
      <c r="G27" s="239"/>
      <c r="H27" s="239"/>
      <c r="I27" s="239"/>
      <c r="J27" s="239"/>
      <c r="L27" s="256"/>
      <c r="M27" s="257"/>
      <c r="N27" s="257"/>
      <c r="O27" s="257"/>
      <c r="P27" s="257"/>
      <c r="Q27" s="258"/>
    </row>
    <row r="28" spans="2:17" ht="18.75" customHeight="1" x14ac:dyDescent="0.2">
      <c r="B28" s="53"/>
      <c r="C28" s="54"/>
      <c r="D28" s="54"/>
      <c r="E28" s="53"/>
      <c r="F28" s="52"/>
      <c r="G28" s="239"/>
      <c r="H28" s="239"/>
      <c r="I28" s="239"/>
      <c r="J28" s="239"/>
      <c r="L28" s="256"/>
      <c r="M28" s="257"/>
      <c r="N28" s="257"/>
      <c r="O28" s="257"/>
      <c r="P28" s="257"/>
      <c r="Q28" s="258"/>
    </row>
    <row r="29" spans="2:17" ht="18.75" customHeight="1" x14ac:dyDescent="0.2">
      <c r="B29" s="53"/>
      <c r="C29" s="54"/>
      <c r="D29" s="54"/>
      <c r="E29" s="53"/>
      <c r="F29" s="52"/>
      <c r="G29" s="239"/>
      <c r="H29" s="239"/>
      <c r="I29" s="239"/>
      <c r="J29" s="239"/>
      <c r="L29" s="256"/>
      <c r="M29" s="257"/>
      <c r="N29" s="257"/>
      <c r="O29" s="257"/>
      <c r="P29" s="257"/>
      <c r="Q29" s="258"/>
    </row>
    <row r="30" spans="2:17" ht="18.75" customHeight="1" x14ac:dyDescent="0.2">
      <c r="B30" s="53"/>
      <c r="C30" s="54"/>
      <c r="D30" s="54"/>
      <c r="E30" s="53"/>
      <c r="F30" s="52"/>
      <c r="G30" s="239"/>
      <c r="H30" s="239"/>
      <c r="I30" s="239"/>
      <c r="J30" s="239"/>
      <c r="L30" s="256"/>
      <c r="M30" s="257"/>
      <c r="N30" s="257"/>
      <c r="O30" s="257"/>
      <c r="P30" s="257"/>
      <c r="Q30" s="258"/>
    </row>
    <row r="31" spans="2:17" ht="18" customHeight="1" x14ac:dyDescent="0.2">
      <c r="B31" s="53"/>
      <c r="C31" s="54"/>
      <c r="D31" s="54"/>
      <c r="E31" s="53"/>
      <c r="F31" s="51"/>
      <c r="G31" s="239"/>
      <c r="H31" s="239"/>
      <c r="I31" s="239"/>
      <c r="J31" s="239"/>
      <c r="L31" s="256"/>
      <c r="M31" s="257"/>
      <c r="N31" s="257"/>
      <c r="O31" s="257"/>
      <c r="P31" s="257"/>
      <c r="Q31" s="258"/>
    </row>
    <row r="32" spans="2:17" ht="18" customHeight="1" x14ac:dyDescent="0.2">
      <c r="B32" s="53"/>
      <c r="C32" s="53"/>
      <c r="D32" s="53"/>
      <c r="E32" s="87"/>
      <c r="F32" s="88"/>
      <c r="G32" s="264"/>
      <c r="H32" s="239"/>
      <c r="I32" s="239"/>
      <c r="J32" s="239"/>
      <c r="L32" s="256"/>
      <c r="M32" s="257"/>
      <c r="N32" s="257"/>
      <c r="O32" s="257"/>
      <c r="P32" s="257"/>
      <c r="Q32" s="258"/>
    </row>
    <row r="33" spans="2:17" ht="18" customHeight="1" x14ac:dyDescent="0.2">
      <c r="B33" s="90"/>
      <c r="C33" s="90"/>
      <c r="D33" s="90"/>
      <c r="E33" s="91"/>
      <c r="F33" s="89"/>
      <c r="G33" s="262"/>
      <c r="H33" s="263"/>
      <c r="I33" s="263"/>
      <c r="J33" s="263"/>
      <c r="L33" s="259"/>
      <c r="M33" s="260"/>
      <c r="N33" s="260"/>
      <c r="O33" s="260"/>
      <c r="P33" s="260"/>
      <c r="Q33" s="261"/>
    </row>
  </sheetData>
  <mergeCells count="36">
    <mergeCell ref="G26:J26"/>
    <mergeCell ref="G24:J24"/>
    <mergeCell ref="L24:Q24"/>
    <mergeCell ref="G28:J28"/>
    <mergeCell ref="G29:J29"/>
    <mergeCell ref="L25:Q33"/>
    <mergeCell ref="G33:J33"/>
    <mergeCell ref="G27:J27"/>
    <mergeCell ref="G30:J30"/>
    <mergeCell ref="G31:J31"/>
    <mergeCell ref="G32:J32"/>
    <mergeCell ref="G25:J25"/>
    <mergeCell ref="G23:J23"/>
    <mergeCell ref="M20:Q20"/>
    <mergeCell ref="G20:J20"/>
    <mergeCell ref="G21:J21"/>
    <mergeCell ref="G22:J22"/>
    <mergeCell ref="M21:Q22"/>
    <mergeCell ref="C3:E3"/>
    <mergeCell ref="M4:Q4"/>
    <mergeCell ref="B6:J6"/>
    <mergeCell ref="M6:Q6"/>
    <mergeCell ref="M7:N7"/>
    <mergeCell ref="M8:N8"/>
    <mergeCell ref="M9:N9"/>
    <mergeCell ref="M19:Q19"/>
    <mergeCell ref="B15:J15"/>
    <mergeCell ref="L15:Q15"/>
    <mergeCell ref="M11:Q11"/>
    <mergeCell ref="M13:Q13"/>
    <mergeCell ref="G16:J16"/>
    <mergeCell ref="L17:Q17"/>
    <mergeCell ref="M18:Q18"/>
    <mergeCell ref="G17:J17"/>
    <mergeCell ref="G18:J18"/>
    <mergeCell ref="G19:J19"/>
  </mergeCells>
  <pageMargins left="0.75" right="0.75" top="1" bottom="1" header="0.5" footer="0.5"/>
  <pageSetup scale="80" orientation="landscape"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52"/>
  <sheetViews>
    <sheetView view="pageBreakPreview" zoomScale="60" zoomScaleNormal="100" zoomScalePageLayoutView="80" workbookViewId="0">
      <selection activeCell="G23" sqref="G23:J23"/>
    </sheetView>
  </sheetViews>
  <sheetFormatPr defaultRowHeight="12.75" x14ac:dyDescent="0.2"/>
  <cols>
    <col min="1" max="1" width="7.42578125" style="133" customWidth="1"/>
    <col min="2" max="2" width="7.140625" style="133" customWidth="1"/>
    <col min="3" max="3" width="6.42578125" style="133" customWidth="1"/>
    <col min="4" max="6" width="7.140625" style="133" customWidth="1"/>
    <col min="7" max="7" width="0.5703125" style="133" customWidth="1"/>
    <col min="8" max="9" width="5" style="46" customWidth="1"/>
    <col min="10" max="10" width="5.5703125" style="146" customWidth="1"/>
    <col min="11" max="11" width="4.140625" style="146" customWidth="1"/>
    <col min="12" max="13" width="4" style="146" customWidth="1"/>
    <col min="14" max="14" width="0.5703125" style="144" customWidth="1"/>
    <col min="15" max="16" width="4.28515625" style="165" customWidth="1"/>
    <col min="17" max="17" width="5" style="134" customWidth="1"/>
    <col min="18" max="18" width="4.28515625" style="165" customWidth="1"/>
    <col min="19" max="19" width="0.42578125" style="143" customWidth="1"/>
    <col min="20" max="23" width="4.28515625" style="134"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3" t="s">
        <v>100</v>
      </c>
      <c r="B1" s="104"/>
      <c r="C1" s="104"/>
      <c r="D1" s="104"/>
      <c r="E1" s="123"/>
      <c r="F1" s="123"/>
      <c r="G1" s="123"/>
      <c r="H1" s="123" t="s">
        <v>299</v>
      </c>
      <c r="I1" s="123"/>
      <c r="J1" s="123"/>
      <c r="K1" s="123"/>
      <c r="L1" s="123"/>
      <c r="M1" s="123"/>
      <c r="N1" s="123"/>
      <c r="O1" s="214"/>
      <c r="P1" s="214"/>
      <c r="Q1" s="140"/>
      <c r="R1" s="214"/>
      <c r="S1" s="78"/>
      <c r="T1" s="140"/>
      <c r="U1" s="140"/>
      <c r="V1" s="140"/>
      <c r="W1" s="140"/>
      <c r="X1" s="78"/>
      <c r="Y1" s="78"/>
      <c r="Z1" s="78"/>
      <c r="AA1" s="149" t="s">
        <v>428</v>
      </c>
    </row>
    <row r="2" spans="1:27" ht="2.25" customHeight="1" x14ac:dyDescent="0.2">
      <c r="A2" s="147"/>
      <c r="B2" s="147"/>
      <c r="C2" s="147"/>
      <c r="D2" s="147"/>
      <c r="E2" s="147"/>
      <c r="F2" s="147"/>
      <c r="G2" s="147"/>
      <c r="N2" s="148"/>
      <c r="O2" s="215"/>
      <c r="P2" s="215"/>
      <c r="Q2" s="46"/>
      <c r="R2" s="215"/>
      <c r="S2" s="93"/>
      <c r="T2" s="46"/>
      <c r="U2" s="46"/>
      <c r="V2" s="46"/>
      <c r="W2" s="46"/>
      <c r="X2" s="93"/>
    </row>
    <row r="3" spans="1:27" s="94" customFormat="1" ht="12.75" customHeight="1" x14ac:dyDescent="0.2">
      <c r="A3" s="279" t="s">
        <v>79</v>
      </c>
      <c r="B3" s="280"/>
      <c r="C3" s="281"/>
      <c r="D3" s="279" t="s">
        <v>80</v>
      </c>
      <c r="E3" s="280"/>
      <c r="F3" s="281"/>
      <c r="G3" s="103"/>
      <c r="H3" s="276" t="s">
        <v>0</v>
      </c>
      <c r="I3" s="277"/>
      <c r="J3" s="277"/>
      <c r="K3" s="277"/>
      <c r="L3" s="277"/>
      <c r="M3" s="282"/>
      <c r="N3" s="277"/>
      <c r="O3" s="276" t="s">
        <v>1</v>
      </c>
      <c r="P3" s="277"/>
      <c r="Q3" s="277"/>
      <c r="R3" s="278"/>
      <c r="S3" s="102"/>
      <c r="T3" s="276" t="s">
        <v>2</v>
      </c>
      <c r="U3" s="277"/>
      <c r="V3" s="277"/>
      <c r="W3" s="278"/>
      <c r="X3" s="102"/>
      <c r="Y3" s="271" t="s">
        <v>24</v>
      </c>
      <c r="Z3" s="102"/>
      <c r="AA3" s="101" t="s">
        <v>78</v>
      </c>
    </row>
    <row r="4" spans="1:27" s="94" customFormat="1" ht="12.75" customHeight="1" x14ac:dyDescent="0.2">
      <c r="A4" s="283" t="s">
        <v>7</v>
      </c>
      <c r="B4" s="283" t="s">
        <v>8</v>
      </c>
      <c r="C4" s="283" t="s">
        <v>9</v>
      </c>
      <c r="D4" s="283" t="s">
        <v>7</v>
      </c>
      <c r="E4" s="283" t="s">
        <v>8</v>
      </c>
      <c r="F4" s="283" t="s">
        <v>9</v>
      </c>
      <c r="G4" s="99"/>
      <c r="H4" s="267" t="s">
        <v>5</v>
      </c>
      <c r="I4" s="267" t="s">
        <v>41</v>
      </c>
      <c r="J4" s="283" t="s">
        <v>35</v>
      </c>
      <c r="K4" s="283" t="s">
        <v>31</v>
      </c>
      <c r="L4" s="285" t="s">
        <v>28</v>
      </c>
      <c r="M4" s="269" t="s">
        <v>6</v>
      </c>
      <c r="N4" s="36"/>
      <c r="O4" s="274" t="s">
        <v>77</v>
      </c>
      <c r="P4" s="274" t="s">
        <v>81</v>
      </c>
      <c r="Q4" s="265" t="s">
        <v>75</v>
      </c>
      <c r="R4" s="266"/>
      <c r="S4" s="96"/>
      <c r="T4" s="267" t="s">
        <v>76</v>
      </c>
      <c r="U4" s="267" t="s">
        <v>99</v>
      </c>
      <c r="V4" s="265" t="s">
        <v>75</v>
      </c>
      <c r="W4" s="266"/>
      <c r="X4" s="96"/>
      <c r="Y4" s="272"/>
      <c r="Z4" s="96"/>
      <c r="AA4" s="100"/>
    </row>
    <row r="5" spans="1:27" s="94" customFormat="1" ht="54.75" customHeight="1" x14ac:dyDescent="0.2">
      <c r="A5" s="284"/>
      <c r="B5" s="284"/>
      <c r="C5" s="284"/>
      <c r="D5" s="284"/>
      <c r="E5" s="284"/>
      <c r="F5" s="284"/>
      <c r="G5" s="99"/>
      <c r="H5" s="268"/>
      <c r="I5" s="268"/>
      <c r="J5" s="284"/>
      <c r="K5" s="284"/>
      <c r="L5" s="286"/>
      <c r="M5" s="270"/>
      <c r="N5" s="107"/>
      <c r="O5" s="275"/>
      <c r="P5" s="275"/>
      <c r="Q5" s="98" t="s">
        <v>3</v>
      </c>
      <c r="R5" s="218" t="s">
        <v>4</v>
      </c>
      <c r="S5" s="96"/>
      <c r="T5" s="268"/>
      <c r="U5" s="268"/>
      <c r="V5" s="98" t="s">
        <v>3</v>
      </c>
      <c r="W5" s="97" t="s">
        <v>33</v>
      </c>
      <c r="X5" s="96"/>
      <c r="Y5" s="273"/>
      <c r="Z5" s="96"/>
      <c r="AA5" s="95"/>
    </row>
    <row r="6" spans="1:27" ht="2.25" customHeight="1" x14ac:dyDescent="0.2">
      <c r="H6" s="147"/>
      <c r="I6" s="147"/>
      <c r="J6" s="147"/>
      <c r="K6" s="147"/>
      <c r="L6" s="147"/>
      <c r="M6" s="147"/>
      <c r="N6" s="143"/>
    </row>
    <row r="7" spans="1:27" x14ac:dyDescent="0.2">
      <c r="A7" s="111">
        <v>0</v>
      </c>
      <c r="B7" s="111">
        <v>9.82</v>
      </c>
      <c r="C7" s="111">
        <f>B7-A7</f>
        <v>9.82</v>
      </c>
      <c r="D7" s="111"/>
      <c r="E7" s="111"/>
      <c r="F7" s="111"/>
      <c r="G7" s="111"/>
      <c r="H7" s="7"/>
      <c r="I7" s="154" t="s">
        <v>118</v>
      </c>
      <c r="J7" s="7"/>
      <c r="K7" s="7"/>
      <c r="L7" s="7"/>
      <c r="M7" s="7"/>
      <c r="N7" s="111"/>
      <c r="O7" s="112"/>
      <c r="P7" s="112"/>
      <c r="Q7" s="111"/>
      <c r="R7" s="112"/>
      <c r="S7" s="111"/>
      <c r="T7" s="111"/>
      <c r="U7" s="111"/>
      <c r="V7" s="111"/>
      <c r="W7" s="111"/>
      <c r="X7" s="8"/>
      <c r="Y7" s="8"/>
      <c r="Z7" s="8"/>
      <c r="AA7" s="155" t="s">
        <v>402</v>
      </c>
    </row>
    <row r="8" spans="1:27" x14ac:dyDescent="0.2">
      <c r="A8" s="111"/>
      <c r="B8" s="111"/>
      <c r="C8" s="111"/>
      <c r="D8" s="111"/>
      <c r="E8" s="111"/>
      <c r="F8" s="111"/>
      <c r="G8" s="111"/>
      <c r="H8" s="7"/>
      <c r="I8" s="7"/>
      <c r="J8" s="7"/>
      <c r="K8" s="7"/>
      <c r="L8" s="7"/>
      <c r="M8" s="7"/>
      <c r="N8" s="111"/>
      <c r="O8" s="112"/>
      <c r="P8" s="112"/>
      <c r="Q8" s="111"/>
      <c r="R8" s="112"/>
      <c r="S8" s="111"/>
      <c r="T8" s="111"/>
      <c r="U8" s="111"/>
      <c r="V8" s="111"/>
      <c r="W8" s="111"/>
      <c r="X8" s="8"/>
      <c r="Y8" s="8"/>
      <c r="Z8" s="8"/>
      <c r="AA8" s="117"/>
    </row>
    <row r="9" spans="1:27" ht="51" x14ac:dyDescent="0.2">
      <c r="A9" s="111">
        <v>9.82</v>
      </c>
      <c r="B9" s="111">
        <v>85.76</v>
      </c>
      <c r="C9" s="111">
        <f>B9-A9</f>
        <v>75.94</v>
      </c>
      <c r="D9" s="111"/>
      <c r="E9" s="111"/>
      <c r="F9" s="111"/>
      <c r="G9" s="111"/>
      <c r="H9" s="154"/>
      <c r="I9" s="154" t="s">
        <v>119</v>
      </c>
      <c r="J9" s="154" t="s">
        <v>120</v>
      </c>
      <c r="K9" s="154" t="s">
        <v>121</v>
      </c>
      <c r="L9" s="154" t="s">
        <v>122</v>
      </c>
      <c r="M9" s="154" t="s">
        <v>123</v>
      </c>
      <c r="N9" s="111"/>
      <c r="O9" s="216">
        <v>3</v>
      </c>
      <c r="P9" s="112"/>
      <c r="Q9" s="158"/>
      <c r="R9" s="216"/>
      <c r="S9" s="111"/>
      <c r="T9" s="111"/>
      <c r="U9" s="111"/>
      <c r="V9" s="111"/>
      <c r="W9" s="111"/>
      <c r="X9" s="8"/>
      <c r="Y9" s="8"/>
      <c r="Z9" s="8"/>
      <c r="AA9" s="155" t="s">
        <v>403</v>
      </c>
    </row>
    <row r="10" spans="1:27" x14ac:dyDescent="0.2">
      <c r="A10" s="111"/>
      <c r="B10" s="111"/>
      <c r="C10" s="111"/>
      <c r="D10" s="111"/>
      <c r="E10" s="111"/>
      <c r="F10" s="111"/>
      <c r="G10" s="111"/>
      <c r="H10" s="7"/>
      <c r="I10" s="7"/>
      <c r="J10" s="7"/>
      <c r="K10" s="154" t="s">
        <v>124</v>
      </c>
      <c r="L10" s="154" t="s">
        <v>122</v>
      </c>
      <c r="M10" s="154" t="s">
        <v>123</v>
      </c>
      <c r="N10" s="111"/>
      <c r="O10" s="112"/>
      <c r="P10" s="112"/>
      <c r="Q10" s="111"/>
      <c r="R10" s="112"/>
      <c r="S10" s="111"/>
      <c r="T10" s="111"/>
      <c r="U10" s="111"/>
      <c r="V10" s="111"/>
      <c r="W10" s="111"/>
      <c r="X10" s="8"/>
      <c r="Y10" s="8"/>
      <c r="Z10" s="8"/>
      <c r="AA10" s="117"/>
    </row>
    <row r="11" spans="1:27" x14ac:dyDescent="0.2">
      <c r="A11" s="111"/>
      <c r="B11" s="111"/>
      <c r="C11" s="111"/>
      <c r="D11" s="111"/>
      <c r="E11" s="111"/>
      <c r="F11" s="111"/>
      <c r="G11" s="111"/>
      <c r="H11" s="7"/>
      <c r="I11" s="7"/>
      <c r="J11" s="7"/>
      <c r="K11" s="154"/>
      <c r="L11" s="154"/>
      <c r="M11" s="154"/>
      <c r="N11" s="111"/>
      <c r="O11" s="112"/>
      <c r="P11" s="112"/>
      <c r="Q11" s="111"/>
      <c r="R11" s="112"/>
      <c r="S11" s="111"/>
      <c r="T11" s="111"/>
      <c r="U11" s="111"/>
      <c r="V11" s="111"/>
      <c r="W11" s="111"/>
      <c r="X11" s="8"/>
      <c r="Y11" s="8"/>
      <c r="Z11" s="8"/>
      <c r="AA11" s="117"/>
    </row>
    <row r="12" spans="1:27" ht="38.25" x14ac:dyDescent="0.2">
      <c r="A12" s="111"/>
      <c r="B12" s="111"/>
      <c r="C12" s="111"/>
      <c r="D12" s="111">
        <v>13.79</v>
      </c>
      <c r="E12" s="111">
        <v>15.88</v>
      </c>
      <c r="F12" s="111">
        <f>E12-D12</f>
        <v>2.0900000000000016</v>
      </c>
      <c r="G12" s="111"/>
      <c r="H12" s="7"/>
      <c r="I12" s="154" t="s">
        <v>125</v>
      </c>
      <c r="J12" s="154" t="s">
        <v>126</v>
      </c>
      <c r="K12" s="154"/>
      <c r="L12" s="154" t="s">
        <v>127</v>
      </c>
      <c r="M12" s="154" t="s">
        <v>129</v>
      </c>
      <c r="N12" s="111"/>
      <c r="O12" s="216"/>
      <c r="P12" s="112"/>
      <c r="Q12" s="158" t="s">
        <v>130</v>
      </c>
      <c r="R12" s="216">
        <v>4</v>
      </c>
      <c r="S12" s="111"/>
      <c r="T12" s="111"/>
      <c r="U12" s="111"/>
      <c r="V12" s="111"/>
      <c r="W12" s="111"/>
      <c r="X12" s="8"/>
      <c r="Y12" s="8"/>
      <c r="Z12" s="8"/>
      <c r="AA12" s="155" t="s">
        <v>434</v>
      </c>
    </row>
    <row r="13" spans="1:27" x14ac:dyDescent="0.2">
      <c r="A13" s="111"/>
      <c r="B13" s="111"/>
      <c r="C13" s="111"/>
      <c r="D13" s="111"/>
      <c r="E13" s="111"/>
      <c r="F13" s="111"/>
      <c r="G13" s="111"/>
      <c r="H13" s="7"/>
      <c r="I13" s="7"/>
      <c r="J13" s="7"/>
      <c r="K13" s="154" t="s">
        <v>128</v>
      </c>
      <c r="L13" s="154" t="s">
        <v>122</v>
      </c>
      <c r="M13" s="154" t="s">
        <v>129</v>
      </c>
      <c r="N13" s="111"/>
      <c r="O13" s="112"/>
      <c r="P13" s="112"/>
      <c r="Q13" s="111"/>
      <c r="R13" s="112"/>
      <c r="S13" s="111"/>
      <c r="T13" s="111"/>
      <c r="U13" s="111"/>
      <c r="V13" s="111"/>
      <c r="W13" s="111"/>
      <c r="X13" s="8"/>
      <c r="Y13" s="8"/>
      <c r="Z13" s="8"/>
      <c r="AA13" s="117"/>
    </row>
    <row r="14" spans="1:27" x14ac:dyDescent="0.2">
      <c r="A14" s="111"/>
      <c r="B14" s="111"/>
      <c r="C14" s="111"/>
      <c r="D14" s="111"/>
      <c r="E14" s="111"/>
      <c r="F14" s="111"/>
      <c r="G14" s="111"/>
      <c r="H14" s="7"/>
      <c r="I14" s="154"/>
      <c r="J14" s="154"/>
      <c r="K14" s="7"/>
      <c r="L14" s="154"/>
      <c r="M14" s="154"/>
      <c r="N14" s="111"/>
      <c r="O14" s="112"/>
      <c r="P14" s="112"/>
      <c r="Q14" s="158"/>
      <c r="R14" s="216"/>
      <c r="S14" s="111"/>
      <c r="T14" s="111"/>
      <c r="U14" s="111"/>
      <c r="V14" s="111"/>
      <c r="W14" s="111"/>
      <c r="X14" s="8"/>
      <c r="Y14" s="8"/>
      <c r="Z14" s="8"/>
      <c r="AA14" s="155"/>
    </row>
    <row r="15" spans="1:27" ht="51" x14ac:dyDescent="0.2">
      <c r="A15" s="111"/>
      <c r="B15" s="111"/>
      <c r="C15" s="111"/>
      <c r="D15" s="111">
        <v>25.92</v>
      </c>
      <c r="E15" s="111">
        <v>29.85</v>
      </c>
      <c r="F15" s="111">
        <f>E15-D15</f>
        <v>3.9299999999999997</v>
      </c>
      <c r="G15" s="111"/>
      <c r="H15" s="7"/>
      <c r="I15" s="154" t="s">
        <v>119</v>
      </c>
      <c r="J15" s="154" t="s">
        <v>120</v>
      </c>
      <c r="K15" s="154" t="s">
        <v>121</v>
      </c>
      <c r="L15" s="154" t="s">
        <v>122</v>
      </c>
      <c r="M15" s="154" t="s">
        <v>123</v>
      </c>
      <c r="N15" s="111"/>
      <c r="O15" s="216">
        <v>3</v>
      </c>
      <c r="P15" s="112"/>
      <c r="Q15" s="158"/>
      <c r="R15" s="216"/>
      <c r="S15" s="111"/>
      <c r="T15" s="111"/>
      <c r="U15" s="111"/>
      <c r="V15" s="111"/>
      <c r="W15" s="111"/>
      <c r="X15" s="8"/>
      <c r="Y15" s="8"/>
      <c r="Z15" s="8"/>
      <c r="AA15" s="155" t="s">
        <v>404</v>
      </c>
    </row>
    <row r="16" spans="1:27" x14ac:dyDescent="0.2">
      <c r="A16" s="111"/>
      <c r="B16" s="111"/>
      <c r="C16" s="111"/>
      <c r="D16" s="111"/>
      <c r="E16" s="111"/>
      <c r="F16" s="111"/>
      <c r="G16" s="111"/>
      <c r="H16" s="7"/>
      <c r="I16" s="7"/>
      <c r="J16" s="7"/>
      <c r="K16" s="7"/>
      <c r="L16" s="154" t="s">
        <v>131</v>
      </c>
      <c r="M16" s="154" t="s">
        <v>123</v>
      </c>
      <c r="N16" s="111"/>
      <c r="O16" s="112"/>
      <c r="P16" s="112"/>
      <c r="Q16" s="111"/>
      <c r="R16" s="112"/>
      <c r="S16" s="111"/>
      <c r="T16" s="111"/>
      <c r="U16" s="111"/>
      <c r="V16" s="111"/>
      <c r="W16" s="111"/>
      <c r="X16" s="8"/>
      <c r="Y16" s="8"/>
      <c r="Z16" s="8"/>
      <c r="AA16" s="117"/>
    </row>
    <row r="17" spans="1:27" x14ac:dyDescent="0.2">
      <c r="A17" s="111"/>
      <c r="B17" s="111"/>
      <c r="C17" s="111"/>
      <c r="D17" s="111"/>
      <c r="E17" s="111"/>
      <c r="F17" s="111"/>
      <c r="G17" s="111"/>
      <c r="H17" s="7"/>
      <c r="I17" s="154"/>
      <c r="J17" s="154"/>
      <c r="K17" s="154"/>
      <c r="L17" s="154"/>
      <c r="M17" s="154"/>
      <c r="N17" s="111"/>
      <c r="O17" s="112"/>
      <c r="P17" s="112"/>
      <c r="Q17" s="111"/>
      <c r="R17" s="112"/>
      <c r="S17" s="111"/>
      <c r="T17" s="111"/>
      <c r="U17" s="111"/>
      <c r="V17" s="111"/>
      <c r="W17" s="111"/>
      <c r="X17" s="8"/>
      <c r="Y17" s="8"/>
      <c r="Z17" s="8"/>
      <c r="AA17" s="155"/>
    </row>
    <row r="18" spans="1:27" ht="63.75" x14ac:dyDescent="0.2">
      <c r="A18" s="111">
        <v>85.76</v>
      </c>
      <c r="B18" s="111">
        <v>88.25</v>
      </c>
      <c r="C18" s="111">
        <f>B18-A18</f>
        <v>2.4899999999999949</v>
      </c>
      <c r="D18" s="111"/>
      <c r="E18" s="111"/>
      <c r="F18" s="111"/>
      <c r="G18" s="111"/>
      <c r="H18" s="7"/>
      <c r="I18" s="154" t="s">
        <v>132</v>
      </c>
      <c r="J18" s="154" t="s">
        <v>120</v>
      </c>
      <c r="K18" s="7"/>
      <c r="L18" s="154" t="s">
        <v>133</v>
      </c>
      <c r="M18" s="7"/>
      <c r="N18" s="111"/>
      <c r="O18" s="216">
        <v>4</v>
      </c>
      <c r="P18" s="112"/>
      <c r="Q18" s="158" t="s">
        <v>130</v>
      </c>
      <c r="R18" s="216">
        <v>4</v>
      </c>
      <c r="S18" s="111"/>
      <c r="T18" s="111"/>
      <c r="U18" s="111"/>
      <c r="V18" s="111"/>
      <c r="W18" s="111"/>
      <c r="X18" s="8"/>
      <c r="Y18" s="160" t="s">
        <v>431</v>
      </c>
      <c r="Z18" s="8"/>
      <c r="AA18" s="155" t="s">
        <v>405</v>
      </c>
    </row>
    <row r="19" spans="1:27" x14ac:dyDescent="0.2">
      <c r="A19" s="111"/>
      <c r="B19" s="111"/>
      <c r="C19" s="111"/>
      <c r="D19" s="111"/>
      <c r="E19" s="111"/>
      <c r="F19" s="111"/>
      <c r="G19" s="111"/>
      <c r="H19" s="7"/>
      <c r="I19" s="154"/>
      <c r="J19" s="154"/>
      <c r="K19" s="154" t="s">
        <v>121</v>
      </c>
      <c r="L19" s="154" t="s">
        <v>122</v>
      </c>
      <c r="M19" s="154"/>
      <c r="N19" s="111"/>
      <c r="O19" s="112"/>
      <c r="P19" s="112"/>
      <c r="Q19" s="111"/>
      <c r="R19" s="112"/>
      <c r="S19" s="111"/>
      <c r="T19" s="111"/>
      <c r="U19" s="111"/>
      <c r="V19" s="111"/>
      <c r="W19" s="111"/>
      <c r="X19" s="8"/>
      <c r="Y19" s="8"/>
      <c r="Z19" s="8"/>
      <c r="AA19" s="155"/>
    </row>
    <row r="20" spans="1:27" ht="12.75" customHeight="1" x14ac:dyDescent="0.2">
      <c r="A20" s="111"/>
      <c r="B20" s="111"/>
      <c r="C20" s="111"/>
      <c r="D20" s="111"/>
      <c r="E20" s="111"/>
      <c r="F20" s="111"/>
      <c r="G20" s="111"/>
      <c r="H20" s="7"/>
      <c r="I20" s="7"/>
      <c r="J20" s="7"/>
      <c r="K20" s="7"/>
      <c r="L20" s="154"/>
      <c r="M20" s="154"/>
      <c r="N20" s="111"/>
      <c r="O20" s="112"/>
      <c r="P20" s="112"/>
      <c r="Q20" s="111"/>
      <c r="R20" s="112"/>
      <c r="S20" s="111"/>
      <c r="T20" s="111"/>
      <c r="U20" s="111"/>
      <c r="V20" s="111"/>
      <c r="W20" s="111"/>
      <c r="X20" s="8"/>
      <c r="Y20" s="8"/>
      <c r="Z20" s="8"/>
      <c r="AA20" s="117"/>
    </row>
    <row r="21" spans="1:27" ht="102" x14ac:dyDescent="0.2">
      <c r="A21" s="111">
        <v>88.25</v>
      </c>
      <c r="B21" s="111">
        <v>113.11</v>
      </c>
      <c r="C21" s="111">
        <f>B21-A21</f>
        <v>24.86</v>
      </c>
      <c r="D21" s="111"/>
      <c r="E21" s="111"/>
      <c r="F21" s="111"/>
      <c r="G21" s="111"/>
      <c r="H21" s="7"/>
      <c r="I21" s="154" t="s">
        <v>119</v>
      </c>
      <c r="J21" s="154" t="s">
        <v>120</v>
      </c>
      <c r="K21" s="154" t="s">
        <v>121</v>
      </c>
      <c r="L21" s="154" t="s">
        <v>122</v>
      </c>
      <c r="M21" s="154" t="s">
        <v>123</v>
      </c>
      <c r="N21" s="111"/>
      <c r="O21" s="216">
        <v>2</v>
      </c>
      <c r="P21" s="216">
        <v>3</v>
      </c>
      <c r="Q21" s="111"/>
      <c r="R21" s="112"/>
      <c r="S21" s="111"/>
      <c r="T21" s="111"/>
      <c r="U21" s="111"/>
      <c r="V21" s="111"/>
      <c r="W21" s="111"/>
      <c r="X21" s="8"/>
      <c r="Y21" s="160" t="s">
        <v>431</v>
      </c>
      <c r="Z21" s="8"/>
      <c r="AA21" s="155" t="s">
        <v>435</v>
      </c>
    </row>
    <row r="22" spans="1:27" x14ac:dyDescent="0.2">
      <c r="A22" s="111"/>
      <c r="B22" s="111"/>
      <c r="C22" s="111"/>
      <c r="D22" s="111"/>
      <c r="E22" s="111"/>
      <c r="F22" s="111"/>
      <c r="G22" s="111"/>
      <c r="H22" s="7"/>
      <c r="I22" s="154"/>
      <c r="J22" s="154"/>
      <c r="K22" s="154" t="s">
        <v>128</v>
      </c>
      <c r="L22" s="154" t="s">
        <v>122</v>
      </c>
      <c r="M22" s="154" t="s">
        <v>123</v>
      </c>
      <c r="N22" s="111"/>
      <c r="O22" s="112"/>
      <c r="P22" s="112"/>
      <c r="Q22" s="158"/>
      <c r="R22" s="216"/>
      <c r="S22" s="111"/>
      <c r="T22" s="111"/>
      <c r="U22" s="111"/>
      <c r="V22" s="111"/>
      <c r="W22" s="111"/>
      <c r="X22" s="8"/>
      <c r="Y22" s="8"/>
      <c r="Z22" s="8"/>
      <c r="AA22" s="155"/>
    </row>
    <row r="23" spans="1:27" x14ac:dyDescent="0.2">
      <c r="A23" s="111"/>
      <c r="B23" s="111"/>
      <c r="C23" s="111"/>
      <c r="D23" s="111"/>
      <c r="E23" s="111"/>
      <c r="F23" s="111"/>
      <c r="G23" s="111"/>
      <c r="H23" s="7"/>
      <c r="I23" s="7"/>
      <c r="J23" s="7"/>
      <c r="K23" s="7"/>
      <c r="L23" s="7"/>
      <c r="M23" s="7"/>
      <c r="N23" s="111"/>
      <c r="O23" s="112"/>
      <c r="P23" s="112"/>
      <c r="Q23" s="111"/>
      <c r="R23" s="112"/>
      <c r="S23" s="111"/>
      <c r="T23" s="111"/>
      <c r="U23" s="111"/>
      <c r="V23" s="111"/>
      <c r="W23" s="111"/>
      <c r="X23" s="8"/>
      <c r="Y23" s="8"/>
      <c r="Z23" s="8"/>
      <c r="AA23" s="117"/>
    </row>
    <row r="24" spans="1:27" ht="63.75" x14ac:dyDescent="0.2">
      <c r="A24" s="111">
        <v>113.11</v>
      </c>
      <c r="B24" s="111">
        <v>120.28</v>
      </c>
      <c r="C24" s="158">
        <f>B24-A24</f>
        <v>7.1700000000000017</v>
      </c>
      <c r="D24" s="111"/>
      <c r="E24" s="111"/>
      <c r="F24" s="111"/>
      <c r="G24" s="111"/>
      <c r="H24" s="7"/>
      <c r="I24" s="154" t="s">
        <v>119</v>
      </c>
      <c r="J24" s="7"/>
      <c r="K24" s="154" t="s">
        <v>128</v>
      </c>
      <c r="L24" s="154" t="s">
        <v>122</v>
      </c>
      <c r="M24" s="7"/>
      <c r="N24" s="111"/>
      <c r="O24" s="112"/>
      <c r="P24" s="216">
        <v>4</v>
      </c>
      <c r="Q24" s="158" t="s">
        <v>130</v>
      </c>
      <c r="R24" s="216">
        <v>4</v>
      </c>
      <c r="S24" s="111"/>
      <c r="T24" s="111"/>
      <c r="U24" s="111">
        <v>0.1</v>
      </c>
      <c r="V24" s="111"/>
      <c r="W24" s="111"/>
      <c r="X24" s="8"/>
      <c r="Y24" s="160" t="s">
        <v>431</v>
      </c>
      <c r="Z24" s="8"/>
      <c r="AA24" s="155" t="s">
        <v>406</v>
      </c>
    </row>
    <row r="25" spans="1:27" x14ac:dyDescent="0.2">
      <c r="A25" s="111"/>
      <c r="B25" s="111"/>
      <c r="C25" s="111"/>
      <c r="D25" s="111"/>
      <c r="E25" s="111"/>
      <c r="F25" s="111"/>
      <c r="G25" s="111"/>
      <c r="H25" s="7"/>
      <c r="I25" s="7"/>
      <c r="J25" s="7"/>
      <c r="K25" s="7"/>
      <c r="L25" s="154" t="s">
        <v>127</v>
      </c>
      <c r="M25" s="7"/>
      <c r="N25" s="111"/>
      <c r="O25" s="112"/>
      <c r="P25" s="112"/>
      <c r="Q25" s="111"/>
      <c r="R25" s="112"/>
      <c r="S25" s="111"/>
      <c r="T25" s="111"/>
      <c r="U25" s="111"/>
      <c r="V25" s="111"/>
      <c r="W25" s="111"/>
      <c r="X25" s="8"/>
      <c r="Y25" s="8"/>
      <c r="Z25" s="8"/>
      <c r="AA25" s="117"/>
    </row>
    <row r="26" spans="1:27" x14ac:dyDescent="0.2">
      <c r="A26" s="111"/>
      <c r="B26" s="111"/>
      <c r="C26" s="111"/>
      <c r="D26" s="111"/>
      <c r="E26" s="111"/>
      <c r="F26" s="111"/>
      <c r="G26" s="111"/>
      <c r="H26" s="7"/>
      <c r="I26" s="7"/>
      <c r="J26" s="7"/>
      <c r="K26" s="7"/>
      <c r="L26" s="7"/>
      <c r="M26" s="7"/>
      <c r="N26" s="111"/>
      <c r="O26" s="112"/>
      <c r="P26" s="112"/>
      <c r="Q26" s="111"/>
      <c r="R26" s="112"/>
      <c r="S26" s="111"/>
      <c r="T26" s="111"/>
      <c r="U26" s="111"/>
      <c r="V26" s="111"/>
      <c r="W26" s="111"/>
      <c r="X26" s="8"/>
      <c r="Y26" s="8"/>
      <c r="Z26" s="8"/>
      <c r="AA26" s="117"/>
    </row>
    <row r="27" spans="1:27" ht="76.5" x14ac:dyDescent="0.2">
      <c r="A27" s="111">
        <v>120.28</v>
      </c>
      <c r="B27" s="111">
        <v>171.2</v>
      </c>
      <c r="C27" s="111">
        <f>B27-A27</f>
        <v>50.919999999999987</v>
      </c>
      <c r="D27" s="111"/>
      <c r="E27" s="111"/>
      <c r="F27" s="111"/>
      <c r="G27" s="111"/>
      <c r="H27" s="7"/>
      <c r="I27" s="154" t="s">
        <v>125</v>
      </c>
      <c r="J27" s="154" t="s">
        <v>126</v>
      </c>
      <c r="K27" s="154" t="s">
        <v>128</v>
      </c>
      <c r="L27" s="154" t="s">
        <v>122</v>
      </c>
      <c r="M27" s="7"/>
      <c r="N27" s="111"/>
      <c r="O27" s="112"/>
      <c r="P27" s="216">
        <v>2</v>
      </c>
      <c r="Q27" s="111"/>
      <c r="R27" s="112"/>
      <c r="S27" s="111"/>
      <c r="T27" s="111"/>
      <c r="U27" s="111"/>
      <c r="V27" s="111"/>
      <c r="W27" s="111"/>
      <c r="X27" s="8"/>
      <c r="Y27" s="8"/>
      <c r="Z27" s="8"/>
      <c r="AA27" s="155" t="s">
        <v>407</v>
      </c>
    </row>
    <row r="28" spans="1:27" x14ac:dyDescent="0.2">
      <c r="A28" s="111"/>
      <c r="B28" s="111"/>
      <c r="C28" s="111"/>
      <c r="D28" s="111"/>
      <c r="E28" s="111"/>
      <c r="F28" s="111"/>
      <c r="G28" s="111"/>
      <c r="H28" s="7"/>
      <c r="I28" s="7"/>
      <c r="J28" s="7"/>
      <c r="K28" s="7"/>
      <c r="L28" s="154" t="s">
        <v>134</v>
      </c>
      <c r="M28" s="7"/>
      <c r="N28" s="111"/>
      <c r="O28" s="112"/>
      <c r="P28" s="112"/>
      <c r="Q28" s="111"/>
      <c r="R28" s="112"/>
      <c r="S28" s="111"/>
      <c r="T28" s="111"/>
      <c r="U28" s="111"/>
      <c r="V28" s="111"/>
      <c r="W28" s="111"/>
      <c r="X28" s="8"/>
      <c r="Y28" s="8"/>
      <c r="Z28" s="8"/>
      <c r="AA28" s="117"/>
    </row>
    <row r="29" spans="1:27" x14ac:dyDescent="0.2">
      <c r="A29" s="111"/>
      <c r="B29" s="111"/>
      <c r="C29" s="111"/>
      <c r="D29" s="111"/>
      <c r="E29" s="111"/>
      <c r="F29" s="111"/>
      <c r="G29" s="111"/>
      <c r="H29" s="7"/>
      <c r="I29" s="7"/>
      <c r="J29" s="7"/>
      <c r="K29" s="7"/>
      <c r="L29" s="7"/>
      <c r="M29" s="7"/>
      <c r="N29" s="111"/>
      <c r="O29" s="112"/>
      <c r="P29" s="112"/>
      <c r="Q29" s="111"/>
      <c r="R29" s="112"/>
      <c r="S29" s="111"/>
      <c r="T29" s="111"/>
      <c r="U29" s="111"/>
      <c r="V29" s="111"/>
      <c r="W29" s="111"/>
      <c r="X29" s="8"/>
      <c r="Y29" s="8"/>
      <c r="Z29" s="8"/>
      <c r="AA29" s="117"/>
    </row>
    <row r="30" spans="1:27" ht="63.75" x14ac:dyDescent="0.2">
      <c r="A30" s="111">
        <v>171.2</v>
      </c>
      <c r="B30" s="111">
        <v>267.91000000000003</v>
      </c>
      <c r="C30" s="111">
        <f>B30-A30</f>
        <v>96.710000000000036</v>
      </c>
      <c r="D30" s="111"/>
      <c r="E30" s="111"/>
      <c r="F30" s="111"/>
      <c r="G30" s="111"/>
      <c r="H30" s="7"/>
      <c r="I30" s="154" t="s">
        <v>119</v>
      </c>
      <c r="J30" s="154" t="s">
        <v>120</v>
      </c>
      <c r="K30" s="154" t="s">
        <v>121</v>
      </c>
      <c r="L30" s="154" t="s">
        <v>122</v>
      </c>
      <c r="M30" s="154"/>
      <c r="N30" s="111"/>
      <c r="O30" s="112"/>
      <c r="P30" s="216">
        <v>2</v>
      </c>
      <c r="Q30" s="111"/>
      <c r="R30" s="112"/>
      <c r="S30" s="111"/>
      <c r="T30" s="111"/>
      <c r="U30" s="111">
        <v>0.01</v>
      </c>
      <c r="V30" s="111"/>
      <c r="W30" s="111"/>
      <c r="X30" s="8"/>
      <c r="Y30" s="8"/>
      <c r="Z30" s="8"/>
      <c r="AA30" s="155" t="s">
        <v>408</v>
      </c>
    </row>
    <row r="31" spans="1:27" x14ac:dyDescent="0.2">
      <c r="A31" s="111"/>
      <c r="B31" s="111"/>
      <c r="C31" s="111"/>
      <c r="D31" s="111"/>
      <c r="E31" s="111"/>
      <c r="F31" s="111"/>
      <c r="G31" s="111"/>
      <c r="H31" s="7"/>
      <c r="I31" s="7"/>
      <c r="J31" s="7"/>
      <c r="K31" s="154" t="s">
        <v>128</v>
      </c>
      <c r="L31" s="154" t="s">
        <v>122</v>
      </c>
      <c r="M31" s="154"/>
      <c r="N31" s="111"/>
      <c r="O31" s="112"/>
      <c r="P31" s="112"/>
      <c r="Q31" s="111"/>
      <c r="R31" s="112"/>
      <c r="S31" s="111"/>
      <c r="T31" s="111"/>
      <c r="U31" s="111"/>
      <c r="V31" s="111"/>
      <c r="W31" s="111"/>
      <c r="X31" s="8"/>
      <c r="Y31" s="8"/>
      <c r="Z31" s="8"/>
      <c r="AA31" s="117"/>
    </row>
    <row r="32" spans="1:27" x14ac:dyDescent="0.2">
      <c r="A32" s="111"/>
      <c r="B32" s="111"/>
      <c r="C32" s="111"/>
      <c r="D32" s="111"/>
      <c r="E32" s="111"/>
      <c r="F32" s="111"/>
      <c r="G32" s="111"/>
      <c r="H32" s="7"/>
      <c r="I32" s="7"/>
      <c r="J32" s="7"/>
      <c r="K32" s="154"/>
      <c r="L32" s="154"/>
      <c r="M32" s="154"/>
      <c r="N32" s="111"/>
      <c r="O32" s="112"/>
      <c r="P32" s="112"/>
      <c r="Q32" s="111"/>
      <c r="R32" s="112"/>
      <c r="S32" s="111"/>
      <c r="T32" s="111"/>
      <c r="U32" s="111"/>
      <c r="V32" s="111"/>
      <c r="W32" s="111"/>
      <c r="X32" s="8"/>
      <c r="Y32" s="8"/>
      <c r="Z32" s="8"/>
      <c r="AA32" s="117"/>
    </row>
    <row r="33" spans="1:27" ht="63.75" x14ac:dyDescent="0.2">
      <c r="A33" s="111"/>
      <c r="B33" s="111"/>
      <c r="C33" s="111"/>
      <c r="D33" s="111">
        <v>264.3</v>
      </c>
      <c r="E33" s="158">
        <v>267.91000000000003</v>
      </c>
      <c r="F33" s="111">
        <f>E33-D33</f>
        <v>3.6100000000000136</v>
      </c>
      <c r="G33" s="111"/>
      <c r="H33" s="7"/>
      <c r="I33" s="154" t="s">
        <v>119</v>
      </c>
      <c r="J33" s="7"/>
      <c r="K33" s="154" t="s">
        <v>121</v>
      </c>
      <c r="L33" s="154" t="s">
        <v>122</v>
      </c>
      <c r="M33" s="154" t="s">
        <v>137</v>
      </c>
      <c r="N33" s="111"/>
      <c r="O33" s="112"/>
      <c r="P33" s="112"/>
      <c r="Q33" s="111"/>
      <c r="R33" s="112"/>
      <c r="S33" s="111"/>
      <c r="T33" s="111"/>
      <c r="U33" s="111"/>
      <c r="V33" s="111"/>
      <c r="W33" s="111"/>
      <c r="X33" s="8"/>
      <c r="Y33" s="8"/>
      <c r="Z33" s="8"/>
      <c r="AA33" s="155" t="s">
        <v>409</v>
      </c>
    </row>
    <row r="34" spans="1:27" x14ac:dyDescent="0.2">
      <c r="A34" s="111"/>
      <c r="B34" s="111"/>
      <c r="C34" s="111"/>
      <c r="D34" s="111"/>
      <c r="E34" s="158"/>
      <c r="F34" s="111"/>
      <c r="G34" s="111"/>
      <c r="H34" s="7"/>
      <c r="I34" s="7"/>
      <c r="J34" s="7"/>
      <c r="K34" s="154" t="s">
        <v>128</v>
      </c>
      <c r="L34" s="154" t="s">
        <v>122</v>
      </c>
      <c r="M34" s="154" t="s">
        <v>137</v>
      </c>
      <c r="N34" s="111"/>
      <c r="O34" s="112"/>
      <c r="P34" s="112"/>
      <c r="Q34" s="111"/>
      <c r="R34" s="112"/>
      <c r="S34" s="111"/>
      <c r="T34" s="111"/>
      <c r="U34" s="111"/>
      <c r="V34" s="111"/>
      <c r="W34" s="111"/>
      <c r="X34" s="8"/>
      <c r="Y34" s="8"/>
      <c r="Z34" s="8"/>
      <c r="AA34" s="117"/>
    </row>
    <row r="35" spans="1:27" x14ac:dyDescent="0.2">
      <c r="A35" s="111"/>
      <c r="B35" s="111"/>
      <c r="C35" s="111"/>
      <c r="D35" s="111"/>
      <c r="E35" s="111"/>
      <c r="F35" s="111"/>
      <c r="G35" s="111"/>
      <c r="H35" s="7"/>
      <c r="I35" s="7"/>
      <c r="J35" s="7"/>
      <c r="K35" s="154"/>
      <c r="L35" s="154"/>
      <c r="M35" s="154"/>
      <c r="N35" s="111"/>
      <c r="O35" s="112"/>
      <c r="P35" s="112"/>
      <c r="Q35" s="111"/>
      <c r="R35" s="112"/>
      <c r="S35" s="111"/>
      <c r="T35" s="111"/>
      <c r="U35" s="111"/>
      <c r="V35" s="111"/>
      <c r="W35" s="111"/>
      <c r="X35" s="8"/>
      <c r="Y35" s="8"/>
      <c r="Z35" s="8"/>
      <c r="AA35" s="117"/>
    </row>
    <row r="36" spans="1:27" ht="89.25" x14ac:dyDescent="0.2">
      <c r="A36" s="111">
        <v>267.91000000000003</v>
      </c>
      <c r="B36" s="111">
        <v>270.63</v>
      </c>
      <c r="C36" s="111">
        <f>B36-A36</f>
        <v>2.7199999999999704</v>
      </c>
      <c r="D36" s="111"/>
      <c r="E36" s="111"/>
      <c r="F36" s="111"/>
      <c r="G36" s="111"/>
      <c r="H36" s="7"/>
      <c r="I36" s="154" t="s">
        <v>135</v>
      </c>
      <c r="J36" s="154" t="s">
        <v>136</v>
      </c>
      <c r="K36" s="154" t="s">
        <v>128</v>
      </c>
      <c r="L36" s="154" t="s">
        <v>122</v>
      </c>
      <c r="M36" s="154" t="s">
        <v>129</v>
      </c>
      <c r="N36" s="111"/>
      <c r="O36" s="112"/>
      <c r="P36" s="112"/>
      <c r="Q36" s="158" t="s">
        <v>130</v>
      </c>
      <c r="R36" s="216">
        <v>2</v>
      </c>
      <c r="S36" s="111"/>
      <c r="T36" s="111"/>
      <c r="U36" s="111"/>
      <c r="V36" s="111"/>
      <c r="W36" s="111"/>
      <c r="X36" s="8"/>
      <c r="Y36" s="8"/>
      <c r="Z36" s="8"/>
      <c r="AA36" s="155" t="s">
        <v>410</v>
      </c>
    </row>
    <row r="37" spans="1:27" x14ac:dyDescent="0.2">
      <c r="A37" s="111"/>
      <c r="B37" s="111"/>
      <c r="C37" s="111"/>
      <c r="D37" s="111"/>
      <c r="E37" s="111"/>
      <c r="F37" s="111"/>
      <c r="G37" s="111"/>
      <c r="H37" s="7"/>
      <c r="I37" s="7"/>
      <c r="J37" s="7"/>
      <c r="K37" s="154" t="s">
        <v>121</v>
      </c>
      <c r="L37" s="154" t="s">
        <v>122</v>
      </c>
      <c r="M37" s="154" t="s">
        <v>129</v>
      </c>
      <c r="N37" s="111"/>
      <c r="O37" s="112"/>
      <c r="P37" s="112"/>
      <c r="Q37" s="111"/>
      <c r="R37" s="112"/>
      <c r="S37" s="111"/>
      <c r="T37" s="111"/>
      <c r="U37" s="111"/>
      <c r="V37" s="111"/>
      <c r="W37" s="111"/>
      <c r="X37" s="8"/>
      <c r="Y37" s="8"/>
      <c r="Z37" s="8"/>
      <c r="AA37" s="117"/>
    </row>
    <row r="38" spans="1:27" x14ac:dyDescent="0.2">
      <c r="A38" s="111"/>
      <c r="B38" s="111"/>
      <c r="C38" s="111"/>
      <c r="D38" s="111"/>
      <c r="E38" s="111"/>
      <c r="F38" s="111"/>
      <c r="G38" s="111"/>
      <c r="H38" s="7"/>
      <c r="I38" s="7"/>
      <c r="J38" s="7"/>
      <c r="K38" s="7"/>
      <c r="L38" s="7"/>
      <c r="M38" s="7"/>
      <c r="N38" s="111"/>
      <c r="O38" s="112"/>
      <c r="P38" s="112"/>
      <c r="Q38" s="111"/>
      <c r="R38" s="112"/>
      <c r="S38" s="111"/>
      <c r="T38" s="111"/>
      <c r="U38" s="111"/>
      <c r="V38" s="111"/>
      <c r="W38" s="111"/>
      <c r="X38" s="8"/>
      <c r="Y38" s="8"/>
      <c r="Z38" s="8"/>
      <c r="AA38" s="117"/>
    </row>
    <row r="39" spans="1:27" ht="63.75" x14ac:dyDescent="0.2">
      <c r="A39" s="111">
        <v>270.63</v>
      </c>
      <c r="B39" s="111">
        <v>316.08</v>
      </c>
      <c r="C39" s="111">
        <f>B39-A39</f>
        <v>45.449999999999989</v>
      </c>
      <c r="D39" s="111"/>
      <c r="E39" s="111"/>
      <c r="F39" s="111"/>
      <c r="G39" s="111"/>
      <c r="H39" s="7"/>
      <c r="I39" s="154" t="s">
        <v>119</v>
      </c>
      <c r="J39" s="154" t="s">
        <v>120</v>
      </c>
      <c r="K39" s="154" t="s">
        <v>128</v>
      </c>
      <c r="L39" s="154" t="s">
        <v>122</v>
      </c>
      <c r="M39" s="154" t="s">
        <v>123</v>
      </c>
      <c r="N39" s="111"/>
      <c r="O39" s="112"/>
      <c r="P39" s="112"/>
      <c r="Q39" s="111"/>
      <c r="R39" s="112"/>
      <c r="S39" s="111"/>
      <c r="T39" s="111"/>
      <c r="U39" s="111"/>
      <c r="V39" s="111"/>
      <c r="W39" s="111"/>
      <c r="X39" s="8"/>
      <c r="Y39" s="8"/>
      <c r="Z39" s="8"/>
      <c r="AA39" s="155" t="s">
        <v>433</v>
      </c>
    </row>
    <row r="40" spans="1:27" ht="38.25" x14ac:dyDescent="0.2">
      <c r="A40" s="111"/>
      <c r="B40" s="158" t="s">
        <v>412</v>
      </c>
      <c r="C40" s="111"/>
      <c r="D40" s="111"/>
      <c r="E40" s="111"/>
      <c r="F40" s="111"/>
      <c r="G40" s="111"/>
      <c r="H40" s="7"/>
      <c r="I40" s="7"/>
      <c r="J40" s="7"/>
      <c r="K40" s="154" t="s">
        <v>121</v>
      </c>
      <c r="L40" s="154" t="s">
        <v>122</v>
      </c>
      <c r="M40" s="154" t="s">
        <v>123</v>
      </c>
      <c r="N40" s="111"/>
      <c r="O40" s="112"/>
      <c r="P40" s="112"/>
      <c r="Q40" s="111"/>
      <c r="R40" s="112"/>
      <c r="S40" s="111"/>
      <c r="T40" s="111"/>
      <c r="U40" s="111"/>
      <c r="V40" s="111"/>
      <c r="W40" s="111"/>
      <c r="X40" s="8"/>
      <c r="Y40" s="8"/>
      <c r="Z40" s="8"/>
      <c r="AA40" s="155" t="s">
        <v>411</v>
      </c>
    </row>
    <row r="41" spans="1:27" x14ac:dyDescent="0.2">
      <c r="A41"/>
      <c r="B41"/>
      <c r="C41"/>
      <c r="D41"/>
      <c r="E41"/>
      <c r="F41"/>
      <c r="G41"/>
      <c r="H41"/>
      <c r="I41"/>
      <c r="J41"/>
      <c r="K41"/>
      <c r="L41"/>
      <c r="M41"/>
      <c r="N41"/>
      <c r="O41" s="217"/>
      <c r="P41" s="217"/>
      <c r="Q41"/>
      <c r="R41" s="217"/>
      <c r="S41"/>
      <c r="T41"/>
      <c r="U41"/>
      <c r="V41"/>
      <c r="W41"/>
      <c r="X41"/>
      <c r="Y41"/>
      <c r="Z41"/>
      <c r="AA41"/>
    </row>
    <row r="42" spans="1:27" x14ac:dyDescent="0.2">
      <c r="A42"/>
      <c r="B42"/>
      <c r="C42"/>
      <c r="D42"/>
      <c r="E42"/>
      <c r="F42"/>
      <c r="G42"/>
      <c r="H42"/>
      <c r="I42"/>
      <c r="J42"/>
      <c r="K42"/>
      <c r="L42"/>
      <c r="M42"/>
      <c r="N42"/>
      <c r="O42" s="217"/>
      <c r="P42" s="217"/>
      <c r="Q42"/>
      <c r="R42" s="217"/>
      <c r="S42"/>
      <c r="T42"/>
      <c r="U42"/>
      <c r="V42"/>
      <c r="W42"/>
      <c r="X42"/>
      <c r="Y42"/>
      <c r="Z42"/>
      <c r="AA42"/>
    </row>
    <row r="43" spans="1:27" x14ac:dyDescent="0.2">
      <c r="A43"/>
      <c r="B43"/>
      <c r="C43"/>
      <c r="D43"/>
      <c r="E43"/>
      <c r="F43"/>
      <c r="G43"/>
      <c r="H43"/>
      <c r="I43"/>
      <c r="J43"/>
      <c r="K43"/>
      <c r="L43"/>
      <c r="M43"/>
      <c r="N43"/>
      <c r="O43" s="217"/>
      <c r="P43" s="217"/>
      <c r="Q43"/>
      <c r="R43" s="217"/>
      <c r="S43"/>
      <c r="T43"/>
      <c r="U43"/>
      <c r="V43"/>
      <c r="W43"/>
      <c r="X43"/>
      <c r="Y43"/>
      <c r="Z43"/>
      <c r="AA43"/>
    </row>
    <row r="44" spans="1:27" x14ac:dyDescent="0.2">
      <c r="A44"/>
      <c r="B44"/>
      <c r="C44"/>
      <c r="D44"/>
      <c r="E44"/>
      <c r="F44"/>
      <c r="G44"/>
      <c r="H44"/>
      <c r="I44"/>
      <c r="J44"/>
      <c r="K44"/>
      <c r="L44"/>
      <c r="M44"/>
      <c r="N44"/>
      <c r="O44" s="217"/>
      <c r="P44" s="217"/>
      <c r="Q44"/>
      <c r="R44" s="217"/>
      <c r="S44"/>
      <c r="T44"/>
      <c r="U44"/>
      <c r="V44"/>
      <c r="W44"/>
      <c r="X44"/>
      <c r="Y44"/>
      <c r="Z44"/>
      <c r="AA44"/>
    </row>
    <row r="45" spans="1:27" x14ac:dyDescent="0.2">
      <c r="A45"/>
      <c r="B45"/>
      <c r="C45"/>
      <c r="D45"/>
      <c r="E45"/>
      <c r="F45"/>
      <c r="G45"/>
      <c r="H45"/>
      <c r="I45"/>
      <c r="J45"/>
      <c r="K45"/>
      <c r="L45"/>
      <c r="M45"/>
      <c r="N45"/>
      <c r="O45" s="217"/>
      <c r="P45" s="217"/>
      <c r="Q45"/>
      <c r="R45" s="217"/>
      <c r="S45"/>
      <c r="T45"/>
      <c r="U45"/>
      <c r="V45"/>
      <c r="W45"/>
      <c r="X45"/>
      <c r="Y45"/>
      <c r="Z45"/>
      <c r="AA45"/>
    </row>
    <row r="46" spans="1:27" x14ac:dyDescent="0.2">
      <c r="A46"/>
      <c r="B46"/>
      <c r="C46"/>
      <c r="D46"/>
      <c r="E46"/>
      <c r="F46"/>
      <c r="G46"/>
      <c r="H46"/>
      <c r="I46"/>
      <c r="J46"/>
      <c r="K46"/>
      <c r="L46"/>
      <c r="M46"/>
      <c r="N46"/>
      <c r="O46" s="217"/>
      <c r="P46" s="217"/>
      <c r="Q46"/>
      <c r="R46" s="217"/>
      <c r="S46"/>
      <c r="T46"/>
      <c r="U46"/>
      <c r="V46"/>
      <c r="W46"/>
      <c r="X46"/>
      <c r="Y46"/>
      <c r="Z46"/>
      <c r="AA46"/>
    </row>
    <row r="47" spans="1:27" x14ac:dyDescent="0.2">
      <c r="A47"/>
      <c r="B47"/>
      <c r="C47"/>
      <c r="D47"/>
      <c r="E47"/>
      <c r="F47"/>
      <c r="G47"/>
      <c r="H47"/>
      <c r="I47"/>
      <c r="J47"/>
      <c r="K47"/>
      <c r="L47"/>
      <c r="M47"/>
      <c r="N47"/>
      <c r="O47" s="217"/>
      <c r="P47" s="217"/>
      <c r="Q47"/>
      <c r="R47" s="217"/>
      <c r="S47"/>
      <c r="T47"/>
      <c r="U47"/>
      <c r="V47"/>
      <c r="W47"/>
      <c r="X47"/>
      <c r="Y47"/>
      <c r="Z47"/>
      <c r="AA47"/>
    </row>
    <row r="48" spans="1:27" x14ac:dyDescent="0.2">
      <c r="A48"/>
      <c r="B48"/>
      <c r="C48"/>
      <c r="D48"/>
      <c r="E48"/>
      <c r="F48"/>
      <c r="G48"/>
      <c r="H48"/>
      <c r="I48"/>
      <c r="J48"/>
      <c r="K48"/>
      <c r="L48"/>
      <c r="M48"/>
      <c r="N48"/>
      <c r="O48" s="217"/>
      <c r="P48" s="217"/>
      <c r="Q48"/>
      <c r="R48" s="217"/>
      <c r="S48"/>
      <c r="T48"/>
      <c r="U48"/>
      <c r="V48"/>
      <c r="W48"/>
      <c r="X48"/>
      <c r="Y48"/>
      <c r="Z48"/>
      <c r="AA48"/>
    </row>
    <row r="49" spans="1:27" x14ac:dyDescent="0.2">
      <c r="A49"/>
      <c r="B49"/>
      <c r="C49"/>
      <c r="D49"/>
      <c r="E49"/>
      <c r="F49"/>
      <c r="G49"/>
      <c r="H49"/>
      <c r="I49"/>
      <c r="J49"/>
      <c r="K49"/>
      <c r="L49"/>
      <c r="M49"/>
      <c r="N49"/>
      <c r="O49" s="217"/>
      <c r="P49" s="217"/>
      <c r="Q49"/>
      <c r="R49" s="217"/>
      <c r="S49"/>
      <c r="T49"/>
      <c r="U49"/>
      <c r="V49"/>
      <c r="W49"/>
      <c r="X49"/>
      <c r="Y49"/>
      <c r="Z49"/>
      <c r="AA49"/>
    </row>
    <row r="50" spans="1:27" x14ac:dyDescent="0.2">
      <c r="A50"/>
      <c r="B50"/>
      <c r="C50"/>
      <c r="D50"/>
      <c r="E50"/>
      <c r="F50"/>
      <c r="G50"/>
      <c r="H50"/>
      <c r="I50"/>
      <c r="J50"/>
      <c r="K50"/>
      <c r="L50"/>
      <c r="M50"/>
      <c r="N50"/>
      <c r="O50" s="217"/>
      <c r="P50" s="217"/>
      <c r="Q50"/>
      <c r="R50" s="217"/>
      <c r="S50"/>
      <c r="T50"/>
      <c r="U50"/>
      <c r="V50"/>
      <c r="W50"/>
      <c r="X50"/>
      <c r="Y50"/>
      <c r="Z50"/>
      <c r="AA50"/>
    </row>
    <row r="51" spans="1:27" x14ac:dyDescent="0.2">
      <c r="A51"/>
      <c r="B51"/>
      <c r="C51"/>
      <c r="D51"/>
      <c r="E51"/>
      <c r="F51"/>
      <c r="G51"/>
      <c r="H51"/>
      <c r="I51"/>
      <c r="J51"/>
      <c r="K51"/>
      <c r="L51"/>
      <c r="M51"/>
      <c r="N51"/>
      <c r="O51" s="217"/>
      <c r="P51" s="217"/>
      <c r="Q51"/>
      <c r="R51" s="217"/>
      <c r="S51"/>
      <c r="T51"/>
      <c r="U51"/>
      <c r="V51"/>
      <c r="W51"/>
      <c r="X51"/>
      <c r="Y51"/>
      <c r="Z51"/>
      <c r="AA51"/>
    </row>
    <row r="52" spans="1:27" x14ac:dyDescent="0.2">
      <c r="A52"/>
      <c r="B52"/>
      <c r="C52"/>
      <c r="D52"/>
      <c r="E52"/>
      <c r="F52"/>
      <c r="G52"/>
      <c r="H52"/>
      <c r="I52"/>
      <c r="J52"/>
      <c r="K52"/>
      <c r="L52"/>
      <c r="M52"/>
      <c r="N52"/>
      <c r="O52" s="217"/>
      <c r="P52" s="217"/>
      <c r="Q52"/>
      <c r="R52" s="217"/>
      <c r="S52"/>
      <c r="T52"/>
      <c r="U52"/>
      <c r="V52"/>
      <c r="W52"/>
      <c r="X52"/>
      <c r="Y52"/>
      <c r="Z52"/>
      <c r="AA52"/>
    </row>
    <row r="53" spans="1:27" x14ac:dyDescent="0.2">
      <c r="A53"/>
      <c r="B53"/>
      <c r="C53"/>
      <c r="D53"/>
      <c r="E53"/>
      <c r="F53"/>
      <c r="G53"/>
      <c r="H53"/>
      <c r="I53"/>
      <c r="J53"/>
      <c r="K53"/>
      <c r="L53"/>
      <c r="M53"/>
      <c r="N53"/>
      <c r="O53" s="217"/>
      <c r="P53" s="217"/>
      <c r="Q53"/>
      <c r="R53" s="217"/>
      <c r="S53"/>
      <c r="T53"/>
      <c r="U53"/>
      <c r="V53"/>
      <c r="W53"/>
      <c r="X53"/>
      <c r="Y53"/>
      <c r="Z53"/>
      <c r="AA53"/>
    </row>
    <row r="54" spans="1:27" x14ac:dyDescent="0.2">
      <c r="A54"/>
      <c r="B54"/>
      <c r="C54"/>
      <c r="D54"/>
      <c r="E54"/>
      <c r="F54"/>
      <c r="G54"/>
      <c r="H54"/>
      <c r="I54"/>
      <c r="J54"/>
      <c r="K54"/>
      <c r="L54"/>
      <c r="M54"/>
      <c r="N54"/>
      <c r="O54" s="217"/>
      <c r="P54" s="217"/>
      <c r="Q54"/>
      <c r="R54" s="217"/>
      <c r="S54"/>
      <c r="T54"/>
      <c r="U54"/>
      <c r="V54"/>
      <c r="W54"/>
      <c r="X54"/>
      <c r="Y54"/>
      <c r="Z54"/>
      <c r="AA54"/>
    </row>
    <row r="55" spans="1:27" x14ac:dyDescent="0.2">
      <c r="A55"/>
      <c r="B55"/>
      <c r="C55"/>
      <c r="D55"/>
      <c r="E55"/>
      <c r="F55"/>
      <c r="G55"/>
      <c r="H55"/>
      <c r="I55"/>
      <c r="J55"/>
      <c r="K55"/>
      <c r="L55"/>
      <c r="M55"/>
      <c r="N55"/>
      <c r="O55" s="217"/>
      <c r="P55" s="217"/>
      <c r="Q55"/>
      <c r="R55" s="217"/>
      <c r="S55"/>
      <c r="T55"/>
      <c r="U55"/>
      <c r="V55"/>
      <c r="W55"/>
      <c r="X55"/>
      <c r="Y55"/>
      <c r="Z55"/>
      <c r="AA55"/>
    </row>
    <row r="56" spans="1:27" x14ac:dyDescent="0.2">
      <c r="A56"/>
      <c r="B56"/>
      <c r="C56"/>
      <c r="D56"/>
      <c r="E56"/>
      <c r="F56"/>
      <c r="G56"/>
      <c r="H56"/>
      <c r="I56"/>
      <c r="J56"/>
      <c r="K56"/>
      <c r="L56"/>
      <c r="M56"/>
      <c r="N56"/>
      <c r="O56" s="217"/>
      <c r="P56" s="217"/>
      <c r="Q56"/>
      <c r="R56" s="217"/>
      <c r="S56"/>
      <c r="T56"/>
      <c r="U56"/>
      <c r="V56"/>
      <c r="W56"/>
      <c r="X56"/>
      <c r="Y56"/>
      <c r="Z56"/>
      <c r="AA56"/>
    </row>
    <row r="57" spans="1:27" x14ac:dyDescent="0.2">
      <c r="A57"/>
      <c r="B57"/>
      <c r="C57"/>
      <c r="D57"/>
      <c r="E57"/>
      <c r="F57"/>
      <c r="G57"/>
      <c r="H57"/>
      <c r="I57"/>
      <c r="J57"/>
      <c r="K57"/>
      <c r="L57"/>
      <c r="M57"/>
      <c r="N57"/>
      <c r="O57" s="217"/>
      <c r="P57" s="217"/>
      <c r="Q57"/>
      <c r="R57" s="217"/>
      <c r="S57"/>
      <c r="T57"/>
      <c r="U57"/>
      <c r="V57"/>
      <c r="W57"/>
      <c r="X57"/>
      <c r="Y57"/>
      <c r="Z57"/>
      <c r="AA57"/>
    </row>
    <row r="58" spans="1:27" x14ac:dyDescent="0.2">
      <c r="A58"/>
      <c r="B58"/>
      <c r="C58"/>
      <c r="D58"/>
      <c r="E58"/>
      <c r="F58"/>
      <c r="G58"/>
      <c r="H58"/>
      <c r="I58"/>
      <c r="J58"/>
      <c r="K58"/>
      <c r="L58"/>
      <c r="M58"/>
      <c r="N58"/>
      <c r="O58" s="217"/>
      <c r="P58" s="217"/>
      <c r="Q58"/>
      <c r="R58" s="217"/>
      <c r="S58"/>
      <c r="T58"/>
      <c r="U58"/>
      <c r="V58"/>
      <c r="W58"/>
      <c r="X58"/>
      <c r="Y58"/>
      <c r="Z58"/>
      <c r="AA58"/>
    </row>
    <row r="59" spans="1:27" x14ac:dyDescent="0.2">
      <c r="A59"/>
      <c r="B59"/>
      <c r="C59"/>
      <c r="D59"/>
      <c r="E59"/>
      <c r="F59"/>
      <c r="G59"/>
      <c r="H59"/>
      <c r="I59"/>
      <c r="J59"/>
      <c r="K59"/>
      <c r="L59"/>
      <c r="M59"/>
      <c r="N59"/>
      <c r="O59" s="217"/>
      <c r="P59" s="217"/>
      <c r="Q59"/>
      <c r="R59" s="217"/>
      <c r="S59"/>
      <c r="T59"/>
      <c r="U59"/>
      <c r="V59"/>
      <c r="W59"/>
      <c r="X59"/>
      <c r="Y59"/>
      <c r="Z59"/>
      <c r="AA59"/>
    </row>
    <row r="60" spans="1:27" x14ac:dyDescent="0.2">
      <c r="A60"/>
      <c r="B60"/>
      <c r="C60"/>
      <c r="D60"/>
      <c r="E60"/>
      <c r="F60"/>
      <c r="G60"/>
      <c r="H60"/>
      <c r="I60"/>
      <c r="J60"/>
      <c r="K60"/>
      <c r="L60"/>
      <c r="M60"/>
      <c r="N60"/>
      <c r="O60" s="217"/>
      <c r="P60" s="217"/>
      <c r="Q60"/>
      <c r="R60" s="217"/>
      <c r="S60"/>
      <c r="T60"/>
      <c r="U60"/>
      <c r="V60"/>
      <c r="W60"/>
      <c r="X60"/>
      <c r="Y60"/>
      <c r="Z60"/>
      <c r="AA60"/>
    </row>
    <row r="61" spans="1:27" x14ac:dyDescent="0.2">
      <c r="A61"/>
      <c r="B61"/>
      <c r="C61"/>
      <c r="D61"/>
      <c r="E61"/>
      <c r="F61"/>
      <c r="G61"/>
      <c r="H61"/>
      <c r="I61"/>
      <c r="J61"/>
      <c r="K61"/>
      <c r="L61"/>
      <c r="M61"/>
      <c r="N61"/>
      <c r="O61" s="217"/>
      <c r="P61" s="217"/>
      <c r="Q61"/>
      <c r="R61" s="217"/>
      <c r="S61"/>
      <c r="T61"/>
      <c r="U61"/>
      <c r="V61"/>
      <c r="W61"/>
      <c r="X61"/>
      <c r="Y61"/>
      <c r="Z61"/>
      <c r="AA61"/>
    </row>
    <row r="62" spans="1:27" x14ac:dyDescent="0.2">
      <c r="A62"/>
      <c r="B62"/>
      <c r="C62"/>
      <c r="D62"/>
      <c r="E62"/>
      <c r="F62"/>
      <c r="G62"/>
      <c r="H62"/>
      <c r="I62"/>
      <c r="J62"/>
      <c r="K62"/>
      <c r="L62"/>
      <c r="M62"/>
      <c r="N62"/>
      <c r="O62" s="217"/>
      <c r="P62" s="217"/>
      <c r="Q62"/>
      <c r="R62" s="217"/>
      <c r="S62"/>
      <c r="T62"/>
      <c r="U62"/>
      <c r="V62"/>
      <c r="W62"/>
      <c r="X62"/>
      <c r="Y62"/>
      <c r="Z62"/>
      <c r="AA62"/>
    </row>
    <row r="63" spans="1:27" x14ac:dyDescent="0.2">
      <c r="A63"/>
      <c r="B63"/>
      <c r="C63"/>
      <c r="D63"/>
      <c r="E63"/>
      <c r="F63"/>
      <c r="G63"/>
      <c r="H63"/>
      <c r="I63"/>
      <c r="J63"/>
      <c r="K63"/>
      <c r="L63"/>
      <c r="M63"/>
      <c r="N63"/>
      <c r="O63" s="217"/>
      <c r="P63" s="217"/>
      <c r="Q63"/>
      <c r="R63" s="217"/>
      <c r="S63"/>
      <c r="T63"/>
      <c r="U63"/>
      <c r="V63"/>
      <c r="W63"/>
      <c r="X63"/>
      <c r="Y63"/>
      <c r="Z63"/>
      <c r="AA63"/>
    </row>
    <row r="64" spans="1:27" x14ac:dyDescent="0.2">
      <c r="A64"/>
      <c r="B64"/>
      <c r="C64"/>
      <c r="D64"/>
      <c r="E64"/>
      <c r="F64"/>
      <c r="G64"/>
      <c r="H64"/>
      <c r="I64"/>
      <c r="J64"/>
      <c r="K64"/>
      <c r="L64"/>
      <c r="M64"/>
      <c r="N64"/>
      <c r="O64" s="217"/>
      <c r="P64" s="217"/>
      <c r="Q64"/>
      <c r="R64" s="217"/>
      <c r="S64"/>
      <c r="T64"/>
      <c r="U64"/>
      <c r="V64"/>
      <c r="W64"/>
      <c r="X64"/>
      <c r="Y64"/>
      <c r="Z64"/>
      <c r="AA64"/>
    </row>
    <row r="65" spans="1:27" x14ac:dyDescent="0.2">
      <c r="A65"/>
      <c r="B65"/>
      <c r="C65"/>
      <c r="D65"/>
      <c r="E65"/>
      <c r="F65"/>
      <c r="G65"/>
      <c r="H65"/>
      <c r="I65"/>
      <c r="J65"/>
      <c r="K65"/>
      <c r="L65"/>
      <c r="M65"/>
      <c r="N65"/>
      <c r="O65" s="217"/>
      <c r="P65" s="217"/>
      <c r="Q65"/>
      <c r="R65" s="217"/>
      <c r="S65"/>
      <c r="T65"/>
      <c r="U65"/>
      <c r="V65"/>
      <c r="W65"/>
      <c r="X65"/>
      <c r="Y65"/>
      <c r="Z65"/>
      <c r="AA65"/>
    </row>
    <row r="66" spans="1:27" x14ac:dyDescent="0.2">
      <c r="A66"/>
      <c r="B66"/>
      <c r="C66"/>
      <c r="D66"/>
      <c r="E66"/>
      <c r="F66"/>
      <c r="G66"/>
      <c r="H66"/>
      <c r="I66"/>
      <c r="J66"/>
      <c r="K66"/>
      <c r="L66"/>
      <c r="M66"/>
      <c r="N66"/>
      <c r="O66" s="217"/>
      <c r="P66" s="217"/>
      <c r="Q66"/>
      <c r="R66" s="217"/>
      <c r="S66"/>
      <c r="T66"/>
      <c r="U66"/>
      <c r="V66"/>
      <c r="W66"/>
      <c r="X66"/>
      <c r="Y66"/>
      <c r="Z66"/>
      <c r="AA66"/>
    </row>
    <row r="67" spans="1:27" x14ac:dyDescent="0.2">
      <c r="A67"/>
      <c r="B67"/>
      <c r="C67"/>
      <c r="D67"/>
      <c r="E67"/>
      <c r="F67"/>
      <c r="G67"/>
      <c r="H67"/>
      <c r="I67"/>
      <c r="J67"/>
      <c r="K67"/>
      <c r="L67"/>
      <c r="M67"/>
      <c r="N67"/>
      <c r="O67" s="217"/>
      <c r="P67" s="217"/>
      <c r="Q67"/>
      <c r="R67" s="217"/>
      <c r="S67"/>
      <c r="T67"/>
      <c r="U67"/>
      <c r="V67"/>
      <c r="W67"/>
      <c r="X67"/>
      <c r="Y67"/>
      <c r="Z67"/>
      <c r="AA67"/>
    </row>
    <row r="68" spans="1:27" x14ac:dyDescent="0.2">
      <c r="A68"/>
      <c r="B68"/>
      <c r="C68"/>
      <c r="D68"/>
      <c r="E68"/>
      <c r="F68"/>
      <c r="G68"/>
      <c r="H68"/>
      <c r="I68"/>
      <c r="J68"/>
      <c r="K68"/>
      <c r="L68"/>
      <c r="M68"/>
      <c r="N68"/>
      <c r="O68" s="217"/>
      <c r="P68" s="217"/>
      <c r="Q68"/>
      <c r="R68" s="217"/>
      <c r="S68"/>
      <c r="T68"/>
      <c r="U68"/>
      <c r="V68"/>
      <c r="W68"/>
      <c r="X68"/>
      <c r="Y68"/>
      <c r="Z68"/>
      <c r="AA68"/>
    </row>
    <row r="69" spans="1:27" x14ac:dyDescent="0.2">
      <c r="A69"/>
      <c r="B69"/>
      <c r="C69"/>
      <c r="D69"/>
      <c r="E69"/>
      <c r="F69"/>
      <c r="G69"/>
      <c r="H69"/>
      <c r="I69"/>
      <c r="J69"/>
      <c r="K69"/>
      <c r="L69"/>
      <c r="M69"/>
      <c r="N69"/>
      <c r="O69" s="217"/>
      <c r="P69" s="217"/>
      <c r="Q69"/>
      <c r="R69" s="217"/>
      <c r="S69"/>
      <c r="T69"/>
      <c r="U69"/>
      <c r="V69"/>
      <c r="W69"/>
      <c r="X69"/>
      <c r="Y69"/>
      <c r="Z69"/>
      <c r="AA69"/>
    </row>
    <row r="70" spans="1:27" x14ac:dyDescent="0.2">
      <c r="A70"/>
      <c r="B70"/>
      <c r="C70"/>
      <c r="D70"/>
      <c r="E70"/>
      <c r="F70"/>
      <c r="G70"/>
      <c r="H70"/>
      <c r="I70"/>
      <c r="J70"/>
      <c r="K70"/>
      <c r="L70"/>
      <c r="M70"/>
      <c r="N70"/>
      <c r="O70" s="217"/>
      <c r="P70" s="217"/>
      <c r="Q70"/>
      <c r="R70" s="217"/>
      <c r="S70"/>
      <c r="T70"/>
      <c r="U70"/>
      <c r="V70"/>
      <c r="W70"/>
      <c r="X70"/>
      <c r="Y70"/>
      <c r="Z70"/>
      <c r="AA70"/>
    </row>
    <row r="71" spans="1:27" x14ac:dyDescent="0.2">
      <c r="A71"/>
      <c r="B71"/>
      <c r="C71"/>
      <c r="D71"/>
      <c r="E71"/>
      <c r="F71"/>
      <c r="G71"/>
      <c r="H71"/>
      <c r="I71"/>
      <c r="J71"/>
      <c r="K71"/>
      <c r="L71"/>
      <c r="M71"/>
      <c r="N71"/>
      <c r="O71" s="217"/>
      <c r="P71" s="217"/>
      <c r="Q71"/>
      <c r="R71" s="217"/>
      <c r="S71"/>
      <c r="T71"/>
      <c r="U71"/>
      <c r="V71"/>
      <c r="W71"/>
      <c r="X71"/>
      <c r="Y71"/>
      <c r="Z71"/>
      <c r="AA71"/>
    </row>
    <row r="72" spans="1:27" x14ac:dyDescent="0.2">
      <c r="A72"/>
      <c r="B72"/>
      <c r="C72"/>
      <c r="D72"/>
      <c r="E72"/>
      <c r="F72"/>
      <c r="G72"/>
      <c r="H72"/>
      <c r="I72"/>
      <c r="J72"/>
      <c r="K72"/>
      <c r="L72"/>
      <c r="M72"/>
      <c r="N72"/>
      <c r="O72" s="217"/>
      <c r="P72" s="217"/>
      <c r="Q72"/>
      <c r="R72" s="217"/>
      <c r="S72"/>
      <c r="T72"/>
      <c r="U72"/>
      <c r="V72"/>
      <c r="W72"/>
      <c r="X72"/>
      <c r="Y72"/>
      <c r="Z72"/>
      <c r="AA72"/>
    </row>
    <row r="73" spans="1:27" x14ac:dyDescent="0.2">
      <c r="A73"/>
      <c r="B73"/>
      <c r="C73"/>
      <c r="D73"/>
      <c r="E73"/>
      <c r="F73"/>
      <c r="G73"/>
      <c r="H73"/>
      <c r="I73"/>
      <c r="J73"/>
      <c r="K73"/>
      <c r="L73"/>
      <c r="M73"/>
      <c r="N73"/>
      <c r="O73" s="217"/>
      <c r="P73" s="217"/>
      <c r="Q73"/>
      <c r="R73" s="217"/>
      <c r="S73"/>
      <c r="T73"/>
      <c r="U73"/>
      <c r="V73"/>
      <c r="W73"/>
      <c r="X73"/>
      <c r="Y73"/>
      <c r="Z73"/>
      <c r="AA73"/>
    </row>
    <row r="74" spans="1:27" x14ac:dyDescent="0.2">
      <c r="A74"/>
      <c r="B74"/>
      <c r="C74"/>
      <c r="D74"/>
      <c r="E74"/>
      <c r="F74"/>
      <c r="G74"/>
      <c r="H74"/>
      <c r="I74"/>
      <c r="J74"/>
      <c r="K74"/>
      <c r="L74"/>
      <c r="M74"/>
      <c r="N74"/>
      <c r="O74" s="217"/>
      <c r="P74" s="217"/>
      <c r="Q74"/>
      <c r="R74" s="217"/>
      <c r="S74"/>
      <c r="T74"/>
      <c r="U74"/>
      <c r="V74"/>
      <c r="W74"/>
      <c r="X74"/>
      <c r="Y74"/>
      <c r="Z74"/>
      <c r="AA74"/>
    </row>
    <row r="75" spans="1:27" x14ac:dyDescent="0.2">
      <c r="A75"/>
      <c r="B75"/>
      <c r="C75"/>
      <c r="D75"/>
      <c r="E75"/>
      <c r="F75"/>
      <c r="G75"/>
      <c r="H75"/>
      <c r="I75"/>
      <c r="J75"/>
      <c r="K75"/>
      <c r="L75"/>
      <c r="M75"/>
      <c r="N75"/>
      <c r="O75" s="217"/>
      <c r="P75" s="217"/>
      <c r="Q75"/>
      <c r="R75" s="217"/>
      <c r="S75"/>
      <c r="T75"/>
      <c r="U75"/>
      <c r="V75"/>
      <c r="W75"/>
      <c r="X75"/>
      <c r="Y75"/>
      <c r="Z75"/>
      <c r="AA75"/>
    </row>
    <row r="76" spans="1:27" x14ac:dyDescent="0.2">
      <c r="A76"/>
      <c r="B76"/>
      <c r="C76"/>
      <c r="D76"/>
      <c r="E76"/>
      <c r="F76"/>
      <c r="G76"/>
      <c r="H76"/>
      <c r="I76"/>
      <c r="J76"/>
      <c r="K76"/>
      <c r="L76"/>
      <c r="M76"/>
      <c r="N76"/>
      <c r="O76" s="217"/>
      <c r="P76" s="217"/>
      <c r="Q76"/>
      <c r="R76" s="217"/>
      <c r="S76"/>
      <c r="T76"/>
      <c r="U76"/>
      <c r="V76"/>
      <c r="W76"/>
      <c r="X76"/>
      <c r="Y76"/>
      <c r="Z76"/>
      <c r="AA76"/>
    </row>
    <row r="77" spans="1:27" x14ac:dyDescent="0.2">
      <c r="A77"/>
      <c r="B77"/>
      <c r="C77"/>
      <c r="D77"/>
      <c r="E77"/>
      <c r="F77"/>
      <c r="G77"/>
      <c r="H77"/>
      <c r="I77"/>
      <c r="J77"/>
      <c r="K77"/>
      <c r="L77"/>
      <c r="M77"/>
      <c r="N77"/>
      <c r="O77" s="217"/>
      <c r="P77" s="217"/>
      <c r="Q77"/>
      <c r="R77" s="217"/>
      <c r="S77"/>
      <c r="T77"/>
      <c r="U77"/>
      <c r="V77"/>
      <c r="W77"/>
      <c r="X77"/>
      <c r="Y77"/>
      <c r="Z77"/>
      <c r="AA77"/>
    </row>
    <row r="78" spans="1:27" x14ac:dyDescent="0.2">
      <c r="A78"/>
      <c r="B78"/>
      <c r="C78"/>
      <c r="D78"/>
      <c r="E78"/>
      <c r="F78"/>
      <c r="G78"/>
      <c r="H78"/>
      <c r="I78"/>
      <c r="J78"/>
      <c r="K78"/>
      <c r="L78"/>
      <c r="M78"/>
      <c r="N78"/>
      <c r="O78" s="217"/>
      <c r="P78" s="217"/>
      <c r="Q78"/>
      <c r="R78" s="217"/>
      <c r="S78"/>
      <c r="T78"/>
      <c r="U78"/>
      <c r="V78"/>
      <c r="W78"/>
      <c r="X78"/>
      <c r="Y78"/>
      <c r="Z78"/>
      <c r="AA78"/>
    </row>
    <row r="79" spans="1:27" x14ac:dyDescent="0.2">
      <c r="A79"/>
      <c r="B79"/>
      <c r="C79"/>
      <c r="D79"/>
      <c r="E79"/>
      <c r="F79"/>
      <c r="G79"/>
      <c r="H79"/>
      <c r="I79"/>
      <c r="J79"/>
      <c r="K79"/>
      <c r="L79"/>
      <c r="M79"/>
      <c r="N79"/>
      <c r="O79" s="217"/>
      <c r="P79" s="217"/>
      <c r="Q79"/>
      <c r="R79" s="217"/>
      <c r="S79"/>
      <c r="T79"/>
      <c r="U79"/>
      <c r="V79"/>
      <c r="W79"/>
      <c r="X79"/>
      <c r="Y79"/>
      <c r="Z79"/>
      <c r="AA79"/>
    </row>
    <row r="80" spans="1:27" x14ac:dyDescent="0.2">
      <c r="A80"/>
      <c r="B80"/>
      <c r="C80"/>
      <c r="D80"/>
      <c r="E80"/>
      <c r="F80"/>
      <c r="G80"/>
      <c r="H80"/>
      <c r="I80"/>
      <c r="J80"/>
      <c r="K80"/>
      <c r="L80"/>
      <c r="M80"/>
      <c r="N80"/>
      <c r="O80" s="217"/>
      <c r="P80" s="217"/>
      <c r="Q80"/>
      <c r="R80" s="217"/>
      <c r="S80"/>
      <c r="T80"/>
      <c r="U80"/>
      <c r="V80"/>
      <c r="W80"/>
      <c r="X80"/>
      <c r="Y80"/>
      <c r="Z80"/>
      <c r="AA80"/>
    </row>
    <row r="81" spans="1:27" x14ac:dyDescent="0.2">
      <c r="A81"/>
      <c r="B81"/>
      <c r="C81"/>
      <c r="D81"/>
      <c r="E81"/>
      <c r="F81"/>
      <c r="G81"/>
      <c r="H81"/>
      <c r="I81"/>
      <c r="J81"/>
      <c r="K81"/>
      <c r="L81"/>
      <c r="M81"/>
      <c r="N81"/>
      <c r="O81" s="217"/>
      <c r="P81" s="217"/>
      <c r="Q81"/>
      <c r="R81" s="217"/>
      <c r="S81"/>
      <c r="T81"/>
      <c r="U81"/>
      <c r="V81"/>
      <c r="W81"/>
      <c r="X81"/>
      <c r="Y81"/>
      <c r="Z81"/>
      <c r="AA81"/>
    </row>
    <row r="82" spans="1:27" x14ac:dyDescent="0.2">
      <c r="A82"/>
      <c r="B82"/>
      <c r="C82"/>
      <c r="D82"/>
      <c r="E82"/>
      <c r="F82"/>
      <c r="G82"/>
      <c r="H82"/>
      <c r="I82"/>
      <c r="J82"/>
      <c r="K82"/>
      <c r="L82"/>
      <c r="M82"/>
      <c r="N82"/>
      <c r="O82" s="217"/>
      <c r="P82" s="217"/>
      <c r="Q82"/>
      <c r="R82" s="217"/>
      <c r="S82"/>
      <c r="T82"/>
      <c r="U82"/>
      <c r="V82"/>
      <c r="W82"/>
      <c r="X82"/>
      <c r="Y82"/>
      <c r="Z82"/>
      <c r="AA82"/>
    </row>
    <row r="83" spans="1:27" x14ac:dyDescent="0.2">
      <c r="A83"/>
      <c r="B83"/>
      <c r="C83"/>
      <c r="D83"/>
      <c r="E83"/>
      <c r="F83"/>
      <c r="G83"/>
      <c r="H83"/>
      <c r="I83"/>
      <c r="J83"/>
      <c r="K83"/>
      <c r="L83"/>
      <c r="M83"/>
      <c r="N83"/>
      <c r="O83" s="217"/>
      <c r="P83" s="217"/>
      <c r="Q83"/>
      <c r="R83" s="217"/>
      <c r="S83"/>
      <c r="T83"/>
      <c r="U83"/>
      <c r="V83"/>
      <c r="W83"/>
      <c r="X83"/>
      <c r="Y83"/>
      <c r="Z83"/>
      <c r="AA83"/>
    </row>
    <row r="84" spans="1:27" x14ac:dyDescent="0.2">
      <c r="A84"/>
      <c r="B84"/>
      <c r="C84"/>
      <c r="D84"/>
      <c r="E84"/>
      <c r="F84"/>
      <c r="G84"/>
      <c r="H84"/>
      <c r="I84"/>
      <c r="J84"/>
      <c r="K84"/>
      <c r="L84"/>
      <c r="M84"/>
      <c r="N84"/>
      <c r="O84" s="217"/>
      <c r="P84" s="217"/>
      <c r="Q84"/>
      <c r="R84" s="217"/>
      <c r="S84"/>
      <c r="T84"/>
      <c r="U84"/>
      <c r="V84"/>
      <c r="W84"/>
      <c r="X84"/>
      <c r="Y84"/>
      <c r="Z84"/>
      <c r="AA84"/>
    </row>
    <row r="85" spans="1:27" x14ac:dyDescent="0.2">
      <c r="A85"/>
      <c r="B85"/>
      <c r="C85"/>
      <c r="D85"/>
      <c r="E85"/>
      <c r="F85"/>
      <c r="G85"/>
      <c r="H85"/>
      <c r="I85"/>
      <c r="J85"/>
      <c r="K85"/>
      <c r="L85"/>
      <c r="M85"/>
      <c r="N85"/>
      <c r="O85" s="217"/>
      <c r="P85" s="217"/>
      <c r="Q85"/>
      <c r="R85" s="217"/>
      <c r="S85"/>
      <c r="T85"/>
      <c r="U85"/>
      <c r="V85"/>
      <c r="W85"/>
      <c r="X85"/>
      <c r="Y85"/>
      <c r="Z85"/>
      <c r="AA85"/>
    </row>
    <row r="86" spans="1:27" x14ac:dyDescent="0.2">
      <c r="A86"/>
      <c r="B86"/>
      <c r="C86"/>
      <c r="D86"/>
      <c r="E86"/>
      <c r="F86"/>
      <c r="G86"/>
      <c r="H86"/>
      <c r="I86"/>
      <c r="J86"/>
      <c r="K86"/>
      <c r="L86"/>
      <c r="M86"/>
      <c r="N86"/>
      <c r="O86" s="217"/>
      <c r="P86" s="217"/>
      <c r="Q86"/>
      <c r="R86" s="217"/>
      <c r="S86"/>
      <c r="T86"/>
      <c r="U86"/>
      <c r="V86"/>
      <c r="W86"/>
      <c r="X86"/>
      <c r="Y86"/>
      <c r="Z86"/>
      <c r="AA86"/>
    </row>
    <row r="87" spans="1:27" x14ac:dyDescent="0.2">
      <c r="A87"/>
      <c r="B87"/>
      <c r="C87"/>
      <c r="D87"/>
      <c r="E87"/>
      <c r="F87"/>
      <c r="G87"/>
      <c r="H87"/>
      <c r="I87"/>
      <c r="J87"/>
      <c r="K87"/>
      <c r="L87"/>
      <c r="M87"/>
      <c r="N87"/>
      <c r="O87" s="217"/>
      <c r="P87" s="217"/>
      <c r="Q87"/>
      <c r="R87" s="217"/>
      <c r="S87"/>
      <c r="T87"/>
      <c r="U87"/>
      <c r="V87"/>
      <c r="W87"/>
      <c r="X87"/>
      <c r="Y87"/>
      <c r="Z87"/>
      <c r="AA87"/>
    </row>
    <row r="88" spans="1:27" x14ac:dyDescent="0.2">
      <c r="A88"/>
      <c r="B88"/>
      <c r="C88"/>
      <c r="D88"/>
      <c r="E88"/>
      <c r="F88"/>
      <c r="G88"/>
      <c r="H88"/>
      <c r="I88"/>
      <c r="J88"/>
      <c r="K88"/>
      <c r="L88"/>
      <c r="M88"/>
      <c r="N88"/>
      <c r="O88" s="217"/>
      <c r="P88" s="217"/>
      <c r="Q88"/>
      <c r="R88" s="217"/>
      <c r="S88"/>
      <c r="T88"/>
      <c r="U88"/>
      <c r="V88"/>
      <c r="W88"/>
      <c r="X88"/>
      <c r="Y88"/>
      <c r="Z88"/>
      <c r="AA88"/>
    </row>
    <row r="89" spans="1:27" x14ac:dyDescent="0.2">
      <c r="A89"/>
      <c r="B89"/>
      <c r="C89"/>
      <c r="D89"/>
      <c r="E89"/>
      <c r="F89"/>
      <c r="G89"/>
      <c r="H89"/>
      <c r="I89"/>
      <c r="J89"/>
      <c r="K89"/>
      <c r="L89"/>
      <c r="M89"/>
      <c r="N89"/>
      <c r="O89" s="217"/>
      <c r="P89" s="217"/>
      <c r="Q89"/>
      <c r="R89" s="217"/>
      <c r="S89"/>
      <c r="T89"/>
      <c r="U89"/>
      <c r="V89"/>
      <c r="W89"/>
      <c r="X89"/>
      <c r="Y89"/>
      <c r="Z89"/>
      <c r="AA89"/>
    </row>
    <row r="90" spans="1:27" x14ac:dyDescent="0.2">
      <c r="A90"/>
      <c r="B90"/>
      <c r="C90"/>
      <c r="D90"/>
      <c r="E90"/>
      <c r="F90"/>
      <c r="G90"/>
      <c r="H90"/>
      <c r="I90"/>
      <c r="J90"/>
      <c r="K90"/>
      <c r="L90"/>
      <c r="M90"/>
      <c r="N90"/>
      <c r="O90" s="217"/>
      <c r="P90" s="217"/>
      <c r="Q90"/>
      <c r="R90" s="217"/>
      <c r="S90"/>
      <c r="T90"/>
      <c r="U90"/>
      <c r="V90"/>
      <c r="W90"/>
      <c r="X90"/>
      <c r="Y90"/>
      <c r="Z90"/>
      <c r="AA90"/>
    </row>
    <row r="91" spans="1:27" x14ac:dyDescent="0.2">
      <c r="A91"/>
      <c r="B91"/>
      <c r="C91"/>
      <c r="D91"/>
      <c r="E91"/>
      <c r="F91"/>
      <c r="G91"/>
      <c r="H91"/>
      <c r="I91"/>
      <c r="J91"/>
      <c r="K91"/>
      <c r="L91"/>
      <c r="M91"/>
      <c r="N91"/>
      <c r="O91" s="217"/>
      <c r="P91" s="217"/>
      <c r="Q91"/>
      <c r="R91" s="217"/>
      <c r="S91"/>
      <c r="T91"/>
      <c r="U91"/>
      <c r="V91"/>
      <c r="W91"/>
      <c r="X91"/>
      <c r="Y91"/>
      <c r="Z91"/>
      <c r="AA91"/>
    </row>
    <row r="92" spans="1:27" x14ac:dyDescent="0.2">
      <c r="A92"/>
      <c r="B92"/>
      <c r="C92"/>
      <c r="D92"/>
      <c r="E92"/>
      <c r="F92"/>
      <c r="G92"/>
      <c r="H92"/>
      <c r="I92"/>
      <c r="J92"/>
      <c r="K92"/>
      <c r="L92"/>
      <c r="M92"/>
      <c r="N92"/>
      <c r="O92" s="217"/>
      <c r="P92" s="217"/>
      <c r="Q92"/>
      <c r="R92" s="217"/>
      <c r="S92"/>
      <c r="T92"/>
      <c r="U92"/>
      <c r="V92"/>
      <c r="W92"/>
      <c r="X92"/>
      <c r="Y92"/>
      <c r="Z92"/>
      <c r="AA92"/>
    </row>
    <row r="93" spans="1:27" x14ac:dyDescent="0.2">
      <c r="A93"/>
      <c r="B93"/>
      <c r="C93"/>
      <c r="D93"/>
      <c r="E93"/>
      <c r="F93"/>
      <c r="G93"/>
      <c r="H93"/>
      <c r="I93"/>
      <c r="J93"/>
      <c r="K93"/>
      <c r="L93"/>
      <c r="M93"/>
      <c r="N93"/>
      <c r="O93" s="217"/>
      <c r="P93" s="217"/>
      <c r="Q93"/>
      <c r="R93" s="217"/>
      <c r="S93"/>
      <c r="T93"/>
      <c r="U93"/>
      <c r="V93"/>
      <c r="W93"/>
      <c r="X93"/>
      <c r="Y93"/>
      <c r="Z93"/>
      <c r="AA93"/>
    </row>
    <row r="94" spans="1:27" x14ac:dyDescent="0.2">
      <c r="A94"/>
      <c r="B94"/>
      <c r="C94"/>
      <c r="D94"/>
      <c r="E94"/>
      <c r="F94"/>
      <c r="G94"/>
      <c r="H94"/>
      <c r="I94"/>
      <c r="J94"/>
      <c r="K94"/>
      <c r="L94"/>
      <c r="M94"/>
      <c r="N94"/>
      <c r="O94" s="217"/>
      <c r="P94" s="217"/>
      <c r="Q94"/>
      <c r="R94" s="217"/>
      <c r="S94"/>
      <c r="T94"/>
      <c r="U94"/>
      <c r="V94"/>
      <c r="W94"/>
      <c r="X94"/>
      <c r="Y94"/>
      <c r="Z94"/>
      <c r="AA94"/>
    </row>
    <row r="95" spans="1:27" x14ac:dyDescent="0.2">
      <c r="A95"/>
      <c r="B95"/>
      <c r="C95"/>
      <c r="D95"/>
      <c r="E95"/>
      <c r="F95"/>
      <c r="G95"/>
      <c r="H95"/>
      <c r="I95"/>
      <c r="J95"/>
      <c r="K95"/>
      <c r="L95"/>
      <c r="M95"/>
      <c r="N95"/>
      <c r="O95" s="217"/>
      <c r="P95" s="217"/>
      <c r="Q95"/>
      <c r="R95" s="217"/>
      <c r="S95"/>
      <c r="T95"/>
      <c r="U95"/>
      <c r="V95"/>
      <c r="W95"/>
      <c r="X95"/>
      <c r="Y95"/>
      <c r="Z95"/>
      <c r="AA95"/>
    </row>
    <row r="96" spans="1:27" x14ac:dyDescent="0.2">
      <c r="A96"/>
      <c r="B96"/>
      <c r="C96"/>
      <c r="D96"/>
      <c r="E96"/>
      <c r="F96"/>
      <c r="G96"/>
      <c r="H96"/>
      <c r="I96"/>
      <c r="J96"/>
      <c r="K96"/>
      <c r="L96"/>
      <c r="M96"/>
      <c r="N96"/>
      <c r="O96" s="217"/>
      <c r="P96" s="217"/>
      <c r="Q96"/>
      <c r="R96" s="217"/>
      <c r="S96"/>
      <c r="T96"/>
      <c r="U96"/>
      <c r="V96"/>
      <c r="W96"/>
      <c r="X96"/>
      <c r="Y96"/>
      <c r="Z96"/>
      <c r="AA96"/>
    </row>
    <row r="97" spans="1:27" x14ac:dyDescent="0.2">
      <c r="A97"/>
      <c r="B97"/>
      <c r="C97"/>
      <c r="D97"/>
      <c r="E97"/>
      <c r="F97"/>
      <c r="G97"/>
      <c r="H97"/>
      <c r="I97"/>
      <c r="J97"/>
      <c r="K97"/>
      <c r="L97"/>
      <c r="M97"/>
      <c r="N97"/>
      <c r="O97" s="217"/>
      <c r="P97" s="217"/>
      <c r="Q97"/>
      <c r="R97" s="217"/>
      <c r="S97"/>
      <c r="T97"/>
      <c r="U97"/>
      <c r="V97"/>
      <c r="W97"/>
      <c r="X97"/>
      <c r="Y97"/>
      <c r="Z97"/>
      <c r="AA97"/>
    </row>
    <row r="98" spans="1:27" x14ac:dyDescent="0.2">
      <c r="A98"/>
      <c r="B98"/>
      <c r="C98"/>
      <c r="D98"/>
      <c r="E98"/>
      <c r="F98"/>
      <c r="G98"/>
      <c r="H98"/>
      <c r="I98"/>
      <c r="J98"/>
      <c r="K98"/>
      <c r="L98"/>
      <c r="M98"/>
      <c r="N98"/>
      <c r="O98" s="217"/>
      <c r="P98" s="217"/>
      <c r="Q98"/>
      <c r="R98" s="217"/>
      <c r="S98"/>
      <c r="T98"/>
      <c r="U98"/>
      <c r="V98"/>
      <c r="W98"/>
      <c r="X98"/>
      <c r="Y98"/>
      <c r="Z98"/>
      <c r="AA98"/>
    </row>
    <row r="99" spans="1:27" x14ac:dyDescent="0.2">
      <c r="A99"/>
      <c r="B99"/>
      <c r="C99"/>
      <c r="D99"/>
      <c r="E99"/>
      <c r="F99"/>
      <c r="G99"/>
      <c r="H99"/>
      <c r="I99"/>
      <c r="J99"/>
      <c r="K99"/>
      <c r="L99"/>
      <c r="M99"/>
      <c r="N99"/>
      <c r="O99" s="217"/>
      <c r="P99" s="217"/>
      <c r="Q99"/>
      <c r="R99" s="217"/>
      <c r="S99"/>
      <c r="T99"/>
      <c r="U99"/>
      <c r="V99"/>
      <c r="W99"/>
      <c r="X99"/>
      <c r="Y99"/>
      <c r="Z99"/>
      <c r="AA99"/>
    </row>
    <row r="100" spans="1:27" x14ac:dyDescent="0.2">
      <c r="A100"/>
      <c r="B100"/>
      <c r="C100"/>
      <c r="D100"/>
      <c r="E100"/>
      <c r="F100"/>
      <c r="G100"/>
      <c r="H100"/>
      <c r="I100"/>
      <c r="J100"/>
      <c r="K100"/>
      <c r="L100"/>
      <c r="M100"/>
      <c r="N100"/>
      <c r="O100" s="217"/>
      <c r="P100" s="217"/>
      <c r="Q100"/>
      <c r="R100" s="217"/>
      <c r="S100"/>
      <c r="T100"/>
      <c r="U100"/>
      <c r="V100"/>
      <c r="W100"/>
      <c r="X100"/>
      <c r="Y100"/>
      <c r="Z100"/>
      <c r="AA100"/>
    </row>
    <row r="101" spans="1:27" x14ac:dyDescent="0.2">
      <c r="A101"/>
      <c r="B101"/>
      <c r="C101"/>
      <c r="D101"/>
      <c r="E101"/>
      <c r="F101"/>
      <c r="G101"/>
      <c r="H101"/>
      <c r="I101"/>
      <c r="J101"/>
      <c r="K101"/>
      <c r="L101"/>
      <c r="M101"/>
      <c r="N101"/>
      <c r="O101" s="217"/>
      <c r="P101" s="217"/>
      <c r="Q101"/>
      <c r="R101" s="217"/>
      <c r="S101"/>
      <c r="T101"/>
      <c r="U101"/>
      <c r="V101"/>
      <c r="W101"/>
      <c r="X101"/>
      <c r="Y101"/>
      <c r="Z101"/>
      <c r="AA101"/>
    </row>
    <row r="102" spans="1:27" x14ac:dyDescent="0.2">
      <c r="A102"/>
      <c r="B102"/>
      <c r="C102"/>
      <c r="D102"/>
      <c r="E102"/>
      <c r="F102"/>
      <c r="G102"/>
      <c r="H102"/>
      <c r="I102"/>
      <c r="J102"/>
      <c r="K102"/>
      <c r="L102"/>
      <c r="M102"/>
      <c r="N102"/>
      <c r="O102" s="217"/>
      <c r="P102" s="217"/>
      <c r="Q102"/>
      <c r="R102" s="217"/>
      <c r="S102"/>
      <c r="T102"/>
      <c r="U102"/>
      <c r="V102"/>
      <c r="W102"/>
      <c r="X102"/>
      <c r="Y102"/>
      <c r="Z102"/>
      <c r="AA102"/>
    </row>
    <row r="103" spans="1:27" x14ac:dyDescent="0.2">
      <c r="A103"/>
      <c r="B103"/>
      <c r="C103"/>
      <c r="D103"/>
      <c r="E103"/>
      <c r="F103"/>
      <c r="G103"/>
      <c r="H103"/>
      <c r="I103"/>
      <c r="J103"/>
      <c r="K103"/>
      <c r="L103"/>
      <c r="M103"/>
      <c r="N103"/>
      <c r="O103" s="217"/>
      <c r="P103" s="217"/>
      <c r="Q103"/>
      <c r="R103" s="217"/>
      <c r="S103"/>
      <c r="T103"/>
      <c r="U103"/>
      <c r="V103"/>
      <c r="W103"/>
      <c r="X103"/>
      <c r="Y103"/>
      <c r="Z103"/>
      <c r="AA103"/>
    </row>
    <row r="104" spans="1:27" x14ac:dyDescent="0.2">
      <c r="A104"/>
      <c r="B104"/>
      <c r="C104"/>
      <c r="D104"/>
      <c r="E104"/>
      <c r="F104"/>
      <c r="G104"/>
      <c r="H104"/>
      <c r="I104"/>
      <c r="J104"/>
      <c r="K104"/>
      <c r="L104"/>
      <c r="M104"/>
      <c r="N104"/>
      <c r="O104" s="217"/>
      <c r="P104" s="217"/>
      <c r="Q104"/>
      <c r="R104" s="217"/>
      <c r="S104"/>
      <c r="T104"/>
      <c r="U104"/>
      <c r="V104"/>
      <c r="W104"/>
      <c r="X104"/>
      <c r="Y104"/>
      <c r="Z104"/>
      <c r="AA104"/>
    </row>
    <row r="105" spans="1:27" x14ac:dyDescent="0.2">
      <c r="A105"/>
      <c r="B105"/>
      <c r="C105"/>
      <c r="D105"/>
      <c r="E105"/>
      <c r="F105"/>
      <c r="G105"/>
      <c r="H105"/>
      <c r="I105"/>
      <c r="J105"/>
      <c r="K105"/>
      <c r="L105"/>
      <c r="M105"/>
      <c r="N105"/>
      <c r="O105" s="217"/>
      <c r="P105" s="217"/>
      <c r="Q105"/>
      <c r="R105" s="217"/>
      <c r="S105"/>
      <c r="T105"/>
      <c r="U105"/>
      <c r="V105"/>
      <c r="W105"/>
      <c r="X105"/>
      <c r="Y105"/>
      <c r="Z105"/>
      <c r="AA105"/>
    </row>
    <row r="106" spans="1:27" x14ac:dyDescent="0.2">
      <c r="A106"/>
      <c r="B106"/>
      <c r="C106"/>
      <c r="D106"/>
      <c r="E106"/>
      <c r="F106"/>
      <c r="G106"/>
      <c r="H106"/>
      <c r="I106"/>
      <c r="J106"/>
      <c r="K106"/>
      <c r="L106"/>
      <c r="M106"/>
      <c r="N106"/>
      <c r="O106" s="217"/>
      <c r="P106" s="217"/>
      <c r="Q106"/>
      <c r="R106" s="217"/>
      <c r="S106"/>
      <c r="T106"/>
      <c r="U106"/>
      <c r="V106"/>
      <c r="W106"/>
      <c r="X106"/>
      <c r="Y106"/>
      <c r="Z106"/>
      <c r="AA106"/>
    </row>
    <row r="107" spans="1:27" x14ac:dyDescent="0.2">
      <c r="A107"/>
      <c r="B107"/>
      <c r="C107"/>
      <c r="D107"/>
      <c r="E107"/>
      <c r="F107"/>
      <c r="G107"/>
      <c r="H107"/>
      <c r="I107"/>
      <c r="J107"/>
      <c r="K107"/>
      <c r="L107"/>
      <c r="M107"/>
      <c r="N107"/>
      <c r="O107" s="217"/>
      <c r="P107" s="217"/>
      <c r="Q107"/>
      <c r="R107" s="217"/>
      <c r="S107"/>
      <c r="T107"/>
      <c r="U107"/>
      <c r="V107"/>
      <c r="W107"/>
      <c r="X107"/>
      <c r="Y107"/>
      <c r="Z107"/>
      <c r="AA107"/>
    </row>
    <row r="108" spans="1:27" x14ac:dyDescent="0.2">
      <c r="A108"/>
      <c r="B108"/>
      <c r="C108"/>
      <c r="D108"/>
      <c r="E108"/>
      <c r="F108"/>
      <c r="G108"/>
      <c r="H108"/>
      <c r="I108"/>
      <c r="J108"/>
      <c r="K108"/>
      <c r="L108"/>
      <c r="M108"/>
      <c r="N108"/>
      <c r="O108" s="217"/>
      <c r="P108" s="217"/>
      <c r="Q108"/>
      <c r="R108" s="217"/>
      <c r="S108"/>
      <c r="T108"/>
      <c r="U108"/>
      <c r="V108"/>
      <c r="W108"/>
      <c r="X108"/>
      <c r="Y108"/>
      <c r="Z108"/>
      <c r="AA108"/>
    </row>
    <row r="109" spans="1:27" x14ac:dyDescent="0.2">
      <c r="A109"/>
      <c r="B109"/>
      <c r="C109"/>
      <c r="D109"/>
      <c r="E109"/>
      <c r="F109"/>
      <c r="G109"/>
      <c r="H109"/>
      <c r="I109"/>
      <c r="J109"/>
      <c r="K109"/>
      <c r="L109"/>
      <c r="M109"/>
      <c r="N109"/>
      <c r="O109" s="217"/>
      <c r="P109" s="217"/>
      <c r="Q109"/>
      <c r="R109" s="217"/>
      <c r="S109"/>
      <c r="T109"/>
      <c r="U109"/>
      <c r="V109"/>
      <c r="W109"/>
      <c r="X109"/>
      <c r="Y109"/>
      <c r="Z109"/>
      <c r="AA109"/>
    </row>
    <row r="110" spans="1:27" x14ac:dyDescent="0.2">
      <c r="A110"/>
      <c r="B110"/>
      <c r="C110"/>
      <c r="D110"/>
      <c r="E110"/>
      <c r="F110"/>
      <c r="G110"/>
      <c r="H110"/>
      <c r="I110"/>
      <c r="J110"/>
      <c r="K110"/>
      <c r="L110"/>
      <c r="M110"/>
      <c r="N110"/>
      <c r="O110" s="217"/>
      <c r="P110" s="217"/>
      <c r="Q110"/>
      <c r="R110" s="217"/>
      <c r="S110"/>
      <c r="T110"/>
      <c r="U110"/>
      <c r="V110"/>
      <c r="W110"/>
      <c r="X110"/>
      <c r="Y110"/>
      <c r="Z110"/>
      <c r="AA110"/>
    </row>
    <row r="111" spans="1:27" x14ac:dyDescent="0.2">
      <c r="A111"/>
      <c r="B111"/>
      <c r="C111"/>
      <c r="D111"/>
      <c r="E111"/>
      <c r="F111"/>
      <c r="G111"/>
      <c r="H111"/>
      <c r="I111"/>
      <c r="J111"/>
      <c r="K111"/>
      <c r="L111"/>
      <c r="M111"/>
      <c r="N111"/>
      <c r="O111" s="217"/>
      <c r="P111" s="217"/>
      <c r="Q111"/>
      <c r="R111" s="217"/>
      <c r="S111"/>
      <c r="T111"/>
      <c r="U111"/>
      <c r="V111"/>
      <c r="W111"/>
      <c r="X111"/>
      <c r="Y111"/>
      <c r="Z111"/>
      <c r="AA111"/>
    </row>
    <row r="112" spans="1:27" x14ac:dyDescent="0.2">
      <c r="A112"/>
      <c r="B112"/>
      <c r="C112"/>
      <c r="D112"/>
      <c r="E112"/>
      <c r="F112"/>
      <c r="G112"/>
      <c r="H112"/>
      <c r="I112"/>
      <c r="J112"/>
      <c r="K112"/>
      <c r="L112"/>
      <c r="M112"/>
      <c r="N112"/>
      <c r="O112" s="217"/>
      <c r="P112" s="217"/>
      <c r="Q112"/>
      <c r="R112" s="217"/>
      <c r="S112"/>
      <c r="T112"/>
      <c r="U112"/>
      <c r="V112"/>
      <c r="W112"/>
      <c r="X112"/>
      <c r="Y112"/>
      <c r="Z112"/>
      <c r="AA112"/>
    </row>
    <row r="113" spans="1:27" x14ac:dyDescent="0.2">
      <c r="A113"/>
      <c r="B113"/>
      <c r="C113"/>
      <c r="D113"/>
      <c r="E113"/>
      <c r="F113"/>
      <c r="G113"/>
      <c r="H113"/>
      <c r="I113"/>
      <c r="J113"/>
      <c r="K113"/>
      <c r="L113"/>
      <c r="M113"/>
      <c r="N113"/>
      <c r="O113" s="217"/>
      <c r="P113" s="217"/>
      <c r="Q113"/>
      <c r="R113" s="217"/>
      <c r="S113"/>
      <c r="T113"/>
      <c r="U113"/>
      <c r="V113"/>
      <c r="W113"/>
      <c r="X113"/>
      <c r="Y113"/>
      <c r="Z113"/>
      <c r="AA113"/>
    </row>
    <row r="114" spans="1:27" x14ac:dyDescent="0.2">
      <c r="A114"/>
      <c r="B114"/>
      <c r="C114"/>
      <c r="D114"/>
      <c r="E114"/>
      <c r="F114"/>
      <c r="G114"/>
      <c r="H114"/>
      <c r="I114"/>
      <c r="J114"/>
      <c r="K114"/>
      <c r="L114"/>
      <c r="M114"/>
      <c r="N114"/>
      <c r="O114" s="217"/>
      <c r="P114" s="217"/>
      <c r="Q114"/>
      <c r="R114" s="217"/>
      <c r="S114"/>
      <c r="T114"/>
      <c r="U114"/>
      <c r="V114"/>
      <c r="W114"/>
      <c r="X114"/>
      <c r="Y114"/>
      <c r="Z114"/>
      <c r="AA114"/>
    </row>
    <row r="115" spans="1:27" x14ac:dyDescent="0.2">
      <c r="A115"/>
      <c r="B115"/>
      <c r="C115"/>
      <c r="D115"/>
      <c r="E115"/>
      <c r="F115"/>
      <c r="G115"/>
      <c r="H115"/>
      <c r="I115"/>
      <c r="J115"/>
      <c r="K115"/>
      <c r="L115"/>
      <c r="M115"/>
      <c r="N115"/>
      <c r="O115" s="217"/>
      <c r="P115" s="217"/>
      <c r="Q115"/>
      <c r="R115" s="217"/>
      <c r="S115"/>
      <c r="T115"/>
      <c r="U115"/>
      <c r="V115"/>
      <c r="W115"/>
      <c r="X115"/>
      <c r="Y115"/>
      <c r="Z115"/>
      <c r="AA115"/>
    </row>
    <row r="116" spans="1:27" x14ac:dyDescent="0.2">
      <c r="A116"/>
      <c r="B116"/>
      <c r="C116"/>
      <c r="D116"/>
      <c r="E116"/>
      <c r="F116"/>
      <c r="G116"/>
      <c r="H116"/>
      <c r="I116"/>
      <c r="J116"/>
      <c r="K116"/>
      <c r="L116"/>
      <c r="M116"/>
      <c r="N116"/>
      <c r="O116" s="217"/>
      <c r="P116" s="217"/>
      <c r="Q116"/>
      <c r="R116" s="217"/>
      <c r="S116"/>
      <c r="T116"/>
      <c r="U116"/>
      <c r="V116"/>
      <c r="W116"/>
      <c r="X116"/>
      <c r="Y116"/>
      <c r="Z116"/>
      <c r="AA116"/>
    </row>
    <row r="117" spans="1:27" x14ac:dyDescent="0.2">
      <c r="A117"/>
      <c r="B117"/>
      <c r="C117"/>
      <c r="D117"/>
      <c r="E117"/>
      <c r="F117"/>
      <c r="G117"/>
      <c r="H117"/>
      <c r="I117"/>
      <c r="J117"/>
      <c r="K117"/>
      <c r="L117"/>
      <c r="M117"/>
      <c r="N117"/>
      <c r="O117" s="217"/>
      <c r="P117" s="217"/>
      <c r="Q117"/>
      <c r="R117" s="217"/>
      <c r="S117"/>
      <c r="T117"/>
      <c r="U117"/>
      <c r="V117"/>
      <c r="W117"/>
      <c r="X117"/>
      <c r="Y117"/>
      <c r="Z117"/>
      <c r="AA117"/>
    </row>
    <row r="118" spans="1:27" x14ac:dyDescent="0.2">
      <c r="A118"/>
      <c r="B118"/>
      <c r="C118"/>
      <c r="D118"/>
      <c r="E118"/>
      <c r="F118"/>
      <c r="G118"/>
      <c r="H118"/>
      <c r="I118"/>
      <c r="J118"/>
      <c r="K118"/>
      <c r="L118"/>
      <c r="M118"/>
      <c r="N118"/>
      <c r="O118" s="217"/>
      <c r="P118" s="217"/>
      <c r="Q118"/>
      <c r="R118" s="217"/>
      <c r="S118"/>
      <c r="T118"/>
      <c r="U118"/>
      <c r="V118"/>
      <c r="W118"/>
      <c r="X118"/>
      <c r="Y118"/>
      <c r="Z118"/>
      <c r="AA118"/>
    </row>
    <row r="119" spans="1:27" x14ac:dyDescent="0.2">
      <c r="A119"/>
      <c r="B119"/>
      <c r="C119"/>
      <c r="D119"/>
      <c r="E119"/>
      <c r="F119"/>
      <c r="G119"/>
      <c r="H119"/>
      <c r="I119"/>
      <c r="J119"/>
      <c r="K119"/>
      <c r="L119"/>
      <c r="M119"/>
      <c r="N119"/>
      <c r="O119" s="217"/>
      <c r="P119" s="217"/>
      <c r="Q119"/>
      <c r="R119" s="217"/>
      <c r="S119"/>
      <c r="T119"/>
      <c r="U119"/>
      <c r="V119"/>
      <c r="W119"/>
      <c r="X119"/>
      <c r="Y119"/>
      <c r="Z119"/>
      <c r="AA119"/>
    </row>
    <row r="120" spans="1:27" x14ac:dyDescent="0.2">
      <c r="A120"/>
      <c r="B120"/>
      <c r="C120"/>
      <c r="D120"/>
      <c r="E120"/>
      <c r="F120"/>
      <c r="G120"/>
      <c r="H120"/>
      <c r="I120"/>
      <c r="J120"/>
      <c r="K120"/>
      <c r="L120"/>
      <c r="M120"/>
      <c r="N120"/>
      <c r="O120" s="217"/>
      <c r="P120" s="217"/>
      <c r="Q120"/>
      <c r="R120" s="217"/>
      <c r="S120"/>
      <c r="T120"/>
      <c r="U120"/>
      <c r="V120"/>
      <c r="W120"/>
      <c r="X120"/>
      <c r="Y120"/>
      <c r="Z120"/>
      <c r="AA120"/>
    </row>
    <row r="121" spans="1:27" x14ac:dyDescent="0.2">
      <c r="A121"/>
      <c r="B121"/>
      <c r="C121"/>
      <c r="D121"/>
      <c r="E121"/>
      <c r="F121"/>
      <c r="G121"/>
      <c r="H121"/>
      <c r="I121"/>
      <c r="J121"/>
      <c r="K121"/>
      <c r="L121"/>
      <c r="M121"/>
      <c r="N121"/>
      <c r="O121" s="217"/>
      <c r="P121" s="217"/>
      <c r="Q121"/>
      <c r="R121" s="217"/>
      <c r="S121"/>
      <c r="T121"/>
      <c r="U121"/>
      <c r="V121"/>
      <c r="W121"/>
      <c r="X121"/>
      <c r="Y121"/>
      <c r="Z121"/>
      <c r="AA121"/>
    </row>
    <row r="122" spans="1:27" x14ac:dyDescent="0.2">
      <c r="A122"/>
      <c r="B122"/>
      <c r="C122"/>
      <c r="D122"/>
      <c r="E122"/>
      <c r="F122"/>
      <c r="G122"/>
      <c r="H122"/>
      <c r="I122"/>
      <c r="J122"/>
      <c r="K122"/>
      <c r="L122"/>
      <c r="M122"/>
      <c r="N122"/>
      <c r="O122" s="217"/>
      <c r="P122" s="217"/>
      <c r="Q122"/>
      <c r="R122" s="217"/>
      <c r="S122"/>
      <c r="T122"/>
      <c r="U122"/>
      <c r="V122"/>
      <c r="W122"/>
      <c r="X122"/>
      <c r="Y122"/>
      <c r="Z122"/>
      <c r="AA122"/>
    </row>
    <row r="123" spans="1:27" x14ac:dyDescent="0.2">
      <c r="A123"/>
      <c r="B123"/>
      <c r="C123"/>
      <c r="D123"/>
      <c r="E123"/>
      <c r="F123"/>
      <c r="G123"/>
      <c r="H123"/>
      <c r="I123"/>
      <c r="J123"/>
      <c r="K123"/>
      <c r="L123"/>
      <c r="M123"/>
      <c r="N123"/>
      <c r="O123" s="217"/>
      <c r="P123" s="217"/>
      <c r="Q123"/>
      <c r="R123" s="217"/>
      <c r="S123"/>
      <c r="T123"/>
      <c r="U123"/>
      <c r="V123"/>
      <c r="W123"/>
      <c r="X123"/>
      <c r="Y123"/>
      <c r="Z123"/>
      <c r="AA123"/>
    </row>
    <row r="124" spans="1:27" x14ac:dyDescent="0.2">
      <c r="A124"/>
      <c r="B124"/>
      <c r="C124"/>
      <c r="D124"/>
      <c r="E124"/>
      <c r="F124"/>
      <c r="G124"/>
      <c r="H124"/>
      <c r="I124"/>
      <c r="J124"/>
      <c r="K124"/>
      <c r="L124"/>
      <c r="M124"/>
      <c r="N124"/>
      <c r="O124" s="217"/>
      <c r="P124" s="217"/>
      <c r="Q124"/>
      <c r="R124" s="217"/>
      <c r="S124"/>
      <c r="T124"/>
      <c r="U124"/>
      <c r="V124"/>
      <c r="W124"/>
      <c r="X124"/>
      <c r="Y124"/>
      <c r="Z124"/>
      <c r="AA124"/>
    </row>
    <row r="125" spans="1:27" x14ac:dyDescent="0.2">
      <c r="A125"/>
      <c r="B125"/>
      <c r="C125"/>
      <c r="D125"/>
      <c r="E125"/>
      <c r="F125"/>
      <c r="G125"/>
      <c r="H125"/>
      <c r="I125"/>
      <c r="J125"/>
      <c r="K125"/>
      <c r="L125"/>
      <c r="M125"/>
      <c r="N125"/>
      <c r="O125" s="217"/>
      <c r="P125" s="217"/>
      <c r="Q125"/>
      <c r="R125" s="217"/>
      <c r="S125"/>
      <c r="T125"/>
      <c r="U125"/>
      <c r="V125"/>
      <c r="W125"/>
      <c r="X125"/>
      <c r="Y125"/>
      <c r="Z125"/>
      <c r="AA125"/>
    </row>
    <row r="126" spans="1:27" x14ac:dyDescent="0.2">
      <c r="A126"/>
      <c r="B126"/>
      <c r="C126"/>
      <c r="D126"/>
      <c r="E126"/>
      <c r="F126"/>
      <c r="G126"/>
      <c r="H126"/>
      <c r="I126"/>
      <c r="J126"/>
      <c r="K126"/>
      <c r="L126"/>
      <c r="M126"/>
      <c r="N126"/>
      <c r="O126" s="217"/>
      <c r="P126" s="217"/>
      <c r="Q126"/>
      <c r="R126" s="217"/>
      <c r="S126"/>
      <c r="T126"/>
      <c r="U126"/>
      <c r="V126"/>
      <c r="W126"/>
      <c r="X126"/>
      <c r="Y126"/>
      <c r="Z126"/>
      <c r="AA126"/>
    </row>
    <row r="127" spans="1:27" x14ac:dyDescent="0.2">
      <c r="A127"/>
      <c r="B127"/>
      <c r="C127"/>
      <c r="D127"/>
      <c r="E127"/>
      <c r="F127"/>
      <c r="G127"/>
      <c r="H127"/>
      <c r="I127"/>
      <c r="J127"/>
      <c r="K127"/>
      <c r="L127"/>
      <c r="M127"/>
      <c r="N127"/>
      <c r="O127" s="217"/>
      <c r="P127" s="217"/>
      <c r="Q127"/>
      <c r="R127" s="217"/>
      <c r="S127"/>
      <c r="T127"/>
      <c r="U127"/>
      <c r="V127"/>
      <c r="W127"/>
      <c r="X127"/>
      <c r="Y127"/>
      <c r="Z127"/>
      <c r="AA127"/>
    </row>
    <row r="128" spans="1:27" x14ac:dyDescent="0.2">
      <c r="A128"/>
      <c r="B128"/>
      <c r="C128"/>
      <c r="D128"/>
      <c r="E128"/>
      <c r="F128"/>
      <c r="G128"/>
      <c r="H128"/>
      <c r="I128"/>
      <c r="J128"/>
      <c r="K128"/>
      <c r="L128"/>
      <c r="M128"/>
      <c r="N128"/>
      <c r="O128" s="217"/>
      <c r="P128" s="217"/>
      <c r="Q128"/>
      <c r="R128" s="217"/>
      <c r="S128"/>
      <c r="T128"/>
      <c r="U128"/>
      <c r="V128"/>
      <c r="W128"/>
      <c r="X128"/>
      <c r="Y128"/>
      <c r="Z128"/>
      <c r="AA128"/>
    </row>
    <row r="129" spans="1:27" x14ac:dyDescent="0.2">
      <c r="A129"/>
      <c r="B129"/>
      <c r="C129"/>
      <c r="D129"/>
      <c r="E129"/>
      <c r="F129"/>
      <c r="G129"/>
      <c r="H129"/>
      <c r="I129"/>
      <c r="J129"/>
      <c r="K129"/>
      <c r="L129"/>
      <c r="M129"/>
      <c r="N129"/>
      <c r="O129" s="217"/>
      <c r="P129" s="217"/>
      <c r="Q129"/>
      <c r="R129" s="217"/>
      <c r="S129"/>
      <c r="T129"/>
      <c r="U129"/>
      <c r="V129"/>
      <c r="W129"/>
      <c r="X129"/>
      <c r="Y129"/>
      <c r="Z129"/>
      <c r="AA129"/>
    </row>
    <row r="130" spans="1:27" x14ac:dyDescent="0.2">
      <c r="A130"/>
      <c r="B130"/>
      <c r="C130"/>
      <c r="D130"/>
      <c r="E130"/>
      <c r="F130"/>
      <c r="G130"/>
      <c r="H130"/>
      <c r="I130"/>
      <c r="J130"/>
      <c r="K130"/>
      <c r="L130"/>
      <c r="M130"/>
      <c r="N130"/>
      <c r="O130" s="217"/>
      <c r="P130" s="217"/>
      <c r="Q130"/>
      <c r="R130" s="217"/>
      <c r="S130"/>
      <c r="T130"/>
      <c r="U130"/>
      <c r="V130"/>
      <c r="W130"/>
      <c r="X130"/>
      <c r="Y130"/>
      <c r="Z130"/>
      <c r="AA130"/>
    </row>
    <row r="131" spans="1:27" x14ac:dyDescent="0.2">
      <c r="A131"/>
      <c r="B131"/>
      <c r="C131"/>
      <c r="D131"/>
      <c r="E131"/>
      <c r="F131"/>
      <c r="G131"/>
      <c r="H131"/>
      <c r="I131"/>
      <c r="J131"/>
      <c r="K131"/>
      <c r="L131"/>
      <c r="M131"/>
      <c r="N131"/>
      <c r="O131" s="217"/>
      <c r="P131" s="217"/>
      <c r="Q131"/>
      <c r="R131" s="217"/>
      <c r="S131"/>
      <c r="T131"/>
      <c r="U131"/>
      <c r="V131"/>
      <c r="W131"/>
      <c r="X131"/>
      <c r="Y131"/>
      <c r="Z131"/>
      <c r="AA131"/>
    </row>
    <row r="132" spans="1:27" x14ac:dyDescent="0.2">
      <c r="A132"/>
      <c r="B132"/>
      <c r="C132"/>
      <c r="D132"/>
      <c r="E132"/>
      <c r="F132"/>
      <c r="G132"/>
      <c r="H132"/>
      <c r="I132"/>
      <c r="J132"/>
      <c r="K132"/>
      <c r="L132"/>
      <c r="M132"/>
      <c r="N132"/>
      <c r="O132" s="217"/>
      <c r="P132" s="217"/>
      <c r="Q132"/>
      <c r="R132" s="217"/>
      <c r="S132"/>
      <c r="T132"/>
      <c r="U132"/>
      <c r="V132"/>
      <c r="W132"/>
      <c r="X132"/>
      <c r="Y132"/>
      <c r="Z132"/>
      <c r="AA132"/>
    </row>
    <row r="133" spans="1:27" x14ac:dyDescent="0.2">
      <c r="A133"/>
      <c r="B133"/>
      <c r="C133"/>
      <c r="D133"/>
      <c r="E133"/>
      <c r="F133"/>
      <c r="G133"/>
      <c r="H133"/>
      <c r="I133"/>
      <c r="J133"/>
      <c r="K133"/>
      <c r="L133"/>
      <c r="M133"/>
      <c r="N133"/>
      <c r="O133" s="217"/>
      <c r="P133" s="217"/>
      <c r="Q133"/>
      <c r="R133" s="217"/>
      <c r="S133"/>
      <c r="T133"/>
      <c r="U133"/>
      <c r="V133"/>
      <c r="W133"/>
      <c r="X133"/>
      <c r="Y133"/>
      <c r="Z133"/>
      <c r="AA133"/>
    </row>
    <row r="134" spans="1:27" x14ac:dyDescent="0.2">
      <c r="A134"/>
      <c r="B134"/>
      <c r="C134"/>
      <c r="D134"/>
      <c r="E134"/>
      <c r="F134"/>
      <c r="G134"/>
      <c r="H134"/>
      <c r="I134"/>
      <c r="J134"/>
      <c r="K134"/>
      <c r="L134"/>
      <c r="M134"/>
      <c r="N134"/>
      <c r="O134" s="217"/>
      <c r="P134" s="217"/>
      <c r="Q134"/>
      <c r="R134" s="217"/>
      <c r="S134"/>
      <c r="T134"/>
      <c r="U134"/>
      <c r="V134"/>
      <c r="W134"/>
      <c r="X134"/>
      <c r="Y134"/>
      <c r="Z134"/>
      <c r="AA134"/>
    </row>
    <row r="135" spans="1:27" x14ac:dyDescent="0.2">
      <c r="A135"/>
      <c r="B135"/>
      <c r="C135"/>
      <c r="D135"/>
      <c r="E135"/>
      <c r="F135"/>
      <c r="G135"/>
      <c r="H135"/>
      <c r="I135"/>
      <c r="J135"/>
      <c r="K135"/>
      <c r="L135"/>
      <c r="M135"/>
      <c r="N135"/>
      <c r="O135" s="217"/>
      <c r="P135" s="217"/>
      <c r="Q135"/>
      <c r="R135" s="217"/>
      <c r="S135"/>
      <c r="T135"/>
      <c r="U135"/>
      <c r="V135"/>
      <c r="W135"/>
      <c r="X135"/>
      <c r="Y135"/>
      <c r="Z135"/>
      <c r="AA135"/>
    </row>
    <row r="136" spans="1:27" x14ac:dyDescent="0.2">
      <c r="A136"/>
      <c r="B136"/>
      <c r="C136"/>
      <c r="D136"/>
      <c r="E136"/>
      <c r="F136"/>
      <c r="G136"/>
      <c r="H136"/>
      <c r="I136"/>
      <c r="J136"/>
      <c r="K136"/>
      <c r="L136"/>
      <c r="M136"/>
      <c r="N136"/>
      <c r="O136" s="217"/>
      <c r="P136" s="217"/>
      <c r="Q136"/>
      <c r="R136" s="217"/>
      <c r="S136"/>
      <c r="T136"/>
      <c r="U136"/>
      <c r="V136"/>
      <c r="W136"/>
      <c r="X136"/>
      <c r="Y136"/>
      <c r="Z136"/>
      <c r="AA136"/>
    </row>
    <row r="137" spans="1:27" x14ac:dyDescent="0.2">
      <c r="A137"/>
      <c r="B137"/>
      <c r="C137"/>
      <c r="D137"/>
      <c r="E137"/>
      <c r="F137"/>
      <c r="G137"/>
      <c r="H137"/>
      <c r="I137"/>
      <c r="J137"/>
      <c r="K137"/>
      <c r="L137"/>
      <c r="M137"/>
      <c r="N137"/>
      <c r="O137" s="217"/>
      <c r="P137" s="217"/>
      <c r="Q137"/>
      <c r="R137" s="217"/>
      <c r="S137"/>
      <c r="T137"/>
      <c r="U137"/>
      <c r="V137"/>
      <c r="W137"/>
      <c r="X137"/>
      <c r="Y137"/>
      <c r="Z137"/>
      <c r="AA137"/>
    </row>
    <row r="138" spans="1:27" x14ac:dyDescent="0.2">
      <c r="A138"/>
      <c r="B138"/>
      <c r="C138"/>
      <c r="D138"/>
      <c r="E138"/>
      <c r="F138"/>
      <c r="G138"/>
      <c r="H138"/>
      <c r="I138"/>
      <c r="J138"/>
      <c r="K138"/>
      <c r="L138"/>
      <c r="M138"/>
      <c r="N138"/>
      <c r="O138" s="217"/>
      <c r="P138" s="217"/>
      <c r="Q138"/>
      <c r="R138" s="217"/>
      <c r="S138"/>
      <c r="T138"/>
      <c r="U138"/>
      <c r="V138"/>
      <c r="W138"/>
      <c r="X138"/>
      <c r="Y138"/>
      <c r="Z138"/>
      <c r="AA138"/>
    </row>
    <row r="139" spans="1:27" x14ac:dyDescent="0.2">
      <c r="A139"/>
      <c r="B139"/>
      <c r="C139"/>
      <c r="D139"/>
      <c r="E139"/>
      <c r="F139"/>
      <c r="G139"/>
      <c r="H139"/>
      <c r="I139"/>
      <c r="J139"/>
      <c r="K139"/>
      <c r="L139"/>
      <c r="M139"/>
      <c r="N139"/>
      <c r="O139" s="217"/>
      <c r="P139" s="217"/>
      <c r="Q139"/>
      <c r="R139" s="217"/>
      <c r="S139"/>
      <c r="T139"/>
      <c r="U139"/>
      <c r="V139"/>
      <c r="W139"/>
      <c r="X139"/>
      <c r="Y139"/>
      <c r="Z139"/>
      <c r="AA139"/>
    </row>
    <row r="140" spans="1:27" x14ac:dyDescent="0.2">
      <c r="A140"/>
      <c r="B140"/>
      <c r="C140"/>
      <c r="D140"/>
      <c r="E140"/>
      <c r="F140"/>
      <c r="G140"/>
      <c r="H140"/>
      <c r="I140"/>
      <c r="J140"/>
      <c r="K140"/>
      <c r="L140"/>
      <c r="M140"/>
      <c r="N140"/>
      <c r="O140" s="217"/>
      <c r="P140" s="217"/>
      <c r="Q140"/>
      <c r="R140" s="217"/>
      <c r="S140"/>
      <c r="T140"/>
      <c r="U140"/>
      <c r="V140"/>
      <c r="W140"/>
      <c r="X140"/>
      <c r="Y140"/>
      <c r="Z140"/>
      <c r="AA140"/>
    </row>
    <row r="141" spans="1:27" x14ac:dyDescent="0.2">
      <c r="A141"/>
      <c r="B141"/>
      <c r="C141"/>
      <c r="D141"/>
      <c r="E141"/>
      <c r="F141"/>
      <c r="G141"/>
      <c r="H141"/>
      <c r="I141"/>
      <c r="J141"/>
      <c r="K141"/>
      <c r="L141"/>
      <c r="M141"/>
      <c r="N141"/>
      <c r="O141" s="217"/>
      <c r="P141" s="217"/>
      <c r="Q141"/>
      <c r="R141" s="217"/>
      <c r="S141"/>
      <c r="T141"/>
      <c r="U141"/>
      <c r="V141"/>
      <c r="W141"/>
      <c r="X141"/>
      <c r="Y141"/>
      <c r="Z141"/>
      <c r="AA141"/>
    </row>
    <row r="142" spans="1:27" x14ac:dyDescent="0.2">
      <c r="A142"/>
      <c r="B142"/>
      <c r="C142"/>
      <c r="D142"/>
      <c r="E142"/>
      <c r="F142"/>
      <c r="G142"/>
      <c r="H142"/>
      <c r="I142"/>
      <c r="J142"/>
      <c r="K142"/>
      <c r="L142"/>
      <c r="M142"/>
      <c r="N142"/>
      <c r="O142" s="217"/>
      <c r="P142" s="217"/>
      <c r="Q142"/>
      <c r="R142" s="217"/>
      <c r="S142"/>
      <c r="T142"/>
      <c r="U142"/>
      <c r="V142"/>
      <c r="W142"/>
      <c r="X142"/>
      <c r="Y142"/>
      <c r="Z142"/>
      <c r="AA142"/>
    </row>
    <row r="143" spans="1:27" x14ac:dyDescent="0.2">
      <c r="A143"/>
      <c r="B143"/>
      <c r="C143"/>
      <c r="D143"/>
      <c r="E143"/>
      <c r="F143"/>
      <c r="G143"/>
      <c r="H143"/>
      <c r="I143"/>
      <c r="J143"/>
      <c r="K143"/>
      <c r="L143"/>
      <c r="M143"/>
      <c r="N143"/>
      <c r="O143" s="217"/>
      <c r="P143" s="217"/>
      <c r="Q143"/>
      <c r="R143" s="217"/>
      <c r="S143"/>
      <c r="T143"/>
      <c r="U143"/>
      <c r="V143"/>
      <c r="W143"/>
      <c r="X143"/>
      <c r="Y143"/>
      <c r="Z143"/>
      <c r="AA143"/>
    </row>
    <row r="144" spans="1:27" x14ac:dyDescent="0.2">
      <c r="A144"/>
      <c r="B144"/>
      <c r="C144"/>
      <c r="D144"/>
      <c r="E144"/>
      <c r="F144"/>
      <c r="G144"/>
      <c r="H144"/>
      <c r="I144"/>
      <c r="J144"/>
      <c r="K144"/>
      <c r="L144"/>
      <c r="M144"/>
      <c r="N144"/>
      <c r="O144" s="217"/>
      <c r="P144" s="217"/>
      <c r="Q144"/>
      <c r="R144" s="217"/>
      <c r="S144"/>
      <c r="T144"/>
      <c r="U144"/>
      <c r="V144"/>
      <c r="W144"/>
      <c r="X144"/>
      <c r="Y144"/>
      <c r="Z144"/>
      <c r="AA144"/>
    </row>
    <row r="145" spans="1:27" x14ac:dyDescent="0.2">
      <c r="A145"/>
      <c r="B145"/>
      <c r="C145"/>
      <c r="D145"/>
      <c r="E145"/>
      <c r="F145"/>
      <c r="G145"/>
      <c r="H145"/>
      <c r="I145"/>
      <c r="J145"/>
      <c r="K145"/>
      <c r="L145"/>
      <c r="M145"/>
      <c r="N145"/>
      <c r="O145" s="217"/>
      <c r="P145" s="217"/>
      <c r="Q145"/>
      <c r="R145" s="217"/>
      <c r="S145"/>
      <c r="T145"/>
      <c r="U145"/>
      <c r="V145"/>
      <c r="W145"/>
      <c r="X145"/>
      <c r="Y145"/>
      <c r="Z145"/>
      <c r="AA145"/>
    </row>
    <row r="146" spans="1:27" x14ac:dyDescent="0.2">
      <c r="A146"/>
      <c r="B146"/>
      <c r="C146"/>
      <c r="D146"/>
      <c r="E146"/>
      <c r="F146"/>
      <c r="G146"/>
      <c r="H146"/>
      <c r="I146"/>
      <c r="J146"/>
      <c r="K146"/>
      <c r="L146"/>
      <c r="M146"/>
      <c r="N146"/>
      <c r="O146" s="217"/>
      <c r="P146" s="217"/>
      <c r="Q146"/>
      <c r="R146" s="217"/>
      <c r="S146"/>
      <c r="T146"/>
      <c r="U146"/>
      <c r="V146"/>
      <c r="W146"/>
      <c r="X146"/>
      <c r="Y146"/>
      <c r="Z146"/>
      <c r="AA146"/>
    </row>
    <row r="147" spans="1:27" x14ac:dyDescent="0.2">
      <c r="A147"/>
      <c r="B147"/>
      <c r="C147"/>
      <c r="D147"/>
      <c r="E147"/>
      <c r="F147"/>
      <c r="G147"/>
      <c r="H147"/>
      <c r="I147"/>
      <c r="J147"/>
      <c r="K147"/>
      <c r="L147"/>
      <c r="M147"/>
      <c r="N147"/>
      <c r="O147" s="217"/>
      <c r="P147" s="217"/>
      <c r="Q147"/>
      <c r="R147" s="217"/>
      <c r="S147"/>
      <c r="T147"/>
      <c r="U147"/>
      <c r="V147"/>
      <c r="W147"/>
      <c r="X147"/>
      <c r="Y147"/>
      <c r="Z147"/>
      <c r="AA147"/>
    </row>
    <row r="148" spans="1:27" x14ac:dyDescent="0.2">
      <c r="A148"/>
      <c r="B148"/>
      <c r="C148"/>
      <c r="D148"/>
      <c r="E148"/>
      <c r="F148"/>
      <c r="G148"/>
      <c r="H148"/>
      <c r="I148"/>
      <c r="J148"/>
      <c r="K148"/>
      <c r="L148"/>
      <c r="M148"/>
      <c r="N148"/>
      <c r="O148" s="217"/>
      <c r="P148" s="217"/>
      <c r="Q148"/>
      <c r="R148" s="217"/>
      <c r="S148"/>
      <c r="T148"/>
      <c r="U148"/>
      <c r="V148"/>
      <c r="W148"/>
      <c r="X148"/>
      <c r="Y148"/>
      <c r="Z148"/>
      <c r="AA148"/>
    </row>
    <row r="149" spans="1:27" x14ac:dyDescent="0.2">
      <c r="A149"/>
      <c r="B149"/>
      <c r="C149"/>
      <c r="D149"/>
      <c r="E149"/>
      <c r="F149"/>
      <c r="G149"/>
      <c r="H149"/>
      <c r="I149"/>
      <c r="J149"/>
      <c r="K149"/>
      <c r="L149"/>
      <c r="M149"/>
      <c r="N149"/>
      <c r="O149" s="217"/>
      <c r="P149" s="217"/>
      <c r="Q149"/>
      <c r="R149" s="217"/>
      <c r="S149"/>
      <c r="T149"/>
      <c r="U149"/>
      <c r="V149"/>
      <c r="W149"/>
      <c r="X149"/>
      <c r="Y149"/>
      <c r="Z149"/>
      <c r="AA149"/>
    </row>
    <row r="150" spans="1:27" x14ac:dyDescent="0.2">
      <c r="A150"/>
      <c r="B150"/>
      <c r="C150"/>
      <c r="D150"/>
      <c r="E150"/>
      <c r="F150"/>
      <c r="G150"/>
      <c r="H150"/>
      <c r="I150"/>
      <c r="J150"/>
      <c r="K150"/>
      <c r="L150"/>
      <c r="M150"/>
      <c r="N150"/>
      <c r="O150" s="217"/>
      <c r="P150" s="217"/>
      <c r="Q150"/>
      <c r="R150" s="217"/>
      <c r="S150"/>
      <c r="T150"/>
      <c r="U150"/>
      <c r="V150"/>
      <c r="W150"/>
      <c r="X150"/>
      <c r="Y150"/>
      <c r="Z150"/>
      <c r="AA150"/>
    </row>
    <row r="151" spans="1:27" x14ac:dyDescent="0.2">
      <c r="A151"/>
      <c r="B151"/>
      <c r="C151"/>
      <c r="D151"/>
      <c r="E151"/>
      <c r="F151"/>
      <c r="G151"/>
      <c r="H151"/>
      <c r="I151"/>
      <c r="J151"/>
      <c r="K151"/>
      <c r="L151"/>
      <c r="M151"/>
      <c r="N151"/>
      <c r="O151" s="217"/>
      <c r="P151" s="217"/>
      <c r="Q151"/>
      <c r="R151" s="217"/>
      <c r="S151"/>
      <c r="T151"/>
      <c r="U151"/>
      <c r="V151"/>
      <c r="W151"/>
      <c r="X151"/>
      <c r="Y151"/>
      <c r="Z151"/>
      <c r="AA151"/>
    </row>
    <row r="152" spans="1:27" x14ac:dyDescent="0.2">
      <c r="A152"/>
      <c r="B152"/>
      <c r="C152"/>
      <c r="D152"/>
      <c r="E152"/>
      <c r="F152"/>
      <c r="G152"/>
      <c r="H152"/>
      <c r="I152"/>
      <c r="J152"/>
      <c r="K152"/>
      <c r="L152"/>
      <c r="M152"/>
      <c r="N152"/>
      <c r="O152" s="217"/>
      <c r="P152" s="217"/>
      <c r="Q152"/>
      <c r="R152" s="217"/>
      <c r="S152"/>
      <c r="T152"/>
      <c r="U152"/>
      <c r="V152"/>
      <c r="W152"/>
      <c r="X152"/>
      <c r="Y152"/>
      <c r="Z152"/>
      <c r="AA152"/>
    </row>
    <row r="153" spans="1:27" x14ac:dyDescent="0.2">
      <c r="A153"/>
      <c r="B153"/>
      <c r="C153"/>
      <c r="D153"/>
      <c r="E153"/>
      <c r="F153"/>
      <c r="G153"/>
      <c r="H153"/>
      <c r="I153"/>
      <c r="J153"/>
      <c r="K153"/>
      <c r="L153"/>
      <c r="M153"/>
      <c r="N153"/>
      <c r="O153" s="217"/>
      <c r="P153" s="217"/>
      <c r="Q153"/>
      <c r="R153" s="217"/>
      <c r="S153"/>
      <c r="T153"/>
      <c r="U153"/>
      <c r="V153"/>
      <c r="W153"/>
      <c r="X153"/>
      <c r="Y153"/>
      <c r="Z153"/>
      <c r="AA153"/>
    </row>
    <row r="154" spans="1:27" x14ac:dyDescent="0.2">
      <c r="A154"/>
      <c r="B154"/>
      <c r="C154"/>
      <c r="D154"/>
      <c r="E154"/>
      <c r="F154"/>
      <c r="G154"/>
      <c r="H154"/>
      <c r="I154"/>
      <c r="J154"/>
      <c r="K154"/>
      <c r="L154"/>
      <c r="M154"/>
      <c r="N154"/>
      <c r="O154" s="217"/>
      <c r="P154" s="217"/>
      <c r="Q154"/>
      <c r="R154" s="217"/>
      <c r="S154"/>
      <c r="T154"/>
      <c r="U154"/>
      <c r="V154"/>
      <c r="W154"/>
      <c r="X154"/>
      <c r="Y154"/>
      <c r="Z154"/>
      <c r="AA154"/>
    </row>
    <row r="155" spans="1:27" x14ac:dyDescent="0.2">
      <c r="A155"/>
      <c r="B155"/>
      <c r="C155"/>
      <c r="D155"/>
      <c r="E155"/>
      <c r="F155"/>
      <c r="G155"/>
      <c r="H155"/>
      <c r="I155"/>
      <c r="J155"/>
      <c r="K155"/>
      <c r="L155"/>
      <c r="M155"/>
      <c r="N155"/>
      <c r="O155" s="217"/>
      <c r="P155" s="217"/>
      <c r="Q155"/>
      <c r="R155" s="217"/>
      <c r="S155"/>
      <c r="T155"/>
      <c r="U155"/>
      <c r="V155"/>
      <c r="W155"/>
      <c r="X155"/>
      <c r="Y155"/>
      <c r="Z155"/>
      <c r="AA155"/>
    </row>
    <row r="156" spans="1:27" x14ac:dyDescent="0.2">
      <c r="A156"/>
      <c r="B156"/>
      <c r="C156"/>
      <c r="D156"/>
      <c r="E156"/>
      <c r="F156"/>
      <c r="G156"/>
      <c r="H156"/>
      <c r="I156"/>
      <c r="J156"/>
      <c r="K156"/>
      <c r="L156"/>
      <c r="M156"/>
      <c r="N156"/>
      <c r="O156" s="217"/>
      <c r="P156" s="217"/>
      <c r="Q156"/>
      <c r="R156" s="217"/>
      <c r="S156"/>
      <c r="T156"/>
      <c r="U156"/>
      <c r="V156"/>
      <c r="W156"/>
      <c r="X156"/>
      <c r="Y156"/>
      <c r="Z156"/>
      <c r="AA156"/>
    </row>
    <row r="157" spans="1:27" x14ac:dyDescent="0.2">
      <c r="A157"/>
      <c r="B157"/>
      <c r="C157"/>
      <c r="D157"/>
      <c r="E157"/>
      <c r="F157"/>
      <c r="G157"/>
      <c r="H157"/>
      <c r="I157"/>
      <c r="J157"/>
      <c r="K157"/>
      <c r="L157"/>
      <c r="M157"/>
      <c r="N157"/>
      <c r="O157" s="217"/>
      <c r="P157" s="217"/>
      <c r="Q157"/>
      <c r="R157" s="217"/>
      <c r="S157"/>
      <c r="T157"/>
      <c r="U157"/>
      <c r="V157"/>
      <c r="W157"/>
      <c r="X157"/>
      <c r="Y157"/>
      <c r="Z157"/>
      <c r="AA157"/>
    </row>
    <row r="158" spans="1:27" x14ac:dyDescent="0.2">
      <c r="A158"/>
      <c r="B158"/>
      <c r="C158"/>
      <c r="D158"/>
      <c r="E158"/>
      <c r="F158"/>
      <c r="G158"/>
      <c r="H158"/>
      <c r="I158"/>
      <c r="J158"/>
      <c r="K158"/>
      <c r="L158"/>
      <c r="M158"/>
      <c r="N158"/>
      <c r="O158" s="217"/>
      <c r="P158" s="217"/>
      <c r="Q158"/>
      <c r="R158" s="217"/>
      <c r="S158"/>
      <c r="T158"/>
      <c r="U158"/>
      <c r="V158"/>
      <c r="W158"/>
      <c r="X158"/>
      <c r="Y158"/>
      <c r="Z158"/>
      <c r="AA158"/>
    </row>
    <row r="159" spans="1:27" x14ac:dyDescent="0.2">
      <c r="A159"/>
      <c r="B159"/>
      <c r="C159"/>
      <c r="D159"/>
      <c r="E159"/>
      <c r="F159"/>
      <c r="G159"/>
      <c r="H159"/>
      <c r="I159"/>
      <c r="J159"/>
      <c r="K159"/>
      <c r="L159"/>
      <c r="M159"/>
      <c r="N159"/>
      <c r="O159" s="217"/>
      <c r="P159" s="217"/>
      <c r="Q159"/>
      <c r="R159" s="217"/>
      <c r="S159"/>
      <c r="T159"/>
      <c r="U159"/>
      <c r="V159"/>
      <c r="W159"/>
      <c r="X159"/>
      <c r="Y159"/>
      <c r="Z159"/>
      <c r="AA159"/>
    </row>
    <row r="160" spans="1:27" x14ac:dyDescent="0.2">
      <c r="A160"/>
      <c r="B160"/>
      <c r="C160"/>
      <c r="D160"/>
      <c r="E160"/>
      <c r="F160"/>
      <c r="G160"/>
      <c r="H160"/>
      <c r="I160"/>
      <c r="J160"/>
      <c r="K160"/>
      <c r="L160"/>
      <c r="M160"/>
      <c r="N160"/>
      <c r="O160" s="217"/>
      <c r="P160" s="217"/>
      <c r="Q160"/>
      <c r="R160" s="217"/>
      <c r="S160"/>
      <c r="T160"/>
      <c r="U160"/>
      <c r="V160"/>
      <c r="W160"/>
      <c r="X160"/>
      <c r="Y160"/>
      <c r="Z160"/>
      <c r="AA160"/>
    </row>
    <row r="161" spans="1:27" x14ac:dyDescent="0.2">
      <c r="A161"/>
      <c r="B161"/>
      <c r="C161"/>
      <c r="D161"/>
      <c r="E161"/>
      <c r="F161"/>
      <c r="G161"/>
      <c r="H161"/>
      <c r="I161"/>
      <c r="J161"/>
      <c r="K161"/>
      <c r="L161"/>
      <c r="M161"/>
      <c r="N161"/>
      <c r="O161" s="217"/>
      <c r="P161" s="217"/>
      <c r="Q161"/>
      <c r="R161" s="217"/>
      <c r="S161"/>
      <c r="T161"/>
      <c r="U161"/>
      <c r="V161"/>
      <c r="W161"/>
      <c r="X161"/>
      <c r="Y161"/>
      <c r="Z161"/>
      <c r="AA161"/>
    </row>
    <row r="162" spans="1:27" x14ac:dyDescent="0.2">
      <c r="A162"/>
      <c r="B162"/>
      <c r="C162"/>
      <c r="D162"/>
      <c r="E162"/>
      <c r="F162"/>
      <c r="G162"/>
      <c r="H162"/>
      <c r="I162"/>
      <c r="J162"/>
      <c r="K162"/>
      <c r="L162"/>
      <c r="M162"/>
      <c r="N162"/>
      <c r="O162" s="217"/>
      <c r="P162" s="217"/>
      <c r="Q162"/>
      <c r="R162" s="217"/>
      <c r="S162"/>
      <c r="T162"/>
      <c r="U162"/>
      <c r="V162"/>
      <c r="W162"/>
      <c r="X162"/>
      <c r="Y162"/>
      <c r="Z162"/>
      <c r="AA162"/>
    </row>
    <row r="163" spans="1:27" x14ac:dyDescent="0.2">
      <c r="A163"/>
      <c r="B163"/>
      <c r="C163"/>
      <c r="D163"/>
      <c r="E163"/>
      <c r="F163"/>
      <c r="G163"/>
      <c r="H163"/>
      <c r="I163"/>
      <c r="J163"/>
      <c r="K163"/>
      <c r="L163"/>
      <c r="M163"/>
      <c r="N163"/>
      <c r="O163" s="217"/>
      <c r="P163" s="217"/>
      <c r="Q163"/>
      <c r="R163" s="217"/>
      <c r="S163"/>
      <c r="T163"/>
      <c r="U163"/>
      <c r="V163"/>
      <c r="W163"/>
      <c r="X163"/>
      <c r="Y163"/>
      <c r="Z163"/>
      <c r="AA163"/>
    </row>
    <row r="164" spans="1:27" x14ac:dyDescent="0.2">
      <c r="A164"/>
      <c r="B164"/>
      <c r="C164"/>
      <c r="D164"/>
      <c r="E164"/>
      <c r="F164"/>
      <c r="G164"/>
      <c r="H164"/>
      <c r="I164"/>
      <c r="J164"/>
      <c r="K164"/>
      <c r="L164"/>
      <c r="M164"/>
      <c r="N164"/>
      <c r="O164" s="217"/>
      <c r="P164" s="217"/>
      <c r="Q164"/>
      <c r="R164" s="217"/>
      <c r="S164"/>
      <c r="T164"/>
      <c r="U164"/>
      <c r="V164"/>
      <c r="W164"/>
      <c r="X164"/>
      <c r="Y164"/>
      <c r="Z164"/>
      <c r="AA164"/>
    </row>
    <row r="165" spans="1:27" x14ac:dyDescent="0.2">
      <c r="A165"/>
      <c r="B165"/>
      <c r="C165"/>
      <c r="D165"/>
      <c r="E165"/>
      <c r="F165"/>
      <c r="G165"/>
      <c r="H165"/>
      <c r="I165"/>
      <c r="J165"/>
      <c r="K165"/>
      <c r="L165"/>
      <c r="M165"/>
      <c r="N165"/>
      <c r="O165" s="217"/>
      <c r="P165" s="217"/>
      <c r="Q165"/>
      <c r="R165" s="217"/>
      <c r="S165"/>
      <c r="T165"/>
      <c r="U165"/>
      <c r="V165"/>
      <c r="W165"/>
      <c r="X165"/>
      <c r="Y165"/>
      <c r="Z165"/>
      <c r="AA165"/>
    </row>
    <row r="166" spans="1:27" x14ac:dyDescent="0.2">
      <c r="A166"/>
      <c r="B166"/>
      <c r="C166"/>
      <c r="D166"/>
      <c r="E166"/>
      <c r="F166"/>
      <c r="G166"/>
      <c r="H166"/>
      <c r="I166"/>
      <c r="J166"/>
      <c r="K166"/>
      <c r="L166"/>
      <c r="M166"/>
      <c r="N166"/>
      <c r="O166" s="217"/>
      <c r="P166" s="217"/>
      <c r="Q166"/>
      <c r="R166" s="217"/>
      <c r="S166"/>
      <c r="T166"/>
      <c r="U166"/>
      <c r="V166"/>
      <c r="W166"/>
      <c r="X166"/>
      <c r="Y166"/>
      <c r="Z166"/>
      <c r="AA166"/>
    </row>
    <row r="167" spans="1:27" x14ac:dyDescent="0.2">
      <c r="A167"/>
      <c r="B167"/>
      <c r="C167"/>
      <c r="D167"/>
      <c r="E167"/>
      <c r="F167"/>
      <c r="G167"/>
      <c r="H167"/>
      <c r="I167"/>
      <c r="J167"/>
      <c r="K167"/>
      <c r="L167"/>
      <c r="M167"/>
      <c r="N167"/>
      <c r="O167" s="217"/>
      <c r="P167" s="217"/>
      <c r="Q167"/>
      <c r="R167" s="217"/>
      <c r="S167"/>
      <c r="T167"/>
      <c r="U167"/>
      <c r="V167"/>
      <c r="W167"/>
      <c r="X167"/>
      <c r="Y167"/>
      <c r="Z167"/>
      <c r="AA167"/>
    </row>
    <row r="168" spans="1:27" x14ac:dyDescent="0.2">
      <c r="A168"/>
      <c r="B168"/>
      <c r="C168"/>
      <c r="D168"/>
      <c r="E168"/>
      <c r="F168"/>
      <c r="G168"/>
      <c r="H168"/>
      <c r="I168"/>
      <c r="J168"/>
      <c r="K168"/>
      <c r="L168"/>
      <c r="M168"/>
      <c r="N168"/>
      <c r="O168" s="217"/>
      <c r="P168" s="217"/>
      <c r="Q168"/>
      <c r="R168" s="217"/>
      <c r="S168"/>
      <c r="T168"/>
      <c r="U168"/>
      <c r="V168"/>
      <c r="W168"/>
      <c r="X168"/>
      <c r="Y168"/>
      <c r="Z168"/>
      <c r="AA168"/>
    </row>
    <row r="169" spans="1:27" x14ac:dyDescent="0.2">
      <c r="A169"/>
      <c r="B169"/>
      <c r="C169"/>
      <c r="D169"/>
      <c r="E169"/>
      <c r="F169"/>
      <c r="G169"/>
      <c r="H169"/>
      <c r="I169"/>
      <c r="J169"/>
      <c r="K169"/>
      <c r="L169"/>
      <c r="M169"/>
      <c r="N169"/>
      <c r="O169" s="217"/>
      <c r="P169" s="217"/>
      <c r="Q169"/>
      <c r="R169" s="217"/>
      <c r="S169"/>
      <c r="T169"/>
      <c r="U169"/>
      <c r="V169"/>
      <c r="W169"/>
      <c r="X169"/>
      <c r="Y169"/>
      <c r="Z169"/>
      <c r="AA169"/>
    </row>
    <row r="170" spans="1:27" x14ac:dyDescent="0.2">
      <c r="A170"/>
      <c r="B170"/>
      <c r="C170"/>
      <c r="D170"/>
      <c r="E170"/>
      <c r="F170"/>
      <c r="G170"/>
      <c r="H170"/>
      <c r="I170"/>
      <c r="J170"/>
      <c r="K170"/>
      <c r="L170"/>
      <c r="M170"/>
      <c r="N170"/>
      <c r="O170" s="217"/>
      <c r="P170" s="217"/>
      <c r="Q170"/>
      <c r="R170" s="217"/>
      <c r="S170"/>
      <c r="T170"/>
      <c r="U170"/>
      <c r="V170"/>
      <c r="W170"/>
      <c r="X170"/>
      <c r="Y170"/>
      <c r="Z170"/>
      <c r="AA170"/>
    </row>
    <row r="171" spans="1:27" x14ac:dyDescent="0.2">
      <c r="A171"/>
      <c r="B171"/>
      <c r="C171"/>
      <c r="D171"/>
      <c r="E171"/>
      <c r="F171"/>
      <c r="G171"/>
      <c r="H171"/>
      <c r="I171"/>
      <c r="J171"/>
      <c r="K171"/>
      <c r="L171"/>
      <c r="M171"/>
      <c r="N171"/>
      <c r="O171" s="217"/>
      <c r="P171" s="217"/>
      <c r="Q171"/>
      <c r="R171" s="217"/>
      <c r="S171"/>
      <c r="T171"/>
      <c r="U171"/>
      <c r="V171"/>
      <c r="W171"/>
      <c r="X171"/>
      <c r="Y171"/>
      <c r="Z171"/>
      <c r="AA171"/>
    </row>
    <row r="172" spans="1:27" x14ac:dyDescent="0.2">
      <c r="A172"/>
      <c r="B172"/>
      <c r="C172"/>
      <c r="D172"/>
      <c r="E172"/>
      <c r="F172"/>
      <c r="G172"/>
      <c r="H172"/>
      <c r="I172"/>
      <c r="J172"/>
      <c r="K172"/>
      <c r="L172"/>
      <c r="M172"/>
      <c r="N172"/>
      <c r="O172" s="217"/>
      <c r="P172" s="217"/>
      <c r="Q172"/>
      <c r="R172" s="217"/>
      <c r="S172"/>
      <c r="T172"/>
      <c r="U172"/>
      <c r="V172"/>
      <c r="W172"/>
      <c r="X172"/>
      <c r="Y172"/>
      <c r="Z172"/>
      <c r="AA172"/>
    </row>
    <row r="173" spans="1:27" x14ac:dyDescent="0.2">
      <c r="A173"/>
      <c r="B173"/>
      <c r="C173"/>
      <c r="D173"/>
      <c r="E173"/>
      <c r="F173"/>
      <c r="G173"/>
      <c r="H173"/>
      <c r="I173"/>
      <c r="J173"/>
      <c r="K173"/>
      <c r="L173"/>
      <c r="M173"/>
      <c r="N173"/>
      <c r="O173" s="217"/>
      <c r="P173" s="217"/>
      <c r="Q173"/>
      <c r="R173" s="217"/>
      <c r="S173"/>
      <c r="T173"/>
      <c r="U173"/>
      <c r="V173"/>
      <c r="W173"/>
      <c r="X173"/>
      <c r="Y173"/>
      <c r="Z173"/>
      <c r="AA173"/>
    </row>
    <row r="174" spans="1:27" x14ac:dyDescent="0.2">
      <c r="A174"/>
      <c r="B174"/>
      <c r="C174"/>
      <c r="D174"/>
      <c r="E174"/>
      <c r="F174"/>
      <c r="G174"/>
      <c r="H174"/>
      <c r="I174"/>
      <c r="J174"/>
      <c r="K174"/>
      <c r="L174"/>
      <c r="M174"/>
      <c r="N174"/>
      <c r="O174" s="217"/>
      <c r="P174" s="217"/>
      <c r="Q174"/>
      <c r="R174" s="217"/>
      <c r="S174"/>
      <c r="T174"/>
      <c r="U174"/>
      <c r="V174"/>
      <c r="W174"/>
      <c r="X174"/>
      <c r="Y174"/>
      <c r="Z174"/>
      <c r="AA174"/>
    </row>
    <row r="175" spans="1:27" x14ac:dyDescent="0.2">
      <c r="A175"/>
      <c r="B175"/>
      <c r="C175"/>
      <c r="D175"/>
      <c r="E175"/>
      <c r="F175"/>
      <c r="G175"/>
      <c r="H175"/>
      <c r="I175"/>
      <c r="J175"/>
      <c r="K175"/>
      <c r="L175"/>
      <c r="M175"/>
      <c r="N175"/>
      <c r="O175" s="217"/>
      <c r="P175" s="217"/>
      <c r="Q175"/>
      <c r="R175" s="217"/>
      <c r="S175"/>
      <c r="T175"/>
      <c r="U175"/>
      <c r="V175"/>
      <c r="W175"/>
      <c r="X175"/>
      <c r="Y175"/>
      <c r="Z175"/>
      <c r="AA175"/>
    </row>
    <row r="176" spans="1:27" x14ac:dyDescent="0.2">
      <c r="A176"/>
      <c r="B176"/>
      <c r="C176"/>
      <c r="D176"/>
      <c r="E176"/>
      <c r="F176"/>
      <c r="G176"/>
      <c r="H176"/>
      <c r="I176"/>
      <c r="J176"/>
      <c r="K176"/>
      <c r="L176"/>
      <c r="M176"/>
      <c r="N176"/>
      <c r="O176" s="217"/>
      <c r="P176" s="217"/>
      <c r="Q176"/>
      <c r="R176" s="217"/>
      <c r="S176"/>
      <c r="T176"/>
      <c r="U176"/>
      <c r="V176"/>
      <c r="W176"/>
      <c r="X176"/>
      <c r="Y176"/>
      <c r="Z176"/>
      <c r="AA176"/>
    </row>
    <row r="177" spans="1:27" x14ac:dyDescent="0.2">
      <c r="A177"/>
      <c r="B177"/>
      <c r="C177"/>
      <c r="D177"/>
      <c r="E177"/>
      <c r="F177"/>
      <c r="G177"/>
      <c r="H177"/>
      <c r="I177"/>
      <c r="J177"/>
      <c r="K177"/>
      <c r="L177"/>
      <c r="M177"/>
      <c r="N177"/>
      <c r="O177" s="217"/>
      <c r="P177" s="217"/>
      <c r="Q177"/>
      <c r="R177" s="217"/>
      <c r="S177"/>
      <c r="T177"/>
      <c r="U177"/>
      <c r="V177"/>
      <c r="W177"/>
      <c r="X177"/>
      <c r="Y177"/>
      <c r="Z177"/>
      <c r="AA177"/>
    </row>
    <row r="178" spans="1:27" x14ac:dyDescent="0.2">
      <c r="A178"/>
      <c r="B178"/>
      <c r="C178"/>
      <c r="D178"/>
      <c r="E178"/>
      <c r="F178"/>
      <c r="G178"/>
      <c r="H178"/>
      <c r="I178"/>
      <c r="J178"/>
      <c r="K178"/>
      <c r="L178"/>
      <c r="M178"/>
      <c r="N178"/>
      <c r="O178" s="217"/>
      <c r="P178" s="217"/>
      <c r="Q178"/>
      <c r="R178" s="217"/>
      <c r="S178"/>
      <c r="T178"/>
      <c r="U178"/>
      <c r="V178"/>
      <c r="W178"/>
      <c r="X178"/>
      <c r="Y178"/>
      <c r="Z178"/>
      <c r="AA178"/>
    </row>
    <row r="179" spans="1:27" x14ac:dyDescent="0.2">
      <c r="A179"/>
      <c r="B179"/>
      <c r="C179"/>
      <c r="D179"/>
      <c r="E179"/>
      <c r="F179"/>
      <c r="G179"/>
      <c r="H179"/>
      <c r="I179"/>
      <c r="J179"/>
      <c r="K179"/>
      <c r="L179"/>
      <c r="M179"/>
      <c r="N179"/>
      <c r="O179" s="217"/>
      <c r="P179" s="217"/>
      <c r="Q179"/>
      <c r="R179" s="217"/>
      <c r="S179"/>
      <c r="T179"/>
      <c r="U179"/>
      <c r="V179"/>
      <c r="W179"/>
      <c r="X179"/>
      <c r="Y179"/>
      <c r="Z179"/>
      <c r="AA179"/>
    </row>
    <row r="180" spans="1:27" x14ac:dyDescent="0.2">
      <c r="A180"/>
      <c r="B180"/>
      <c r="C180"/>
      <c r="D180"/>
      <c r="E180"/>
      <c r="F180"/>
      <c r="G180"/>
      <c r="H180"/>
      <c r="I180"/>
      <c r="J180"/>
      <c r="K180"/>
      <c r="L180"/>
      <c r="M180"/>
      <c r="N180"/>
      <c r="O180" s="217"/>
      <c r="P180" s="217"/>
      <c r="Q180"/>
      <c r="R180" s="217"/>
      <c r="S180"/>
      <c r="T180"/>
      <c r="U180"/>
      <c r="V180"/>
      <c r="W180"/>
      <c r="X180"/>
      <c r="Y180"/>
      <c r="Z180"/>
      <c r="AA180"/>
    </row>
    <row r="181" spans="1:27" x14ac:dyDescent="0.2">
      <c r="A181"/>
      <c r="B181"/>
      <c r="C181"/>
      <c r="D181"/>
      <c r="E181"/>
      <c r="F181"/>
      <c r="G181"/>
      <c r="H181"/>
      <c r="I181"/>
      <c r="J181"/>
      <c r="K181"/>
      <c r="L181"/>
      <c r="M181"/>
      <c r="N181"/>
      <c r="O181" s="217"/>
      <c r="P181" s="217"/>
      <c r="Q181"/>
      <c r="R181" s="217"/>
      <c r="S181"/>
      <c r="T181"/>
      <c r="U181"/>
      <c r="V181"/>
      <c r="W181"/>
      <c r="X181"/>
      <c r="Y181"/>
      <c r="Z181"/>
      <c r="AA181"/>
    </row>
    <row r="182" spans="1:27" x14ac:dyDescent="0.2">
      <c r="A182"/>
      <c r="B182"/>
      <c r="C182"/>
      <c r="D182"/>
      <c r="E182"/>
      <c r="F182"/>
      <c r="G182"/>
      <c r="H182"/>
      <c r="I182"/>
      <c r="J182"/>
      <c r="K182"/>
      <c r="L182"/>
      <c r="M182"/>
      <c r="N182"/>
      <c r="O182" s="217"/>
      <c r="P182" s="217"/>
      <c r="Q182"/>
      <c r="R182" s="217"/>
      <c r="S182"/>
      <c r="T182"/>
      <c r="U182"/>
      <c r="V182"/>
      <c r="W182"/>
      <c r="X182"/>
      <c r="Y182"/>
      <c r="Z182"/>
      <c r="AA182"/>
    </row>
    <row r="183" spans="1:27" x14ac:dyDescent="0.2">
      <c r="A183"/>
      <c r="B183"/>
      <c r="C183"/>
      <c r="D183"/>
      <c r="E183"/>
      <c r="F183"/>
      <c r="G183"/>
      <c r="H183"/>
      <c r="I183"/>
      <c r="J183"/>
      <c r="K183"/>
      <c r="L183"/>
      <c r="M183"/>
      <c r="N183"/>
      <c r="O183" s="217"/>
      <c r="P183" s="217"/>
      <c r="Q183"/>
      <c r="R183" s="217"/>
      <c r="S183"/>
      <c r="T183"/>
      <c r="U183"/>
      <c r="V183"/>
      <c r="W183"/>
      <c r="X183"/>
      <c r="Y183"/>
      <c r="Z183"/>
      <c r="AA183"/>
    </row>
    <row r="184" spans="1:27" x14ac:dyDescent="0.2">
      <c r="A184"/>
      <c r="B184"/>
      <c r="C184"/>
      <c r="D184"/>
      <c r="E184"/>
      <c r="F184"/>
      <c r="G184"/>
      <c r="H184"/>
      <c r="I184"/>
      <c r="J184"/>
      <c r="K184"/>
      <c r="L184"/>
      <c r="M184"/>
      <c r="N184"/>
      <c r="O184" s="217"/>
      <c r="P184" s="217"/>
      <c r="Q184"/>
      <c r="R184" s="217"/>
      <c r="S184"/>
      <c r="T184"/>
      <c r="U184"/>
      <c r="V184"/>
      <c r="W184"/>
      <c r="X184"/>
      <c r="Y184"/>
      <c r="Z184"/>
      <c r="AA184"/>
    </row>
    <row r="185" spans="1:27" x14ac:dyDescent="0.2">
      <c r="A185"/>
      <c r="B185"/>
      <c r="C185"/>
      <c r="D185"/>
      <c r="E185"/>
      <c r="F185"/>
      <c r="G185"/>
      <c r="H185"/>
      <c r="I185"/>
      <c r="J185"/>
      <c r="K185"/>
      <c r="L185"/>
      <c r="M185"/>
      <c r="N185"/>
      <c r="O185" s="217"/>
      <c r="P185" s="217"/>
      <c r="Q185"/>
      <c r="R185" s="217"/>
      <c r="S185"/>
      <c r="T185"/>
      <c r="U185"/>
      <c r="V185"/>
      <c r="W185"/>
      <c r="X185"/>
      <c r="Y185"/>
      <c r="Z185"/>
      <c r="AA185"/>
    </row>
    <row r="186" spans="1:27" x14ac:dyDescent="0.2">
      <c r="A186"/>
      <c r="B186"/>
      <c r="C186"/>
      <c r="D186"/>
      <c r="E186"/>
      <c r="F186"/>
      <c r="G186"/>
      <c r="H186"/>
      <c r="I186"/>
      <c r="J186"/>
      <c r="K186"/>
      <c r="L186"/>
      <c r="M186"/>
      <c r="N186"/>
      <c r="O186" s="217"/>
      <c r="P186" s="217"/>
      <c r="Q186"/>
      <c r="R186" s="217"/>
      <c r="S186"/>
      <c r="T186"/>
      <c r="U186"/>
      <c r="V186"/>
      <c r="W186"/>
      <c r="X186"/>
      <c r="Y186"/>
      <c r="Z186"/>
      <c r="AA186"/>
    </row>
    <row r="187" spans="1:27" x14ac:dyDescent="0.2">
      <c r="A187"/>
      <c r="B187"/>
      <c r="C187"/>
      <c r="D187"/>
      <c r="E187"/>
      <c r="F187"/>
      <c r="G187"/>
      <c r="H187"/>
      <c r="I187"/>
      <c r="J187"/>
      <c r="K187"/>
      <c r="L187"/>
      <c r="M187"/>
      <c r="N187"/>
      <c r="O187" s="217"/>
      <c r="P187" s="217"/>
      <c r="Q187"/>
      <c r="R187" s="217"/>
      <c r="S187"/>
      <c r="T187"/>
      <c r="U187"/>
      <c r="V187"/>
      <c r="W187"/>
      <c r="X187"/>
      <c r="Y187"/>
      <c r="Z187"/>
      <c r="AA187"/>
    </row>
    <row r="188" spans="1:27" x14ac:dyDescent="0.2">
      <c r="A188"/>
      <c r="B188"/>
      <c r="C188"/>
      <c r="D188"/>
      <c r="E188"/>
      <c r="F188"/>
      <c r="G188"/>
      <c r="H188"/>
      <c r="I188"/>
      <c r="J188"/>
      <c r="K188"/>
      <c r="L188"/>
      <c r="M188"/>
      <c r="N188"/>
      <c r="O188" s="217"/>
      <c r="P188" s="217"/>
      <c r="Q188"/>
      <c r="R188" s="217"/>
      <c r="S188"/>
      <c r="T188"/>
      <c r="U188"/>
      <c r="V188"/>
      <c r="W188"/>
      <c r="X188"/>
      <c r="Y188"/>
      <c r="Z188"/>
      <c r="AA188"/>
    </row>
    <row r="189" spans="1:27" x14ac:dyDescent="0.2">
      <c r="A189"/>
      <c r="B189"/>
      <c r="C189"/>
      <c r="D189"/>
      <c r="E189"/>
      <c r="F189"/>
      <c r="G189"/>
      <c r="H189"/>
      <c r="I189"/>
      <c r="J189"/>
      <c r="K189"/>
      <c r="L189"/>
      <c r="M189"/>
      <c r="N189"/>
      <c r="O189" s="217"/>
      <c r="P189" s="217"/>
      <c r="Q189"/>
      <c r="R189" s="217"/>
      <c r="S189"/>
      <c r="T189"/>
      <c r="U189"/>
      <c r="V189"/>
      <c r="W189"/>
      <c r="X189"/>
      <c r="Y189"/>
      <c r="Z189"/>
      <c r="AA189"/>
    </row>
    <row r="190" spans="1:27" x14ac:dyDescent="0.2">
      <c r="A190"/>
      <c r="B190"/>
      <c r="C190"/>
      <c r="D190"/>
      <c r="E190"/>
      <c r="F190"/>
      <c r="G190"/>
      <c r="H190"/>
      <c r="I190"/>
      <c r="J190"/>
      <c r="K190"/>
      <c r="L190"/>
      <c r="M190"/>
      <c r="N190"/>
      <c r="O190" s="217"/>
      <c r="P190" s="217"/>
      <c r="Q190"/>
      <c r="R190" s="217"/>
      <c r="S190"/>
      <c r="T190"/>
      <c r="U190"/>
      <c r="V190"/>
      <c r="W190"/>
      <c r="X190"/>
      <c r="Y190"/>
      <c r="Z190"/>
      <c r="AA190"/>
    </row>
    <row r="191" spans="1:27" x14ac:dyDescent="0.2">
      <c r="A191"/>
      <c r="B191"/>
      <c r="C191"/>
      <c r="D191"/>
      <c r="E191"/>
      <c r="F191"/>
      <c r="G191"/>
      <c r="H191"/>
      <c r="I191"/>
      <c r="J191"/>
      <c r="K191"/>
      <c r="L191"/>
      <c r="M191"/>
      <c r="N191"/>
      <c r="O191" s="217"/>
      <c r="P191" s="217"/>
      <c r="Q191"/>
      <c r="R191" s="217"/>
      <c r="S191"/>
      <c r="T191"/>
      <c r="U191"/>
      <c r="V191"/>
      <c r="W191"/>
      <c r="X191"/>
      <c r="Y191"/>
      <c r="Z191"/>
      <c r="AA191"/>
    </row>
    <row r="192" spans="1:27" x14ac:dyDescent="0.2">
      <c r="A192"/>
      <c r="B192"/>
      <c r="C192"/>
      <c r="D192"/>
      <c r="E192"/>
      <c r="F192"/>
      <c r="G192"/>
      <c r="H192"/>
      <c r="I192"/>
      <c r="J192"/>
      <c r="K192"/>
      <c r="L192"/>
      <c r="M192"/>
      <c r="N192"/>
      <c r="O192" s="217"/>
      <c r="P192" s="217"/>
      <c r="Q192"/>
      <c r="R192" s="217"/>
      <c r="S192"/>
      <c r="T192"/>
      <c r="U192"/>
      <c r="V192"/>
      <c r="W192"/>
      <c r="X192"/>
      <c r="Y192"/>
      <c r="Z192"/>
      <c r="AA192"/>
    </row>
    <row r="193" spans="1:27" x14ac:dyDescent="0.2">
      <c r="A193"/>
      <c r="B193"/>
      <c r="C193"/>
      <c r="D193"/>
      <c r="E193"/>
      <c r="F193"/>
      <c r="G193"/>
      <c r="H193"/>
      <c r="I193"/>
      <c r="J193"/>
      <c r="K193"/>
      <c r="L193"/>
      <c r="M193"/>
      <c r="N193"/>
      <c r="O193" s="217"/>
      <c r="P193" s="217"/>
      <c r="Q193"/>
      <c r="R193" s="217"/>
      <c r="S193"/>
      <c r="T193"/>
      <c r="U193"/>
      <c r="V193"/>
      <c r="W193"/>
      <c r="X193"/>
      <c r="Y193"/>
      <c r="Z193"/>
      <c r="AA193"/>
    </row>
    <row r="194" spans="1:27" x14ac:dyDescent="0.2">
      <c r="A194"/>
      <c r="B194"/>
      <c r="C194"/>
      <c r="D194"/>
      <c r="E194"/>
      <c r="F194"/>
      <c r="G194"/>
      <c r="H194"/>
      <c r="I194"/>
      <c r="J194"/>
      <c r="K194"/>
      <c r="L194"/>
      <c r="M194"/>
      <c r="N194"/>
      <c r="O194" s="217"/>
      <c r="P194" s="217"/>
      <c r="Q194"/>
      <c r="R194" s="217"/>
      <c r="S194"/>
      <c r="T194"/>
      <c r="U194"/>
      <c r="V194"/>
      <c r="W194"/>
      <c r="X194"/>
      <c r="Y194"/>
      <c r="Z194"/>
      <c r="AA194"/>
    </row>
    <row r="195" spans="1:27" x14ac:dyDescent="0.2">
      <c r="A195"/>
      <c r="B195"/>
      <c r="C195"/>
      <c r="D195"/>
      <c r="E195"/>
      <c r="F195"/>
      <c r="G195"/>
      <c r="H195"/>
      <c r="I195"/>
      <c r="J195"/>
      <c r="K195"/>
      <c r="L195"/>
      <c r="M195"/>
      <c r="N195"/>
      <c r="O195" s="217"/>
      <c r="P195" s="217"/>
      <c r="Q195"/>
      <c r="R195" s="217"/>
      <c r="S195"/>
      <c r="T195"/>
      <c r="U195"/>
      <c r="V195"/>
      <c r="W195"/>
      <c r="X195"/>
      <c r="Y195"/>
      <c r="Z195"/>
      <c r="AA195"/>
    </row>
    <row r="196" spans="1:27" x14ac:dyDescent="0.2">
      <c r="A196"/>
      <c r="B196"/>
      <c r="C196"/>
      <c r="D196"/>
      <c r="E196"/>
      <c r="F196"/>
      <c r="G196"/>
      <c r="H196"/>
      <c r="I196"/>
      <c r="J196"/>
      <c r="K196"/>
      <c r="L196"/>
      <c r="M196"/>
      <c r="N196"/>
      <c r="O196" s="217"/>
      <c r="P196" s="217"/>
      <c r="Q196"/>
      <c r="R196" s="217"/>
      <c r="S196"/>
      <c r="T196"/>
      <c r="U196"/>
      <c r="V196"/>
      <c r="W196"/>
      <c r="X196"/>
      <c r="Y196"/>
      <c r="Z196"/>
      <c r="AA196"/>
    </row>
    <row r="197" spans="1:27" x14ac:dyDescent="0.2">
      <c r="A197"/>
      <c r="B197"/>
      <c r="C197"/>
      <c r="D197"/>
      <c r="E197"/>
      <c r="F197"/>
      <c r="G197"/>
      <c r="H197"/>
      <c r="I197"/>
      <c r="J197"/>
      <c r="K197"/>
      <c r="L197"/>
      <c r="M197"/>
      <c r="N197"/>
      <c r="O197" s="217"/>
      <c r="P197" s="217"/>
      <c r="Q197"/>
      <c r="R197" s="217"/>
      <c r="S197"/>
      <c r="T197"/>
      <c r="U197"/>
      <c r="V197"/>
      <c r="W197"/>
      <c r="X197"/>
      <c r="Y197"/>
      <c r="Z197"/>
      <c r="AA197"/>
    </row>
    <row r="198" spans="1:27" x14ac:dyDescent="0.2">
      <c r="A198"/>
      <c r="B198"/>
      <c r="C198"/>
      <c r="D198"/>
      <c r="E198"/>
      <c r="F198"/>
      <c r="G198"/>
      <c r="H198"/>
      <c r="I198"/>
      <c r="J198"/>
      <c r="K198"/>
      <c r="L198"/>
      <c r="M198"/>
      <c r="N198"/>
      <c r="O198" s="217"/>
      <c r="P198" s="217"/>
      <c r="Q198"/>
      <c r="R198" s="217"/>
      <c r="S198"/>
      <c r="T198"/>
      <c r="U198"/>
      <c r="V198"/>
      <c r="W198"/>
      <c r="X198"/>
      <c r="Y198"/>
      <c r="Z198"/>
      <c r="AA198"/>
    </row>
    <row r="199" spans="1:27" x14ac:dyDescent="0.2">
      <c r="A199"/>
      <c r="B199"/>
      <c r="C199"/>
      <c r="D199"/>
      <c r="E199"/>
      <c r="F199"/>
      <c r="G199"/>
      <c r="H199"/>
      <c r="I199"/>
      <c r="J199"/>
      <c r="K199"/>
      <c r="L199"/>
      <c r="M199"/>
      <c r="N199"/>
      <c r="O199" s="217"/>
      <c r="P199" s="217"/>
      <c r="Q199"/>
      <c r="R199" s="217"/>
      <c r="S199"/>
      <c r="T199"/>
      <c r="U199"/>
      <c r="V199"/>
      <c r="W199"/>
      <c r="X199"/>
      <c r="Y199"/>
      <c r="Z199"/>
      <c r="AA199"/>
    </row>
    <row r="200" spans="1:27" x14ac:dyDescent="0.2">
      <c r="A200"/>
      <c r="B200"/>
      <c r="C200"/>
      <c r="D200"/>
      <c r="E200"/>
      <c r="F200"/>
      <c r="G200"/>
      <c r="H200"/>
      <c r="I200"/>
      <c r="J200"/>
      <c r="K200"/>
      <c r="L200"/>
      <c r="M200"/>
      <c r="N200"/>
      <c r="O200" s="217"/>
      <c r="P200" s="217"/>
      <c r="Q200"/>
      <c r="R200" s="217"/>
      <c r="S200"/>
      <c r="T200"/>
      <c r="U200"/>
      <c r="V200"/>
      <c r="W200"/>
      <c r="X200"/>
      <c r="Y200"/>
      <c r="Z200"/>
      <c r="AA200"/>
    </row>
    <row r="201" spans="1:27" x14ac:dyDescent="0.2">
      <c r="A201"/>
      <c r="B201"/>
      <c r="C201"/>
      <c r="D201"/>
      <c r="E201"/>
      <c r="F201"/>
      <c r="G201"/>
      <c r="H201"/>
      <c r="I201"/>
      <c r="J201"/>
      <c r="K201"/>
      <c r="L201"/>
      <c r="M201"/>
      <c r="N201"/>
      <c r="O201" s="217"/>
      <c r="P201" s="217"/>
      <c r="Q201"/>
      <c r="R201" s="217"/>
      <c r="S201"/>
      <c r="T201"/>
      <c r="U201"/>
      <c r="V201"/>
      <c r="W201"/>
      <c r="X201"/>
      <c r="Y201"/>
      <c r="Z201"/>
      <c r="AA201"/>
    </row>
    <row r="202" spans="1:27" x14ac:dyDescent="0.2">
      <c r="A202"/>
      <c r="B202"/>
      <c r="C202"/>
      <c r="D202"/>
      <c r="E202"/>
      <c r="F202"/>
      <c r="G202"/>
      <c r="H202"/>
      <c r="I202"/>
      <c r="J202"/>
      <c r="K202"/>
      <c r="L202"/>
      <c r="M202"/>
      <c r="N202"/>
      <c r="O202" s="217"/>
      <c r="P202" s="217"/>
      <c r="Q202"/>
      <c r="R202" s="217"/>
      <c r="S202"/>
      <c r="T202"/>
      <c r="U202"/>
      <c r="V202"/>
      <c r="W202"/>
      <c r="X202"/>
      <c r="Y202"/>
      <c r="Z202"/>
      <c r="AA202"/>
    </row>
    <row r="203" spans="1:27" x14ac:dyDescent="0.2">
      <c r="A203"/>
      <c r="B203"/>
      <c r="C203"/>
      <c r="D203"/>
      <c r="E203"/>
      <c r="F203"/>
      <c r="G203"/>
      <c r="H203"/>
      <c r="I203"/>
      <c r="J203"/>
      <c r="K203"/>
      <c r="L203"/>
      <c r="M203"/>
      <c r="N203"/>
      <c r="O203" s="217"/>
      <c r="P203" s="217"/>
      <c r="Q203"/>
      <c r="R203" s="217"/>
      <c r="S203"/>
      <c r="T203"/>
      <c r="U203"/>
      <c r="V203"/>
      <c r="W203"/>
      <c r="X203"/>
      <c r="Y203"/>
      <c r="Z203"/>
      <c r="AA203"/>
    </row>
    <row r="204" spans="1:27" x14ac:dyDescent="0.2">
      <c r="A204"/>
      <c r="B204"/>
      <c r="C204"/>
      <c r="D204"/>
      <c r="E204"/>
      <c r="F204"/>
      <c r="G204"/>
      <c r="H204"/>
      <c r="I204"/>
      <c r="J204"/>
      <c r="K204"/>
      <c r="L204"/>
      <c r="M204"/>
      <c r="N204"/>
      <c r="O204" s="217"/>
      <c r="P204" s="217"/>
      <c r="Q204"/>
      <c r="R204" s="217"/>
      <c r="S204"/>
      <c r="T204"/>
      <c r="U204"/>
      <c r="V204"/>
      <c r="W204"/>
      <c r="X204"/>
      <c r="Y204"/>
      <c r="Z204"/>
      <c r="AA204"/>
    </row>
    <row r="205" spans="1:27" x14ac:dyDescent="0.2">
      <c r="A205"/>
      <c r="B205"/>
      <c r="C205"/>
      <c r="D205"/>
      <c r="E205"/>
      <c r="F205"/>
      <c r="G205"/>
      <c r="H205"/>
      <c r="I205"/>
      <c r="J205"/>
      <c r="K205"/>
      <c r="L205"/>
      <c r="M205"/>
      <c r="N205"/>
      <c r="O205" s="217"/>
      <c r="P205" s="217"/>
      <c r="Q205"/>
      <c r="R205" s="217"/>
      <c r="S205"/>
      <c r="T205"/>
      <c r="U205"/>
      <c r="V205"/>
      <c r="W205"/>
      <c r="X205"/>
      <c r="Y205"/>
      <c r="Z205"/>
      <c r="AA205"/>
    </row>
    <row r="206" spans="1:27" x14ac:dyDescent="0.2">
      <c r="A206"/>
      <c r="B206"/>
      <c r="C206"/>
      <c r="D206"/>
      <c r="E206"/>
      <c r="F206"/>
      <c r="G206"/>
      <c r="H206"/>
      <c r="I206"/>
      <c r="J206"/>
      <c r="K206"/>
      <c r="L206"/>
      <c r="M206"/>
      <c r="N206"/>
      <c r="O206" s="217"/>
      <c r="P206" s="217"/>
      <c r="Q206"/>
      <c r="R206" s="217"/>
      <c r="S206"/>
      <c r="T206"/>
      <c r="U206"/>
      <c r="V206"/>
      <c r="W206"/>
      <c r="X206"/>
      <c r="Y206"/>
      <c r="Z206"/>
      <c r="AA206"/>
    </row>
    <row r="207" spans="1:27" x14ac:dyDescent="0.2">
      <c r="A207"/>
      <c r="B207"/>
      <c r="C207"/>
      <c r="D207"/>
      <c r="E207"/>
      <c r="F207"/>
      <c r="G207"/>
      <c r="H207"/>
      <c r="I207"/>
      <c r="J207"/>
      <c r="K207"/>
      <c r="L207"/>
      <c r="M207"/>
      <c r="N207"/>
      <c r="O207" s="217"/>
      <c r="P207" s="217"/>
      <c r="Q207"/>
      <c r="R207" s="217"/>
      <c r="S207"/>
      <c r="T207"/>
      <c r="U207"/>
      <c r="V207"/>
      <c r="W207"/>
      <c r="X207"/>
      <c r="Y207"/>
      <c r="Z207"/>
      <c r="AA207"/>
    </row>
    <row r="208" spans="1:27" x14ac:dyDescent="0.2">
      <c r="A208"/>
      <c r="B208"/>
      <c r="C208"/>
      <c r="D208"/>
      <c r="E208"/>
      <c r="F208"/>
      <c r="G208"/>
      <c r="H208"/>
      <c r="I208"/>
      <c r="J208"/>
      <c r="K208"/>
      <c r="L208"/>
      <c r="M208"/>
      <c r="N208"/>
      <c r="O208" s="217"/>
      <c r="P208" s="217"/>
      <c r="Q208"/>
      <c r="R208" s="217"/>
      <c r="S208"/>
      <c r="T208"/>
      <c r="U208"/>
      <c r="V208"/>
      <c r="W208"/>
      <c r="X208"/>
      <c r="Y208"/>
      <c r="Z208"/>
      <c r="AA208"/>
    </row>
    <row r="209" spans="1:27" x14ac:dyDescent="0.2">
      <c r="A209"/>
      <c r="B209"/>
      <c r="C209"/>
      <c r="D209"/>
      <c r="E209"/>
      <c r="F209"/>
      <c r="G209"/>
      <c r="H209"/>
      <c r="I209"/>
      <c r="J209"/>
      <c r="K209"/>
      <c r="L209"/>
      <c r="M209"/>
      <c r="N209"/>
      <c r="O209" s="217"/>
      <c r="P209" s="217"/>
      <c r="Q209"/>
      <c r="R209" s="217"/>
      <c r="S209"/>
      <c r="T209"/>
      <c r="U209"/>
      <c r="V209"/>
      <c r="W209"/>
      <c r="X209"/>
      <c r="Y209"/>
      <c r="Z209"/>
      <c r="AA209"/>
    </row>
    <row r="210" spans="1:27" x14ac:dyDescent="0.2">
      <c r="A210"/>
      <c r="B210"/>
      <c r="C210"/>
      <c r="D210"/>
      <c r="E210"/>
      <c r="F210"/>
      <c r="G210"/>
      <c r="H210"/>
      <c r="I210"/>
      <c r="J210"/>
      <c r="K210"/>
      <c r="L210"/>
      <c r="M210"/>
      <c r="N210"/>
      <c r="O210" s="217"/>
      <c r="P210" s="217"/>
      <c r="Q210"/>
      <c r="R210" s="217"/>
      <c r="S210"/>
      <c r="T210"/>
      <c r="U210"/>
      <c r="V210"/>
      <c r="W210"/>
      <c r="X210"/>
      <c r="Y210"/>
      <c r="Z210"/>
      <c r="AA210"/>
    </row>
    <row r="211" spans="1:27" x14ac:dyDescent="0.2">
      <c r="A211"/>
      <c r="B211"/>
      <c r="C211"/>
      <c r="D211"/>
      <c r="E211"/>
      <c r="F211"/>
      <c r="G211"/>
      <c r="H211"/>
      <c r="I211"/>
      <c r="J211"/>
      <c r="K211"/>
      <c r="L211"/>
      <c r="M211"/>
      <c r="N211"/>
      <c r="O211" s="217"/>
      <c r="P211" s="217"/>
      <c r="Q211"/>
      <c r="R211" s="217"/>
      <c r="S211"/>
      <c r="T211"/>
      <c r="U211"/>
      <c r="V211"/>
      <c r="W211"/>
      <c r="X211"/>
      <c r="Y211"/>
      <c r="Z211"/>
      <c r="AA211"/>
    </row>
    <row r="212" spans="1:27" x14ac:dyDescent="0.2">
      <c r="A212"/>
      <c r="B212"/>
      <c r="C212"/>
      <c r="D212"/>
      <c r="E212"/>
      <c r="F212"/>
      <c r="G212"/>
      <c r="H212"/>
      <c r="I212"/>
      <c r="J212"/>
      <c r="K212"/>
      <c r="L212"/>
      <c r="M212"/>
      <c r="N212"/>
      <c r="O212" s="217"/>
      <c r="P212" s="217"/>
      <c r="Q212"/>
      <c r="R212" s="217"/>
      <c r="S212"/>
      <c r="T212"/>
      <c r="U212"/>
      <c r="V212"/>
      <c r="W212"/>
      <c r="X212"/>
      <c r="Y212"/>
      <c r="Z212"/>
      <c r="AA212"/>
    </row>
    <row r="213" spans="1:27" x14ac:dyDescent="0.2">
      <c r="A213"/>
      <c r="B213"/>
      <c r="C213"/>
      <c r="D213"/>
      <c r="E213"/>
      <c r="F213"/>
      <c r="G213"/>
      <c r="H213"/>
      <c r="I213"/>
      <c r="J213"/>
      <c r="K213"/>
      <c r="L213"/>
      <c r="M213"/>
      <c r="N213"/>
      <c r="O213" s="217"/>
      <c r="P213" s="217"/>
      <c r="Q213"/>
      <c r="R213" s="217"/>
      <c r="S213"/>
      <c r="T213"/>
      <c r="U213"/>
      <c r="V213"/>
      <c r="W213"/>
      <c r="X213"/>
      <c r="Y213"/>
      <c r="Z213"/>
      <c r="AA213"/>
    </row>
    <row r="214" spans="1:27" x14ac:dyDescent="0.2">
      <c r="A214"/>
      <c r="B214"/>
      <c r="C214"/>
      <c r="D214"/>
      <c r="E214"/>
      <c r="F214"/>
      <c r="G214"/>
      <c r="H214"/>
      <c r="I214"/>
      <c r="J214"/>
      <c r="K214"/>
      <c r="L214"/>
      <c r="M214"/>
      <c r="N214"/>
      <c r="O214" s="217"/>
      <c r="P214" s="217"/>
      <c r="Q214"/>
      <c r="R214" s="217"/>
      <c r="S214"/>
      <c r="T214"/>
      <c r="U214"/>
      <c r="V214"/>
      <c r="W214"/>
      <c r="X214"/>
      <c r="Y214"/>
      <c r="Z214"/>
      <c r="AA214"/>
    </row>
    <row r="215" spans="1:27" x14ac:dyDescent="0.2">
      <c r="A215"/>
      <c r="B215"/>
      <c r="C215"/>
      <c r="D215"/>
      <c r="E215"/>
      <c r="F215"/>
      <c r="G215"/>
      <c r="H215"/>
      <c r="I215"/>
      <c r="J215"/>
      <c r="K215"/>
      <c r="L215"/>
      <c r="M215"/>
      <c r="N215"/>
      <c r="O215" s="217"/>
      <c r="P215" s="217"/>
      <c r="Q215"/>
      <c r="R215" s="217"/>
      <c r="S215"/>
      <c r="T215"/>
      <c r="U215"/>
      <c r="V215"/>
      <c r="W215"/>
      <c r="X215"/>
      <c r="Y215"/>
      <c r="Z215"/>
      <c r="AA215"/>
    </row>
    <row r="216" spans="1:27" x14ac:dyDescent="0.2">
      <c r="A216"/>
      <c r="B216"/>
      <c r="C216"/>
      <c r="D216"/>
      <c r="E216"/>
      <c r="F216"/>
      <c r="G216"/>
      <c r="H216"/>
      <c r="I216"/>
      <c r="J216"/>
      <c r="K216"/>
      <c r="L216"/>
      <c r="M216"/>
      <c r="N216"/>
      <c r="O216" s="217"/>
      <c r="P216" s="217"/>
      <c r="Q216"/>
      <c r="R216" s="217"/>
      <c r="S216"/>
      <c r="T216"/>
      <c r="U216"/>
      <c r="V216"/>
      <c r="W216"/>
      <c r="X216"/>
      <c r="Y216"/>
      <c r="Z216"/>
      <c r="AA216"/>
    </row>
    <row r="217" spans="1:27" x14ac:dyDescent="0.2">
      <c r="A217"/>
      <c r="B217"/>
      <c r="C217"/>
      <c r="D217"/>
      <c r="E217"/>
      <c r="F217"/>
      <c r="G217"/>
      <c r="H217"/>
      <c r="I217"/>
      <c r="J217"/>
      <c r="K217"/>
      <c r="L217"/>
      <c r="M217"/>
      <c r="N217"/>
      <c r="O217" s="217"/>
      <c r="P217" s="217"/>
      <c r="Q217"/>
      <c r="R217" s="217"/>
      <c r="S217"/>
      <c r="T217"/>
      <c r="U217"/>
      <c r="V217"/>
      <c r="W217"/>
      <c r="X217"/>
      <c r="Y217"/>
      <c r="Z217"/>
      <c r="AA217"/>
    </row>
    <row r="218" spans="1:27" x14ac:dyDescent="0.2">
      <c r="A218"/>
      <c r="B218"/>
      <c r="C218"/>
      <c r="D218"/>
      <c r="E218"/>
      <c r="F218"/>
      <c r="G218"/>
      <c r="H218"/>
      <c r="I218"/>
      <c r="J218"/>
      <c r="K218"/>
      <c r="L218"/>
      <c r="M218"/>
      <c r="N218"/>
      <c r="O218" s="217"/>
      <c r="P218" s="217"/>
      <c r="Q218"/>
      <c r="R218" s="217"/>
      <c r="S218"/>
      <c r="T218"/>
      <c r="U218"/>
      <c r="V218"/>
      <c r="W218"/>
      <c r="X218"/>
      <c r="Y218"/>
      <c r="Z218"/>
      <c r="AA218"/>
    </row>
    <row r="219" spans="1:27" x14ac:dyDescent="0.2">
      <c r="A219"/>
      <c r="B219"/>
      <c r="C219"/>
      <c r="D219"/>
      <c r="E219"/>
      <c r="F219"/>
      <c r="G219"/>
      <c r="H219"/>
      <c r="I219"/>
      <c r="J219"/>
      <c r="K219"/>
      <c r="L219"/>
      <c r="M219"/>
      <c r="N219"/>
      <c r="O219" s="217"/>
      <c r="P219" s="217"/>
      <c r="Q219"/>
      <c r="R219" s="217"/>
      <c r="S219"/>
      <c r="T219"/>
      <c r="U219"/>
      <c r="V219"/>
      <c r="W219"/>
      <c r="X219"/>
      <c r="Y219"/>
      <c r="Z219"/>
      <c r="AA219"/>
    </row>
    <row r="220" spans="1:27" x14ac:dyDescent="0.2">
      <c r="A220"/>
      <c r="B220"/>
      <c r="C220"/>
      <c r="D220"/>
      <c r="E220"/>
      <c r="F220"/>
      <c r="G220"/>
      <c r="H220"/>
      <c r="I220"/>
      <c r="J220"/>
      <c r="K220"/>
      <c r="L220"/>
      <c r="M220"/>
      <c r="N220"/>
      <c r="O220" s="217"/>
      <c r="P220" s="217"/>
      <c r="Q220"/>
      <c r="R220" s="217"/>
      <c r="S220"/>
      <c r="T220"/>
      <c r="U220"/>
      <c r="V220"/>
      <c r="W220"/>
      <c r="X220"/>
      <c r="Y220"/>
      <c r="Z220"/>
      <c r="AA220"/>
    </row>
    <row r="221" spans="1:27" x14ac:dyDescent="0.2">
      <c r="A221"/>
      <c r="B221"/>
      <c r="C221"/>
      <c r="D221"/>
      <c r="E221"/>
      <c r="F221"/>
      <c r="G221"/>
      <c r="H221"/>
      <c r="I221"/>
      <c r="J221"/>
      <c r="K221"/>
      <c r="L221"/>
      <c r="M221"/>
      <c r="N221"/>
      <c r="O221" s="217"/>
      <c r="P221" s="217"/>
      <c r="Q221"/>
      <c r="R221" s="217"/>
      <c r="S221"/>
      <c r="T221"/>
      <c r="U221"/>
      <c r="V221"/>
      <c r="W221"/>
      <c r="X221"/>
      <c r="Y221"/>
      <c r="Z221"/>
      <c r="AA221"/>
    </row>
    <row r="222" spans="1:27" x14ac:dyDescent="0.2">
      <c r="A222"/>
      <c r="B222"/>
      <c r="C222"/>
      <c r="D222"/>
      <c r="E222"/>
      <c r="F222"/>
      <c r="G222"/>
      <c r="H222"/>
      <c r="I222"/>
      <c r="J222"/>
      <c r="K222"/>
      <c r="L222"/>
      <c r="M222"/>
      <c r="N222"/>
      <c r="O222" s="217"/>
      <c r="P222" s="217"/>
      <c r="Q222"/>
      <c r="R222" s="217"/>
      <c r="S222"/>
      <c r="T222"/>
      <c r="U222"/>
      <c r="V222"/>
      <c r="W222"/>
      <c r="X222"/>
      <c r="Y222"/>
      <c r="Z222"/>
      <c r="AA222"/>
    </row>
    <row r="223" spans="1:27" x14ac:dyDescent="0.2">
      <c r="A223"/>
      <c r="B223"/>
      <c r="C223"/>
      <c r="D223"/>
      <c r="E223"/>
      <c r="F223"/>
      <c r="G223"/>
      <c r="H223"/>
      <c r="I223"/>
      <c r="J223"/>
      <c r="K223"/>
      <c r="L223"/>
      <c r="M223"/>
      <c r="N223"/>
      <c r="O223" s="217"/>
      <c r="P223" s="217"/>
      <c r="Q223"/>
      <c r="R223" s="217"/>
      <c r="S223"/>
      <c r="T223"/>
      <c r="U223"/>
      <c r="V223"/>
      <c r="W223"/>
      <c r="X223"/>
      <c r="Y223"/>
      <c r="Z223"/>
      <c r="AA223"/>
    </row>
    <row r="224" spans="1:27" x14ac:dyDescent="0.2">
      <c r="A224"/>
      <c r="B224"/>
      <c r="C224"/>
      <c r="D224"/>
      <c r="E224"/>
      <c r="F224"/>
      <c r="G224"/>
      <c r="H224"/>
      <c r="I224"/>
      <c r="J224"/>
      <c r="K224"/>
      <c r="L224"/>
      <c r="M224"/>
      <c r="N224"/>
      <c r="O224" s="217"/>
      <c r="P224" s="217"/>
      <c r="Q224"/>
      <c r="R224" s="217"/>
      <c r="S224"/>
      <c r="T224"/>
      <c r="U224"/>
      <c r="V224"/>
      <c r="W224"/>
      <c r="X224"/>
      <c r="Y224"/>
      <c r="Z224"/>
      <c r="AA224"/>
    </row>
    <row r="225" spans="1:27" x14ac:dyDescent="0.2">
      <c r="A225"/>
      <c r="B225"/>
      <c r="C225"/>
      <c r="D225"/>
      <c r="E225"/>
      <c r="F225"/>
      <c r="G225"/>
      <c r="H225"/>
      <c r="I225"/>
      <c r="J225"/>
      <c r="K225"/>
      <c r="L225"/>
      <c r="M225"/>
      <c r="N225"/>
      <c r="O225" s="217"/>
      <c r="P225" s="217"/>
      <c r="Q225"/>
      <c r="R225" s="217"/>
      <c r="S225"/>
      <c r="T225"/>
      <c r="U225"/>
      <c r="V225"/>
      <c r="W225"/>
      <c r="X225"/>
      <c r="Y225"/>
      <c r="Z225"/>
      <c r="AA225"/>
    </row>
    <row r="226" spans="1:27" x14ac:dyDescent="0.2">
      <c r="A226"/>
      <c r="B226"/>
      <c r="C226"/>
      <c r="D226"/>
      <c r="E226"/>
      <c r="F226"/>
      <c r="G226"/>
      <c r="H226"/>
      <c r="I226"/>
      <c r="J226"/>
      <c r="K226"/>
      <c r="L226"/>
      <c r="M226"/>
      <c r="N226"/>
      <c r="O226" s="217"/>
      <c r="P226" s="217"/>
      <c r="Q226"/>
      <c r="R226" s="217"/>
      <c r="S226"/>
      <c r="T226"/>
      <c r="U226"/>
      <c r="V226"/>
      <c r="W226"/>
      <c r="X226"/>
      <c r="Y226"/>
      <c r="Z226"/>
      <c r="AA226"/>
    </row>
    <row r="227" spans="1:27" x14ac:dyDescent="0.2">
      <c r="A227"/>
      <c r="B227"/>
      <c r="C227"/>
      <c r="D227"/>
      <c r="E227"/>
      <c r="F227"/>
      <c r="G227"/>
      <c r="H227"/>
      <c r="I227"/>
      <c r="J227"/>
      <c r="K227"/>
      <c r="L227"/>
      <c r="M227"/>
      <c r="N227"/>
      <c r="O227" s="217"/>
      <c r="P227" s="217"/>
      <c r="Q227"/>
      <c r="R227" s="217"/>
      <c r="S227"/>
      <c r="T227"/>
      <c r="U227"/>
      <c r="V227"/>
      <c r="W227"/>
      <c r="X227"/>
      <c r="Y227"/>
      <c r="Z227"/>
      <c r="AA227"/>
    </row>
    <row r="228" spans="1:27" x14ac:dyDescent="0.2">
      <c r="A228"/>
      <c r="B228"/>
      <c r="C228"/>
      <c r="D228"/>
      <c r="E228"/>
      <c r="F228"/>
      <c r="G228"/>
      <c r="H228"/>
      <c r="I228"/>
      <c r="J228"/>
      <c r="K228"/>
      <c r="L228"/>
      <c r="M228"/>
      <c r="N228"/>
      <c r="O228" s="217"/>
      <c r="P228" s="217"/>
      <c r="Q228"/>
      <c r="R228" s="217"/>
      <c r="S228"/>
      <c r="T228"/>
      <c r="U228"/>
      <c r="V228"/>
      <c r="W228"/>
      <c r="X228"/>
      <c r="Y228"/>
      <c r="Z228"/>
      <c r="AA228"/>
    </row>
    <row r="229" spans="1:27" x14ac:dyDescent="0.2">
      <c r="A229"/>
      <c r="B229"/>
      <c r="C229"/>
      <c r="D229"/>
      <c r="E229"/>
      <c r="F229"/>
      <c r="G229"/>
      <c r="H229"/>
      <c r="I229"/>
      <c r="J229"/>
      <c r="K229"/>
      <c r="L229"/>
      <c r="M229"/>
      <c r="N229"/>
      <c r="O229" s="217"/>
      <c r="P229" s="217"/>
      <c r="Q229"/>
      <c r="R229" s="217"/>
      <c r="S229"/>
      <c r="T229"/>
      <c r="U229"/>
      <c r="V229"/>
      <c r="W229"/>
      <c r="X229"/>
      <c r="Y229"/>
      <c r="Z229"/>
      <c r="AA229"/>
    </row>
    <row r="230" spans="1:27" x14ac:dyDescent="0.2">
      <c r="A230"/>
      <c r="B230"/>
      <c r="C230"/>
      <c r="D230"/>
      <c r="E230"/>
      <c r="F230"/>
      <c r="G230"/>
      <c r="H230"/>
      <c r="I230"/>
      <c r="J230"/>
      <c r="K230"/>
      <c r="L230"/>
      <c r="M230"/>
      <c r="N230"/>
      <c r="O230" s="217"/>
      <c r="P230" s="217"/>
      <c r="Q230"/>
      <c r="R230" s="217"/>
      <c r="S230"/>
      <c r="T230"/>
      <c r="U230"/>
      <c r="V230"/>
      <c r="W230"/>
      <c r="X230"/>
      <c r="Y230"/>
      <c r="Z230"/>
      <c r="AA230"/>
    </row>
    <row r="231" spans="1:27" x14ac:dyDescent="0.2">
      <c r="A231"/>
      <c r="B231"/>
      <c r="C231"/>
      <c r="D231"/>
      <c r="E231"/>
      <c r="F231"/>
      <c r="G231"/>
      <c r="H231"/>
      <c r="I231"/>
      <c r="J231"/>
      <c r="K231"/>
      <c r="L231"/>
      <c r="M231"/>
      <c r="N231"/>
      <c r="O231" s="217"/>
      <c r="P231" s="217"/>
      <c r="Q231"/>
      <c r="R231" s="217"/>
      <c r="S231"/>
      <c r="T231"/>
      <c r="U231"/>
      <c r="V231"/>
      <c r="W231"/>
      <c r="X231"/>
      <c r="Y231"/>
      <c r="Z231"/>
      <c r="AA231"/>
    </row>
    <row r="232" spans="1:27" x14ac:dyDescent="0.2">
      <c r="A232"/>
      <c r="B232"/>
      <c r="C232"/>
      <c r="D232"/>
      <c r="E232"/>
      <c r="F232"/>
      <c r="G232"/>
      <c r="H232"/>
      <c r="I232"/>
      <c r="J232"/>
      <c r="K232"/>
      <c r="L232"/>
      <c r="M232"/>
      <c r="N232"/>
      <c r="O232" s="217"/>
      <c r="P232" s="217"/>
      <c r="Q232"/>
      <c r="R232" s="217"/>
      <c r="S232"/>
      <c r="T232"/>
      <c r="U232"/>
      <c r="V232"/>
      <c r="W232"/>
      <c r="X232"/>
      <c r="Y232"/>
      <c r="Z232"/>
      <c r="AA232"/>
    </row>
    <row r="233" spans="1:27" x14ac:dyDescent="0.2">
      <c r="A233"/>
      <c r="B233"/>
      <c r="C233"/>
      <c r="D233"/>
      <c r="E233"/>
      <c r="F233"/>
      <c r="G233"/>
      <c r="H233"/>
      <c r="I233"/>
      <c r="J233"/>
      <c r="K233"/>
      <c r="L233"/>
      <c r="M233"/>
      <c r="N233"/>
      <c r="O233" s="217"/>
      <c r="P233" s="217"/>
      <c r="Q233"/>
      <c r="R233" s="217"/>
      <c r="S233"/>
      <c r="T233"/>
      <c r="U233"/>
      <c r="V233"/>
      <c r="W233"/>
      <c r="X233"/>
      <c r="Y233"/>
      <c r="Z233"/>
      <c r="AA233"/>
    </row>
    <row r="234" spans="1:27" x14ac:dyDescent="0.2">
      <c r="A234"/>
      <c r="B234"/>
      <c r="C234"/>
      <c r="D234"/>
      <c r="E234"/>
      <c r="F234"/>
      <c r="G234"/>
      <c r="H234"/>
      <c r="I234"/>
      <c r="J234"/>
      <c r="K234"/>
      <c r="L234"/>
      <c r="M234"/>
      <c r="N234"/>
      <c r="O234" s="217"/>
      <c r="P234" s="217"/>
      <c r="Q234"/>
      <c r="R234" s="217"/>
      <c r="S234"/>
      <c r="T234"/>
      <c r="U234"/>
      <c r="V234"/>
      <c r="W234"/>
      <c r="X234"/>
      <c r="Y234"/>
      <c r="Z234"/>
      <c r="AA234"/>
    </row>
    <row r="235" spans="1:27" x14ac:dyDescent="0.2">
      <c r="A235"/>
      <c r="B235"/>
      <c r="C235"/>
      <c r="D235"/>
      <c r="E235"/>
      <c r="F235"/>
      <c r="G235"/>
      <c r="H235"/>
      <c r="I235"/>
      <c r="J235"/>
      <c r="K235"/>
      <c r="L235"/>
      <c r="M235"/>
      <c r="N235"/>
      <c r="O235" s="217"/>
      <c r="P235" s="217"/>
      <c r="Q235"/>
      <c r="R235" s="217"/>
      <c r="S235"/>
      <c r="T235"/>
      <c r="U235"/>
      <c r="V235"/>
      <c r="W235"/>
      <c r="X235"/>
      <c r="Y235"/>
      <c r="Z235"/>
      <c r="AA235"/>
    </row>
    <row r="236" spans="1:27" x14ac:dyDescent="0.2">
      <c r="A236"/>
      <c r="B236"/>
      <c r="C236"/>
      <c r="D236"/>
      <c r="E236"/>
      <c r="F236"/>
      <c r="G236"/>
      <c r="H236"/>
      <c r="I236"/>
      <c r="J236"/>
      <c r="K236"/>
      <c r="L236"/>
      <c r="M236"/>
      <c r="N236"/>
      <c r="O236" s="217"/>
      <c r="P236" s="217"/>
      <c r="Q236"/>
      <c r="R236" s="217"/>
      <c r="S236"/>
      <c r="T236"/>
      <c r="U236"/>
      <c r="V236"/>
      <c r="W236"/>
      <c r="X236"/>
      <c r="Y236"/>
      <c r="Z236"/>
      <c r="AA236"/>
    </row>
    <row r="237" spans="1:27" x14ac:dyDescent="0.2">
      <c r="A237"/>
      <c r="B237"/>
      <c r="C237"/>
      <c r="D237"/>
      <c r="E237"/>
      <c r="F237"/>
      <c r="G237"/>
      <c r="H237"/>
      <c r="I237"/>
      <c r="J237"/>
      <c r="K237"/>
      <c r="L237"/>
      <c r="M237"/>
      <c r="N237"/>
      <c r="O237" s="217"/>
      <c r="P237" s="217"/>
      <c r="Q237"/>
      <c r="R237" s="217"/>
      <c r="S237"/>
      <c r="T237"/>
      <c r="U237"/>
      <c r="V237"/>
      <c r="W237"/>
      <c r="X237"/>
      <c r="Y237"/>
      <c r="Z237"/>
      <c r="AA237"/>
    </row>
    <row r="238" spans="1:27" x14ac:dyDescent="0.2">
      <c r="A238"/>
      <c r="B238"/>
      <c r="C238"/>
      <c r="D238"/>
      <c r="E238"/>
      <c r="F238"/>
      <c r="G238"/>
      <c r="H238"/>
      <c r="I238"/>
      <c r="J238"/>
      <c r="K238"/>
      <c r="L238"/>
      <c r="M238"/>
      <c r="N238"/>
      <c r="O238" s="217"/>
      <c r="P238" s="217"/>
      <c r="Q238"/>
      <c r="R238" s="217"/>
      <c r="S238"/>
      <c r="T238"/>
      <c r="U238"/>
      <c r="V238"/>
      <c r="W238"/>
      <c r="X238"/>
      <c r="Y238"/>
      <c r="Z238"/>
      <c r="AA238"/>
    </row>
    <row r="239" spans="1:27" x14ac:dyDescent="0.2">
      <c r="A239"/>
      <c r="B239"/>
      <c r="C239"/>
      <c r="D239"/>
      <c r="E239"/>
      <c r="F239"/>
      <c r="G239"/>
      <c r="H239"/>
      <c r="I239"/>
      <c r="J239"/>
      <c r="K239"/>
      <c r="L239"/>
      <c r="M239"/>
      <c r="N239"/>
      <c r="O239" s="217"/>
      <c r="P239" s="217"/>
      <c r="Q239"/>
      <c r="R239" s="217"/>
      <c r="S239"/>
      <c r="T239"/>
      <c r="U239"/>
      <c r="V239"/>
      <c r="W239"/>
      <c r="X239"/>
      <c r="Y239"/>
      <c r="Z239"/>
      <c r="AA239"/>
    </row>
    <row r="240" spans="1:27" x14ac:dyDescent="0.2">
      <c r="A240"/>
      <c r="B240"/>
      <c r="C240"/>
      <c r="D240"/>
      <c r="E240"/>
      <c r="F240"/>
      <c r="G240"/>
      <c r="H240"/>
      <c r="I240"/>
      <c r="J240"/>
      <c r="K240"/>
      <c r="L240"/>
      <c r="M240"/>
      <c r="N240"/>
      <c r="O240" s="217"/>
      <c r="P240" s="217"/>
      <c r="Q240"/>
      <c r="R240" s="217"/>
      <c r="S240"/>
      <c r="T240"/>
      <c r="U240"/>
      <c r="V240"/>
      <c r="W240"/>
      <c r="X240"/>
      <c r="Y240"/>
      <c r="Z240"/>
      <c r="AA240"/>
    </row>
    <row r="241" spans="1:27" x14ac:dyDescent="0.2">
      <c r="A241"/>
      <c r="B241"/>
      <c r="C241"/>
      <c r="D241"/>
      <c r="E241"/>
      <c r="F241"/>
      <c r="G241"/>
      <c r="H241"/>
      <c r="I241"/>
      <c r="J241"/>
      <c r="K241"/>
      <c r="L241"/>
      <c r="M241"/>
      <c r="N241"/>
      <c r="O241" s="217"/>
      <c r="P241" s="217"/>
      <c r="Q241"/>
      <c r="R241" s="217"/>
      <c r="S241"/>
      <c r="T241"/>
      <c r="U241"/>
      <c r="V241"/>
      <c r="W241"/>
      <c r="X241"/>
      <c r="Y241"/>
      <c r="Z241"/>
      <c r="AA241"/>
    </row>
    <row r="242" spans="1:27" x14ac:dyDescent="0.2">
      <c r="A242"/>
      <c r="B242"/>
      <c r="C242"/>
      <c r="D242"/>
      <c r="E242"/>
      <c r="F242"/>
      <c r="G242"/>
      <c r="H242"/>
      <c r="I242"/>
      <c r="J242"/>
      <c r="K242"/>
      <c r="L242"/>
      <c r="M242"/>
      <c r="N242"/>
      <c r="O242" s="217"/>
      <c r="P242" s="217"/>
      <c r="Q242"/>
      <c r="R242" s="217"/>
      <c r="S242"/>
      <c r="T242"/>
      <c r="U242"/>
      <c r="V242"/>
      <c r="W242"/>
      <c r="X242"/>
      <c r="Y242"/>
      <c r="Z242"/>
      <c r="AA242"/>
    </row>
    <row r="243" spans="1:27" x14ac:dyDescent="0.2">
      <c r="A243"/>
      <c r="B243"/>
      <c r="C243"/>
      <c r="D243"/>
      <c r="E243"/>
      <c r="F243"/>
      <c r="G243"/>
      <c r="H243"/>
      <c r="I243"/>
      <c r="J243"/>
      <c r="K243"/>
      <c r="L243"/>
      <c r="M243"/>
      <c r="N243"/>
      <c r="O243" s="217"/>
      <c r="P243" s="217"/>
      <c r="Q243"/>
      <c r="R243" s="217"/>
      <c r="S243"/>
      <c r="T243"/>
      <c r="U243"/>
      <c r="V243"/>
      <c r="W243"/>
      <c r="X243"/>
      <c r="Y243"/>
      <c r="Z243"/>
      <c r="AA243"/>
    </row>
    <row r="244" spans="1:27" x14ac:dyDescent="0.2">
      <c r="A244"/>
      <c r="B244"/>
      <c r="C244"/>
      <c r="D244"/>
      <c r="E244"/>
      <c r="F244"/>
      <c r="G244"/>
      <c r="H244"/>
      <c r="I244"/>
      <c r="J244"/>
      <c r="K244"/>
      <c r="L244"/>
      <c r="M244"/>
      <c r="N244"/>
      <c r="O244" s="217"/>
      <c r="P244" s="217"/>
      <c r="Q244"/>
      <c r="R244" s="217"/>
      <c r="S244"/>
      <c r="T244"/>
      <c r="U244"/>
      <c r="V244"/>
      <c r="W244"/>
      <c r="X244"/>
      <c r="Y244"/>
      <c r="Z244"/>
      <c r="AA244"/>
    </row>
    <row r="245" spans="1:27" x14ac:dyDescent="0.2">
      <c r="A245"/>
      <c r="B245"/>
      <c r="C245"/>
      <c r="D245"/>
      <c r="E245"/>
      <c r="F245"/>
      <c r="G245"/>
      <c r="H245"/>
      <c r="I245"/>
      <c r="J245"/>
      <c r="K245"/>
      <c r="L245"/>
      <c r="M245"/>
      <c r="N245"/>
      <c r="O245" s="217"/>
      <c r="P245" s="217"/>
      <c r="Q245"/>
      <c r="R245" s="217"/>
      <c r="S245"/>
      <c r="T245"/>
      <c r="U245"/>
      <c r="V245"/>
      <c r="W245"/>
      <c r="X245"/>
      <c r="Y245"/>
      <c r="Z245"/>
      <c r="AA245"/>
    </row>
    <row r="246" spans="1:27" x14ac:dyDescent="0.2">
      <c r="A246"/>
      <c r="B246"/>
      <c r="C246"/>
      <c r="D246"/>
      <c r="E246"/>
      <c r="F246"/>
      <c r="G246"/>
      <c r="H246"/>
      <c r="I246"/>
      <c r="J246"/>
      <c r="K246"/>
      <c r="L246"/>
      <c r="M246"/>
      <c r="N246"/>
      <c r="O246" s="217"/>
      <c r="P246" s="217"/>
      <c r="Q246"/>
      <c r="R246" s="217"/>
      <c r="S246"/>
      <c r="T246"/>
      <c r="U246"/>
      <c r="V246"/>
      <c r="W246"/>
      <c r="X246"/>
      <c r="Y246"/>
      <c r="Z246"/>
      <c r="AA246"/>
    </row>
    <row r="247" spans="1:27" x14ac:dyDescent="0.2">
      <c r="A247"/>
      <c r="B247"/>
      <c r="C247"/>
      <c r="D247"/>
      <c r="E247"/>
      <c r="F247"/>
      <c r="G247"/>
      <c r="H247"/>
      <c r="I247"/>
      <c r="J247"/>
      <c r="K247"/>
      <c r="L247"/>
      <c r="M247"/>
      <c r="N247"/>
      <c r="O247" s="217"/>
      <c r="P247" s="217"/>
      <c r="Q247"/>
      <c r="R247" s="217"/>
      <c r="S247"/>
      <c r="T247"/>
      <c r="U247"/>
      <c r="V247"/>
      <c r="W247"/>
      <c r="X247"/>
      <c r="Y247"/>
      <c r="Z247"/>
      <c r="AA247"/>
    </row>
    <row r="248" spans="1:27" x14ac:dyDescent="0.2">
      <c r="A248"/>
      <c r="B248"/>
      <c r="C248"/>
      <c r="D248"/>
      <c r="E248"/>
      <c r="F248"/>
      <c r="G248"/>
      <c r="H248"/>
      <c r="I248"/>
      <c r="J248"/>
      <c r="K248"/>
      <c r="L248"/>
      <c r="M248"/>
      <c r="N248"/>
      <c r="O248" s="217"/>
      <c r="P248" s="217"/>
      <c r="Q248"/>
      <c r="R248" s="217"/>
      <c r="S248"/>
      <c r="T248"/>
      <c r="U248"/>
      <c r="V248"/>
      <c r="W248"/>
      <c r="X248"/>
      <c r="Y248"/>
      <c r="Z248"/>
      <c r="AA248"/>
    </row>
    <row r="249" spans="1:27" x14ac:dyDescent="0.2">
      <c r="A249"/>
      <c r="B249"/>
      <c r="C249"/>
      <c r="D249"/>
      <c r="E249"/>
      <c r="F249"/>
      <c r="G249"/>
      <c r="H249"/>
      <c r="I249"/>
      <c r="J249"/>
      <c r="K249"/>
      <c r="L249"/>
      <c r="M249"/>
      <c r="N249"/>
      <c r="O249" s="217"/>
      <c r="P249" s="217"/>
      <c r="Q249"/>
      <c r="R249" s="217"/>
      <c r="S249"/>
      <c r="T249"/>
      <c r="U249"/>
      <c r="V249"/>
      <c r="W249"/>
      <c r="X249"/>
      <c r="Y249"/>
      <c r="Z249"/>
      <c r="AA249"/>
    </row>
    <row r="250" spans="1:27" x14ac:dyDescent="0.2">
      <c r="A250"/>
      <c r="B250"/>
      <c r="C250"/>
      <c r="D250"/>
      <c r="E250"/>
      <c r="F250"/>
      <c r="G250"/>
      <c r="H250"/>
      <c r="I250"/>
      <c r="J250"/>
      <c r="K250"/>
      <c r="L250"/>
      <c r="M250"/>
      <c r="N250"/>
      <c r="O250" s="217"/>
      <c r="P250" s="217"/>
      <c r="Q250"/>
      <c r="R250" s="217"/>
      <c r="S250"/>
      <c r="T250"/>
      <c r="U250"/>
      <c r="V250"/>
      <c r="W250"/>
      <c r="X250"/>
      <c r="Y250"/>
      <c r="Z250"/>
      <c r="AA250"/>
    </row>
    <row r="251" spans="1:27" x14ac:dyDescent="0.2">
      <c r="A251"/>
      <c r="B251"/>
      <c r="C251"/>
      <c r="D251"/>
      <c r="E251"/>
      <c r="F251"/>
      <c r="G251"/>
      <c r="H251"/>
      <c r="I251"/>
      <c r="J251"/>
      <c r="K251"/>
      <c r="L251"/>
      <c r="M251"/>
      <c r="N251"/>
      <c r="O251" s="217"/>
      <c r="P251" s="217"/>
      <c r="Q251"/>
      <c r="R251" s="217"/>
      <c r="S251"/>
      <c r="T251"/>
      <c r="U251"/>
      <c r="V251"/>
      <c r="W251"/>
      <c r="X251"/>
      <c r="Y251"/>
      <c r="Z251"/>
      <c r="AA251"/>
    </row>
    <row r="252" spans="1:27" x14ac:dyDescent="0.2">
      <c r="A252"/>
      <c r="B252"/>
      <c r="C252"/>
      <c r="D252"/>
      <c r="E252"/>
      <c r="F252"/>
      <c r="G252"/>
      <c r="H252"/>
      <c r="I252"/>
      <c r="J252"/>
      <c r="K252"/>
      <c r="L252"/>
      <c r="M252"/>
      <c r="N252"/>
      <c r="O252" s="217"/>
      <c r="P252" s="217"/>
      <c r="Q252"/>
      <c r="R252" s="217"/>
      <c r="S252"/>
      <c r="T252"/>
      <c r="U252"/>
      <c r="V252"/>
      <c r="W252"/>
      <c r="X252"/>
      <c r="Y252"/>
      <c r="Z252"/>
      <c r="AA252"/>
    </row>
    <row r="253" spans="1:27" x14ac:dyDescent="0.2">
      <c r="A253"/>
      <c r="B253"/>
      <c r="C253"/>
      <c r="D253"/>
      <c r="E253"/>
      <c r="F253"/>
      <c r="G253"/>
      <c r="H253"/>
      <c r="I253"/>
      <c r="J253"/>
      <c r="K253"/>
      <c r="L253"/>
      <c r="M253"/>
      <c r="N253"/>
      <c r="O253" s="217"/>
      <c r="P253" s="217"/>
      <c r="Q253"/>
      <c r="R253" s="217"/>
      <c r="S253"/>
      <c r="T253"/>
      <c r="U253"/>
      <c r="V253"/>
      <c r="W253"/>
      <c r="X253"/>
      <c r="Y253"/>
      <c r="Z253"/>
      <c r="AA253"/>
    </row>
    <row r="254" spans="1:27" x14ac:dyDescent="0.2">
      <c r="A254"/>
      <c r="B254"/>
      <c r="C254"/>
      <c r="D254"/>
      <c r="E254"/>
      <c r="F254"/>
      <c r="G254"/>
      <c r="H254"/>
      <c r="I254"/>
      <c r="J254"/>
      <c r="K254"/>
      <c r="L254"/>
      <c r="M254"/>
      <c r="N254"/>
      <c r="O254" s="217"/>
      <c r="P254" s="217"/>
      <c r="Q254"/>
      <c r="R254" s="217"/>
      <c r="S254"/>
      <c r="T254"/>
      <c r="U254"/>
      <c r="V254"/>
      <c r="W254"/>
      <c r="X254"/>
      <c r="Y254"/>
      <c r="Z254"/>
      <c r="AA254"/>
    </row>
    <row r="255" spans="1:27" x14ac:dyDescent="0.2">
      <c r="A255"/>
      <c r="B255"/>
      <c r="C255"/>
      <c r="D255"/>
      <c r="E255"/>
      <c r="F255"/>
      <c r="G255"/>
      <c r="H255"/>
      <c r="I255"/>
      <c r="J255"/>
      <c r="K255"/>
      <c r="L255"/>
      <c r="M255"/>
      <c r="N255"/>
      <c r="O255" s="217"/>
      <c r="P255" s="217"/>
      <c r="Q255"/>
      <c r="R255" s="217"/>
      <c r="S255"/>
      <c r="T255"/>
      <c r="U255"/>
      <c r="V255"/>
      <c r="W255"/>
      <c r="X255"/>
      <c r="Y255"/>
      <c r="Z255"/>
      <c r="AA255"/>
    </row>
    <row r="256" spans="1:27" x14ac:dyDescent="0.2">
      <c r="A256"/>
      <c r="B256"/>
      <c r="C256"/>
      <c r="D256"/>
      <c r="E256"/>
      <c r="F256"/>
      <c r="G256"/>
      <c r="H256"/>
      <c r="I256"/>
      <c r="J256"/>
      <c r="K256"/>
      <c r="L256"/>
      <c r="M256"/>
      <c r="N256"/>
      <c r="O256" s="217"/>
      <c r="P256" s="217"/>
      <c r="Q256"/>
      <c r="R256" s="217"/>
      <c r="S256"/>
      <c r="T256"/>
      <c r="U256"/>
      <c r="V256"/>
      <c r="W256"/>
      <c r="X256"/>
      <c r="Y256"/>
      <c r="Z256"/>
      <c r="AA256"/>
    </row>
    <row r="257" spans="1:27" x14ac:dyDescent="0.2">
      <c r="A257"/>
      <c r="B257"/>
      <c r="C257"/>
      <c r="D257"/>
      <c r="E257"/>
      <c r="F257"/>
      <c r="G257"/>
      <c r="H257"/>
      <c r="I257"/>
      <c r="J257"/>
      <c r="K257"/>
      <c r="L257"/>
      <c r="M257"/>
      <c r="N257"/>
      <c r="O257" s="217"/>
      <c r="P257" s="217"/>
      <c r="Q257"/>
      <c r="R257" s="217"/>
      <c r="S257"/>
      <c r="T257"/>
      <c r="U257"/>
      <c r="V257"/>
      <c r="W257"/>
      <c r="X257"/>
      <c r="Y257"/>
      <c r="Z257"/>
      <c r="AA257"/>
    </row>
    <row r="258" spans="1:27" x14ac:dyDescent="0.2">
      <c r="A258"/>
      <c r="B258"/>
      <c r="C258"/>
      <c r="D258"/>
      <c r="E258"/>
      <c r="F258"/>
      <c r="G258"/>
      <c r="H258"/>
      <c r="I258"/>
      <c r="J258"/>
      <c r="K258"/>
      <c r="L258"/>
      <c r="M258"/>
      <c r="N258"/>
      <c r="O258" s="217"/>
      <c r="P258" s="217"/>
      <c r="Q258"/>
      <c r="R258" s="217"/>
      <c r="S258"/>
      <c r="T258"/>
      <c r="U258"/>
      <c r="V258"/>
      <c r="W258"/>
      <c r="X258"/>
      <c r="Y258"/>
      <c r="Z258"/>
      <c r="AA258"/>
    </row>
    <row r="259" spans="1:27" x14ac:dyDescent="0.2">
      <c r="A259"/>
      <c r="B259"/>
      <c r="C259"/>
      <c r="D259"/>
      <c r="E259"/>
      <c r="F259"/>
      <c r="G259"/>
      <c r="H259"/>
      <c r="I259"/>
      <c r="J259"/>
      <c r="K259"/>
      <c r="L259"/>
      <c r="M259"/>
      <c r="N259"/>
      <c r="O259" s="217"/>
      <c r="P259" s="217"/>
      <c r="Q259"/>
      <c r="R259" s="217"/>
      <c r="S259"/>
      <c r="T259"/>
      <c r="U259"/>
      <c r="V259"/>
      <c r="W259"/>
      <c r="X259"/>
      <c r="Y259"/>
      <c r="Z259"/>
      <c r="AA259"/>
    </row>
    <row r="260" spans="1:27" x14ac:dyDescent="0.2">
      <c r="A260"/>
      <c r="B260"/>
      <c r="C260"/>
      <c r="D260"/>
      <c r="E260"/>
      <c r="F260"/>
      <c r="G260"/>
      <c r="H260"/>
      <c r="I260"/>
      <c r="J260"/>
      <c r="K260"/>
      <c r="L260"/>
      <c r="M260"/>
      <c r="N260"/>
      <c r="O260" s="217"/>
      <c r="P260" s="217"/>
      <c r="Q260"/>
      <c r="R260" s="217"/>
      <c r="S260"/>
      <c r="T260"/>
      <c r="U260"/>
      <c r="V260"/>
      <c r="W260"/>
      <c r="X260"/>
      <c r="Y260"/>
      <c r="Z260"/>
      <c r="AA260"/>
    </row>
    <row r="261" spans="1:27" x14ac:dyDescent="0.2">
      <c r="A261"/>
      <c r="B261"/>
      <c r="C261"/>
      <c r="D261"/>
      <c r="E261"/>
      <c r="F261"/>
      <c r="G261"/>
      <c r="H261"/>
      <c r="I261"/>
      <c r="J261"/>
      <c r="K261"/>
      <c r="L261"/>
      <c r="M261"/>
      <c r="N261"/>
      <c r="O261" s="217"/>
      <c r="P261" s="217"/>
      <c r="Q261"/>
      <c r="R261" s="217"/>
      <c r="S261"/>
      <c r="T261"/>
      <c r="U261"/>
      <c r="V261"/>
      <c r="W261"/>
      <c r="X261"/>
      <c r="Y261"/>
      <c r="Z261"/>
      <c r="AA261"/>
    </row>
    <row r="262" spans="1:27" x14ac:dyDescent="0.2">
      <c r="A262"/>
      <c r="B262"/>
      <c r="C262"/>
      <c r="D262"/>
      <c r="E262"/>
      <c r="F262"/>
      <c r="G262"/>
      <c r="H262"/>
      <c r="I262"/>
      <c r="J262"/>
      <c r="K262"/>
      <c r="L262"/>
      <c r="M262"/>
      <c r="N262"/>
      <c r="O262" s="217"/>
      <c r="P262" s="217"/>
      <c r="Q262"/>
      <c r="R262" s="217"/>
      <c r="S262"/>
      <c r="T262"/>
      <c r="U262"/>
      <c r="V262"/>
      <c r="W262"/>
      <c r="X262"/>
      <c r="Y262"/>
      <c r="Z262"/>
      <c r="AA262"/>
    </row>
    <row r="263" spans="1:27" x14ac:dyDescent="0.2">
      <c r="A263"/>
      <c r="B263"/>
      <c r="C263"/>
      <c r="D263"/>
      <c r="E263"/>
      <c r="F263"/>
      <c r="G263"/>
      <c r="H263"/>
      <c r="I263"/>
      <c r="J263"/>
      <c r="K263"/>
      <c r="L263"/>
      <c r="M263"/>
      <c r="N263"/>
      <c r="O263" s="217"/>
      <c r="P263" s="217"/>
      <c r="Q263"/>
      <c r="R263" s="217"/>
      <c r="S263"/>
      <c r="T263"/>
      <c r="U263"/>
      <c r="V263"/>
      <c r="W263"/>
      <c r="X263"/>
      <c r="Y263"/>
      <c r="Z263"/>
      <c r="AA263"/>
    </row>
    <row r="264" spans="1:27" x14ac:dyDescent="0.2">
      <c r="A264"/>
      <c r="B264"/>
      <c r="C264"/>
      <c r="D264"/>
      <c r="E264"/>
      <c r="F264"/>
      <c r="G264"/>
      <c r="H264"/>
      <c r="I264"/>
      <c r="J264"/>
      <c r="K264"/>
      <c r="L264"/>
      <c r="M264"/>
      <c r="N264"/>
      <c r="O264" s="217"/>
      <c r="P264" s="217"/>
      <c r="Q264"/>
      <c r="R264" s="217"/>
      <c r="S264"/>
      <c r="T264"/>
      <c r="U264"/>
      <c r="V264"/>
      <c r="W264"/>
      <c r="X264"/>
      <c r="Y264"/>
      <c r="Z264"/>
      <c r="AA264"/>
    </row>
    <row r="265" spans="1:27" x14ac:dyDescent="0.2">
      <c r="A265"/>
      <c r="B265"/>
      <c r="C265"/>
      <c r="D265"/>
      <c r="E265"/>
      <c r="F265"/>
      <c r="G265"/>
      <c r="H265"/>
      <c r="I265"/>
      <c r="J265"/>
      <c r="K265"/>
      <c r="L265"/>
      <c r="M265"/>
      <c r="N265"/>
      <c r="O265" s="217"/>
      <c r="P265" s="217"/>
      <c r="Q265"/>
      <c r="R265" s="217"/>
      <c r="S265"/>
      <c r="T265"/>
      <c r="U265"/>
      <c r="V265"/>
      <c r="W265"/>
      <c r="X265"/>
      <c r="Y265"/>
      <c r="Z265"/>
      <c r="AA265"/>
    </row>
    <row r="266" spans="1:27" x14ac:dyDescent="0.2">
      <c r="A266"/>
      <c r="B266"/>
      <c r="C266"/>
      <c r="D266"/>
      <c r="E266"/>
      <c r="F266"/>
      <c r="G266"/>
      <c r="H266"/>
      <c r="I266"/>
      <c r="J266"/>
      <c r="K266"/>
      <c r="L266"/>
      <c r="M266"/>
      <c r="N266"/>
      <c r="O266" s="217"/>
      <c r="P266" s="217"/>
      <c r="Q266"/>
      <c r="R266" s="217"/>
      <c r="S266"/>
      <c r="T266"/>
      <c r="U266"/>
      <c r="V266"/>
      <c r="W266"/>
      <c r="X266"/>
      <c r="Y266"/>
      <c r="Z266"/>
      <c r="AA266"/>
    </row>
    <row r="267" spans="1:27" x14ac:dyDescent="0.2">
      <c r="A267"/>
      <c r="B267"/>
      <c r="C267"/>
      <c r="D267"/>
      <c r="E267"/>
      <c r="F267"/>
      <c r="G267"/>
      <c r="H267"/>
      <c r="I267"/>
      <c r="J267"/>
      <c r="K267"/>
      <c r="L267"/>
      <c r="M267"/>
      <c r="N267"/>
      <c r="O267" s="217"/>
      <c r="P267" s="217"/>
      <c r="Q267"/>
      <c r="R267" s="217"/>
      <c r="S267"/>
      <c r="T267"/>
      <c r="U267"/>
      <c r="V267"/>
      <c r="W267"/>
      <c r="X267"/>
      <c r="Y267"/>
      <c r="Z267"/>
      <c r="AA267"/>
    </row>
    <row r="268" spans="1:27" x14ac:dyDescent="0.2">
      <c r="A268"/>
      <c r="B268"/>
      <c r="C268"/>
      <c r="D268"/>
      <c r="E268"/>
      <c r="F268"/>
      <c r="G268"/>
      <c r="H268"/>
      <c r="I268"/>
      <c r="J268"/>
      <c r="K268"/>
      <c r="L268"/>
      <c r="M268"/>
      <c r="N268"/>
      <c r="O268" s="217"/>
      <c r="P268" s="217"/>
      <c r="Q268"/>
      <c r="R268" s="217"/>
      <c r="S268"/>
      <c r="T268"/>
      <c r="U268"/>
      <c r="V268"/>
      <c r="W268"/>
      <c r="X268"/>
      <c r="Y268"/>
      <c r="Z268"/>
      <c r="AA268"/>
    </row>
    <row r="269" spans="1:27" x14ac:dyDescent="0.2">
      <c r="A269"/>
      <c r="B269"/>
      <c r="C269"/>
      <c r="D269"/>
      <c r="E269"/>
      <c r="F269"/>
      <c r="G269"/>
      <c r="H269"/>
      <c r="I269"/>
      <c r="J269"/>
      <c r="K269"/>
      <c r="L269"/>
      <c r="M269"/>
      <c r="N269"/>
      <c r="O269" s="217"/>
      <c r="P269" s="217"/>
      <c r="Q269"/>
      <c r="R269" s="217"/>
      <c r="S269"/>
      <c r="T269"/>
      <c r="U269"/>
      <c r="V269"/>
      <c r="W269"/>
      <c r="X269"/>
      <c r="Y269"/>
      <c r="Z269"/>
      <c r="AA269"/>
    </row>
    <row r="270" spans="1:27" x14ac:dyDescent="0.2">
      <c r="A270"/>
      <c r="B270"/>
      <c r="C270"/>
      <c r="D270"/>
      <c r="E270"/>
      <c r="F270"/>
      <c r="G270"/>
      <c r="H270"/>
      <c r="I270"/>
      <c r="J270"/>
      <c r="K270"/>
      <c r="L270"/>
      <c r="M270"/>
      <c r="N270"/>
      <c r="O270" s="217"/>
      <c r="P270" s="217"/>
      <c r="Q270"/>
      <c r="R270" s="217"/>
      <c r="S270"/>
      <c r="T270"/>
      <c r="U270"/>
      <c r="V270"/>
      <c r="W270"/>
      <c r="X270"/>
      <c r="Y270"/>
      <c r="Z270"/>
      <c r="AA270"/>
    </row>
    <row r="271" spans="1:27" x14ac:dyDescent="0.2">
      <c r="A271"/>
      <c r="B271"/>
      <c r="C271"/>
      <c r="D271"/>
      <c r="E271"/>
      <c r="F271"/>
      <c r="G271"/>
      <c r="H271"/>
      <c r="I271"/>
      <c r="J271"/>
      <c r="K271"/>
      <c r="L271"/>
      <c r="M271"/>
      <c r="N271"/>
      <c r="O271" s="217"/>
      <c r="P271" s="217"/>
      <c r="Q271"/>
      <c r="R271" s="217"/>
      <c r="S271"/>
      <c r="T271"/>
      <c r="U271"/>
      <c r="V271"/>
      <c r="W271"/>
      <c r="X271"/>
      <c r="Y271"/>
      <c r="Z271"/>
      <c r="AA271"/>
    </row>
    <row r="272" spans="1:27" x14ac:dyDescent="0.2">
      <c r="A272"/>
      <c r="B272"/>
      <c r="C272"/>
      <c r="D272"/>
      <c r="E272"/>
      <c r="F272"/>
      <c r="G272"/>
      <c r="H272"/>
      <c r="I272"/>
      <c r="J272"/>
      <c r="K272"/>
      <c r="L272"/>
      <c r="M272"/>
      <c r="N272"/>
      <c r="O272" s="217"/>
      <c r="P272" s="217"/>
      <c r="Q272"/>
      <c r="R272" s="217"/>
      <c r="S272"/>
      <c r="T272"/>
      <c r="U272"/>
      <c r="V272"/>
      <c r="W272"/>
      <c r="X272"/>
      <c r="Y272"/>
      <c r="Z272"/>
      <c r="AA272"/>
    </row>
    <row r="273" spans="1:27" x14ac:dyDescent="0.2">
      <c r="A273"/>
      <c r="B273"/>
      <c r="C273"/>
      <c r="D273"/>
      <c r="E273"/>
      <c r="F273"/>
      <c r="G273"/>
      <c r="H273"/>
      <c r="I273"/>
      <c r="J273"/>
      <c r="K273"/>
      <c r="L273"/>
      <c r="M273"/>
      <c r="N273"/>
      <c r="O273" s="217"/>
      <c r="P273" s="217"/>
      <c r="Q273"/>
      <c r="R273" s="217"/>
      <c r="S273"/>
      <c r="T273"/>
      <c r="U273"/>
      <c r="V273"/>
      <c r="W273"/>
      <c r="X273"/>
      <c r="Y273"/>
      <c r="Z273"/>
      <c r="AA273"/>
    </row>
    <row r="274" spans="1:27" x14ac:dyDescent="0.2">
      <c r="A274"/>
      <c r="B274"/>
      <c r="C274"/>
      <c r="D274"/>
      <c r="E274"/>
      <c r="F274"/>
      <c r="G274"/>
      <c r="H274"/>
      <c r="I274"/>
      <c r="J274"/>
      <c r="K274"/>
      <c r="L274"/>
      <c r="M274"/>
      <c r="N274"/>
      <c r="O274" s="217"/>
      <c r="P274" s="217"/>
      <c r="Q274"/>
      <c r="R274" s="217"/>
      <c r="S274"/>
      <c r="T274"/>
      <c r="U274"/>
      <c r="V274"/>
      <c r="W274"/>
      <c r="X274"/>
      <c r="Y274"/>
      <c r="Z274"/>
      <c r="AA274"/>
    </row>
    <row r="275" spans="1:27" x14ac:dyDescent="0.2">
      <c r="A275"/>
      <c r="B275"/>
      <c r="C275"/>
      <c r="D275"/>
      <c r="E275"/>
      <c r="F275"/>
      <c r="G275"/>
      <c r="H275"/>
      <c r="I275"/>
      <c r="J275"/>
      <c r="K275"/>
      <c r="L275"/>
      <c r="M275"/>
      <c r="N275"/>
      <c r="O275" s="217"/>
      <c r="P275" s="217"/>
      <c r="Q275"/>
      <c r="R275" s="217"/>
      <c r="S275"/>
      <c r="T275"/>
      <c r="U275"/>
      <c r="V275"/>
      <c r="W275"/>
      <c r="X275"/>
      <c r="Y275"/>
      <c r="Z275"/>
      <c r="AA275"/>
    </row>
    <row r="276" spans="1:27" x14ac:dyDescent="0.2">
      <c r="A276"/>
      <c r="B276"/>
      <c r="C276"/>
      <c r="D276"/>
      <c r="E276"/>
      <c r="F276"/>
      <c r="G276"/>
      <c r="H276"/>
      <c r="I276"/>
      <c r="J276"/>
      <c r="K276"/>
      <c r="L276"/>
      <c r="M276"/>
      <c r="N276"/>
      <c r="O276" s="217"/>
      <c r="P276" s="217"/>
      <c r="Q276"/>
      <c r="R276" s="217"/>
      <c r="S276"/>
      <c r="T276"/>
      <c r="U276"/>
      <c r="V276"/>
      <c r="W276"/>
      <c r="X276"/>
      <c r="Y276"/>
      <c r="Z276"/>
      <c r="AA276"/>
    </row>
    <row r="277" spans="1:27" x14ac:dyDescent="0.2">
      <c r="A277"/>
      <c r="B277"/>
      <c r="C277"/>
      <c r="D277"/>
      <c r="E277"/>
      <c r="F277"/>
      <c r="G277"/>
      <c r="H277"/>
      <c r="I277"/>
      <c r="J277"/>
      <c r="K277"/>
      <c r="L277"/>
      <c r="M277"/>
      <c r="N277"/>
      <c r="O277" s="217"/>
      <c r="P277" s="217"/>
      <c r="Q277"/>
      <c r="R277" s="217"/>
      <c r="S277"/>
      <c r="T277"/>
      <c r="U277"/>
      <c r="V277"/>
      <c r="W277"/>
      <c r="X277"/>
      <c r="Y277"/>
      <c r="Z277"/>
      <c r="AA277"/>
    </row>
    <row r="278" spans="1:27" x14ac:dyDescent="0.2">
      <c r="A278"/>
      <c r="B278"/>
      <c r="C278"/>
      <c r="D278"/>
      <c r="E278"/>
      <c r="F278"/>
      <c r="G278"/>
      <c r="H278"/>
      <c r="I278"/>
      <c r="J278"/>
      <c r="K278"/>
      <c r="L278"/>
      <c r="M278"/>
      <c r="N278"/>
      <c r="O278" s="217"/>
      <c r="P278" s="217"/>
      <c r="Q278"/>
      <c r="R278" s="217"/>
      <c r="S278"/>
      <c r="T278"/>
      <c r="U278"/>
      <c r="V278"/>
      <c r="W278"/>
      <c r="X278"/>
      <c r="Y278"/>
      <c r="Z278"/>
      <c r="AA278"/>
    </row>
    <row r="279" spans="1:27" x14ac:dyDescent="0.2">
      <c r="A279"/>
      <c r="B279"/>
      <c r="C279"/>
      <c r="D279"/>
      <c r="E279"/>
      <c r="F279"/>
      <c r="G279"/>
      <c r="H279"/>
      <c r="I279"/>
      <c r="J279"/>
      <c r="K279"/>
      <c r="L279"/>
      <c r="M279"/>
      <c r="N279"/>
      <c r="O279" s="217"/>
      <c r="P279" s="217"/>
      <c r="Q279"/>
      <c r="R279" s="217"/>
      <c r="S279"/>
      <c r="T279"/>
      <c r="U279"/>
      <c r="V279"/>
      <c r="W279"/>
      <c r="X279"/>
      <c r="Y279"/>
      <c r="Z279"/>
      <c r="AA279"/>
    </row>
    <row r="280" spans="1:27" x14ac:dyDescent="0.2">
      <c r="A280"/>
      <c r="B280"/>
      <c r="C280"/>
      <c r="D280"/>
      <c r="E280"/>
      <c r="F280"/>
      <c r="G280"/>
      <c r="H280"/>
      <c r="I280"/>
      <c r="J280"/>
      <c r="K280"/>
      <c r="L280"/>
      <c r="M280"/>
      <c r="N280"/>
      <c r="O280" s="217"/>
      <c r="P280" s="217"/>
      <c r="Q280"/>
      <c r="R280" s="217"/>
      <c r="S280"/>
      <c r="T280"/>
      <c r="U280"/>
      <c r="V280"/>
      <c r="W280"/>
      <c r="X280"/>
      <c r="Y280"/>
      <c r="Z280"/>
      <c r="AA280"/>
    </row>
    <row r="281" spans="1:27" x14ac:dyDescent="0.2">
      <c r="A281"/>
      <c r="B281"/>
      <c r="C281"/>
      <c r="D281"/>
      <c r="E281"/>
      <c r="F281"/>
      <c r="G281"/>
      <c r="H281"/>
      <c r="I281"/>
      <c r="J281"/>
      <c r="K281"/>
      <c r="L281"/>
      <c r="M281"/>
      <c r="N281"/>
      <c r="O281" s="217"/>
      <c r="P281" s="217"/>
      <c r="Q281"/>
      <c r="R281" s="217"/>
      <c r="S281"/>
      <c r="T281"/>
      <c r="U281"/>
      <c r="V281"/>
      <c r="W281"/>
      <c r="X281"/>
      <c r="Y281"/>
      <c r="Z281"/>
      <c r="AA281"/>
    </row>
    <row r="282" spans="1:27" x14ac:dyDescent="0.2">
      <c r="A282"/>
      <c r="B282"/>
      <c r="C282"/>
      <c r="D282"/>
      <c r="E282"/>
      <c r="F282"/>
      <c r="G282"/>
      <c r="H282"/>
      <c r="I282"/>
      <c r="J282"/>
      <c r="K282"/>
      <c r="L282"/>
      <c r="M282"/>
      <c r="N282"/>
      <c r="O282" s="217"/>
      <c r="P282" s="217"/>
      <c r="Q282"/>
      <c r="R282" s="217"/>
      <c r="S282"/>
      <c r="T282"/>
      <c r="U282"/>
      <c r="V282"/>
      <c r="W282"/>
      <c r="X282"/>
      <c r="Y282"/>
      <c r="Z282"/>
      <c r="AA282"/>
    </row>
    <row r="283" spans="1:27" x14ac:dyDescent="0.2">
      <c r="A283"/>
      <c r="B283"/>
      <c r="C283"/>
      <c r="D283"/>
      <c r="E283"/>
      <c r="F283"/>
      <c r="G283"/>
      <c r="H283"/>
      <c r="I283"/>
      <c r="J283"/>
      <c r="K283"/>
      <c r="L283"/>
      <c r="M283"/>
      <c r="N283"/>
      <c r="O283" s="217"/>
      <c r="P283" s="217"/>
      <c r="Q283"/>
      <c r="R283" s="217"/>
      <c r="S283"/>
      <c r="T283"/>
      <c r="U283"/>
      <c r="V283"/>
      <c r="W283"/>
      <c r="X283"/>
      <c r="Y283"/>
      <c r="Z283"/>
      <c r="AA283"/>
    </row>
    <row r="284" spans="1:27" x14ac:dyDescent="0.2">
      <c r="A284"/>
      <c r="B284"/>
      <c r="C284"/>
      <c r="D284"/>
      <c r="E284"/>
      <c r="F284"/>
      <c r="G284"/>
      <c r="H284"/>
      <c r="I284"/>
      <c r="J284"/>
      <c r="K284"/>
      <c r="L284"/>
      <c r="M284"/>
      <c r="N284"/>
      <c r="O284" s="217"/>
      <c r="P284" s="217"/>
      <c r="Q284"/>
      <c r="R284" s="217"/>
      <c r="S284"/>
      <c r="T284"/>
      <c r="U284"/>
      <c r="V284"/>
      <c r="W284"/>
      <c r="X284"/>
      <c r="Y284"/>
      <c r="Z284"/>
      <c r="AA284"/>
    </row>
    <row r="285" spans="1:27" x14ac:dyDescent="0.2">
      <c r="A285"/>
      <c r="B285"/>
      <c r="C285"/>
      <c r="D285"/>
      <c r="E285"/>
      <c r="F285"/>
      <c r="G285"/>
      <c r="H285"/>
      <c r="I285"/>
      <c r="J285"/>
      <c r="K285"/>
      <c r="L285"/>
      <c r="M285"/>
      <c r="N285"/>
      <c r="O285" s="217"/>
      <c r="P285" s="217"/>
      <c r="Q285"/>
      <c r="R285" s="217"/>
      <c r="S285"/>
      <c r="T285"/>
      <c r="U285"/>
      <c r="V285"/>
      <c r="W285"/>
      <c r="X285"/>
      <c r="Y285"/>
      <c r="Z285"/>
      <c r="AA285"/>
    </row>
    <row r="286" spans="1:27" x14ac:dyDescent="0.2">
      <c r="A286"/>
      <c r="B286"/>
      <c r="C286"/>
      <c r="D286"/>
      <c r="E286"/>
      <c r="F286"/>
      <c r="G286"/>
      <c r="H286"/>
      <c r="I286"/>
      <c r="J286"/>
      <c r="K286"/>
      <c r="L286"/>
      <c r="M286"/>
      <c r="N286"/>
      <c r="O286" s="217"/>
      <c r="P286" s="217"/>
      <c r="Q286"/>
      <c r="R286" s="217"/>
      <c r="S286"/>
      <c r="T286"/>
      <c r="U286"/>
      <c r="V286"/>
      <c r="W286"/>
      <c r="X286"/>
      <c r="Y286"/>
      <c r="Z286"/>
      <c r="AA286"/>
    </row>
    <row r="287" spans="1:27" x14ac:dyDescent="0.2">
      <c r="A287"/>
      <c r="B287"/>
      <c r="C287"/>
      <c r="D287"/>
      <c r="E287"/>
      <c r="F287"/>
      <c r="G287"/>
      <c r="H287"/>
      <c r="I287"/>
      <c r="J287"/>
      <c r="K287"/>
      <c r="L287"/>
      <c r="M287"/>
      <c r="N287"/>
      <c r="O287" s="217"/>
      <c r="P287" s="217"/>
      <c r="Q287"/>
      <c r="R287" s="217"/>
      <c r="S287"/>
      <c r="T287"/>
      <c r="U287"/>
      <c r="V287"/>
      <c r="W287"/>
      <c r="X287"/>
      <c r="Y287"/>
      <c r="Z287"/>
      <c r="AA287"/>
    </row>
    <row r="288" spans="1:27" x14ac:dyDescent="0.2">
      <c r="A288"/>
      <c r="B288"/>
      <c r="C288"/>
      <c r="D288"/>
      <c r="E288"/>
      <c r="F288"/>
      <c r="G288"/>
      <c r="H288"/>
      <c r="I288"/>
      <c r="J288"/>
      <c r="K288"/>
      <c r="L288"/>
      <c r="M288"/>
      <c r="N288"/>
      <c r="O288" s="217"/>
      <c r="P288" s="217"/>
      <c r="Q288"/>
      <c r="R288" s="217"/>
      <c r="S288"/>
      <c r="T288"/>
      <c r="U288"/>
      <c r="V288"/>
      <c r="W288"/>
      <c r="X288"/>
      <c r="Y288"/>
      <c r="Z288"/>
      <c r="AA288"/>
    </row>
    <row r="289" spans="1:27" x14ac:dyDescent="0.2">
      <c r="A289"/>
      <c r="B289"/>
      <c r="C289"/>
      <c r="D289"/>
      <c r="E289"/>
      <c r="F289"/>
      <c r="G289"/>
      <c r="H289"/>
      <c r="I289"/>
      <c r="J289"/>
      <c r="K289"/>
      <c r="L289"/>
      <c r="M289"/>
      <c r="N289"/>
      <c r="O289" s="217"/>
      <c r="P289" s="217"/>
      <c r="Q289"/>
      <c r="R289" s="217"/>
      <c r="S289"/>
      <c r="T289"/>
      <c r="U289"/>
      <c r="V289"/>
      <c r="W289"/>
      <c r="X289"/>
      <c r="Y289"/>
      <c r="Z289"/>
      <c r="AA289"/>
    </row>
    <row r="290" spans="1:27" x14ac:dyDescent="0.2">
      <c r="A290"/>
      <c r="B290"/>
      <c r="C290"/>
      <c r="D290"/>
      <c r="E290"/>
      <c r="F290"/>
      <c r="G290"/>
      <c r="H290"/>
      <c r="I290"/>
      <c r="J290"/>
      <c r="K290"/>
      <c r="L290"/>
      <c r="M290"/>
      <c r="N290"/>
      <c r="O290" s="217"/>
      <c r="P290" s="217"/>
      <c r="Q290"/>
      <c r="R290" s="217"/>
      <c r="S290"/>
      <c r="T290"/>
      <c r="U290"/>
      <c r="V290"/>
      <c r="W290"/>
      <c r="X290"/>
      <c r="Y290"/>
      <c r="Z290"/>
      <c r="AA290"/>
    </row>
    <row r="291" spans="1:27" x14ac:dyDescent="0.2">
      <c r="A291"/>
      <c r="B291"/>
      <c r="C291"/>
      <c r="D291"/>
      <c r="E291"/>
      <c r="F291"/>
      <c r="G291"/>
      <c r="H291"/>
      <c r="I291"/>
      <c r="J291"/>
      <c r="K291"/>
      <c r="L291"/>
      <c r="M291"/>
      <c r="N291"/>
      <c r="O291" s="217"/>
      <c r="P291" s="217"/>
      <c r="Q291"/>
      <c r="R291" s="217"/>
      <c r="S291"/>
      <c r="T291"/>
      <c r="U291"/>
      <c r="V291"/>
      <c r="W291"/>
      <c r="X291"/>
      <c r="Y291"/>
      <c r="Z291"/>
      <c r="AA291"/>
    </row>
    <row r="292" spans="1:27" x14ac:dyDescent="0.2">
      <c r="A292"/>
      <c r="B292"/>
      <c r="C292"/>
      <c r="D292"/>
      <c r="E292"/>
      <c r="F292"/>
      <c r="G292"/>
      <c r="H292"/>
      <c r="I292"/>
      <c r="J292"/>
      <c r="K292"/>
      <c r="L292"/>
      <c r="M292"/>
      <c r="N292"/>
      <c r="O292" s="217"/>
      <c r="P292" s="217"/>
      <c r="Q292"/>
      <c r="R292" s="217"/>
      <c r="S292"/>
      <c r="T292"/>
      <c r="U292"/>
      <c r="V292"/>
      <c r="W292"/>
      <c r="X292"/>
      <c r="Y292"/>
      <c r="Z292"/>
      <c r="AA292"/>
    </row>
    <row r="293" spans="1:27" x14ac:dyDescent="0.2">
      <c r="A293"/>
      <c r="B293"/>
      <c r="C293"/>
      <c r="D293"/>
      <c r="E293"/>
      <c r="F293"/>
      <c r="G293"/>
      <c r="H293"/>
      <c r="I293"/>
      <c r="J293"/>
      <c r="K293"/>
      <c r="L293"/>
      <c r="M293"/>
      <c r="N293"/>
      <c r="O293" s="217"/>
      <c r="P293" s="217"/>
      <c r="Q293"/>
      <c r="R293" s="217"/>
      <c r="S293"/>
      <c r="T293"/>
      <c r="U293"/>
      <c r="V293"/>
      <c r="W293"/>
      <c r="X293"/>
      <c r="Y293"/>
      <c r="Z293"/>
      <c r="AA293"/>
    </row>
    <row r="294" spans="1:27" x14ac:dyDescent="0.2">
      <c r="A294"/>
      <c r="B294"/>
      <c r="C294"/>
      <c r="D294"/>
      <c r="E294"/>
      <c r="F294"/>
      <c r="G294"/>
      <c r="H294"/>
      <c r="I294"/>
      <c r="J294"/>
      <c r="K294"/>
      <c r="L294"/>
      <c r="M294"/>
      <c r="N294"/>
      <c r="O294" s="217"/>
      <c r="P294" s="217"/>
      <c r="Q294"/>
      <c r="R294" s="217"/>
      <c r="S294"/>
      <c r="T294"/>
      <c r="U294"/>
      <c r="V294"/>
      <c r="W294"/>
      <c r="X294"/>
      <c r="Y294"/>
      <c r="Z294"/>
      <c r="AA294"/>
    </row>
    <row r="295" spans="1:27" x14ac:dyDescent="0.2">
      <c r="A295"/>
      <c r="B295"/>
      <c r="C295"/>
      <c r="D295"/>
      <c r="E295"/>
      <c r="F295"/>
      <c r="G295"/>
      <c r="H295"/>
      <c r="I295"/>
      <c r="J295"/>
      <c r="K295"/>
      <c r="L295"/>
      <c r="M295"/>
      <c r="N295"/>
      <c r="O295" s="217"/>
      <c r="P295" s="217"/>
      <c r="Q295"/>
      <c r="R295" s="217"/>
      <c r="S295"/>
      <c r="T295"/>
      <c r="U295"/>
      <c r="V295"/>
      <c r="W295"/>
      <c r="X295"/>
      <c r="Y295"/>
      <c r="Z295"/>
      <c r="AA295"/>
    </row>
    <row r="296" spans="1:27" x14ac:dyDescent="0.2">
      <c r="A296"/>
      <c r="B296"/>
      <c r="C296"/>
      <c r="D296"/>
      <c r="E296"/>
      <c r="F296"/>
      <c r="G296"/>
      <c r="H296"/>
      <c r="I296"/>
      <c r="J296"/>
      <c r="K296"/>
      <c r="L296"/>
      <c r="M296"/>
      <c r="N296"/>
      <c r="O296" s="217"/>
      <c r="P296" s="217"/>
      <c r="Q296"/>
      <c r="R296" s="217"/>
      <c r="S296"/>
      <c r="T296"/>
      <c r="U296"/>
      <c r="V296"/>
      <c r="W296"/>
      <c r="X296"/>
      <c r="Y296"/>
      <c r="Z296"/>
      <c r="AA296"/>
    </row>
    <row r="297" spans="1:27" x14ac:dyDescent="0.2">
      <c r="A297"/>
      <c r="B297"/>
      <c r="C297"/>
      <c r="D297"/>
      <c r="E297"/>
      <c r="F297"/>
      <c r="G297"/>
      <c r="H297"/>
      <c r="I297"/>
      <c r="J297"/>
      <c r="K297"/>
      <c r="L297"/>
      <c r="M297"/>
      <c r="N297"/>
      <c r="O297" s="217"/>
      <c r="P297" s="217"/>
      <c r="Q297"/>
      <c r="R297" s="217"/>
      <c r="S297"/>
      <c r="T297"/>
      <c r="U297"/>
      <c r="V297"/>
      <c r="W297"/>
      <c r="X297"/>
      <c r="Y297"/>
      <c r="Z297"/>
      <c r="AA297"/>
    </row>
    <row r="298" spans="1:27" x14ac:dyDescent="0.2">
      <c r="A298"/>
      <c r="B298"/>
      <c r="C298"/>
      <c r="D298"/>
      <c r="E298"/>
      <c r="F298"/>
      <c r="G298"/>
      <c r="H298"/>
      <c r="I298"/>
      <c r="J298"/>
      <c r="K298"/>
      <c r="L298"/>
      <c r="M298"/>
      <c r="N298"/>
      <c r="O298" s="217"/>
      <c r="P298" s="217"/>
      <c r="Q298"/>
      <c r="R298" s="217"/>
      <c r="S298"/>
      <c r="T298"/>
      <c r="U298"/>
      <c r="V298"/>
      <c r="W298"/>
      <c r="X298"/>
      <c r="Y298"/>
      <c r="Z298"/>
      <c r="AA298"/>
    </row>
    <row r="299" spans="1:27" x14ac:dyDescent="0.2">
      <c r="A299"/>
      <c r="B299"/>
      <c r="C299"/>
      <c r="D299"/>
      <c r="E299"/>
      <c r="F299"/>
      <c r="G299"/>
      <c r="H299"/>
      <c r="I299"/>
      <c r="J299"/>
      <c r="K299"/>
      <c r="L299"/>
      <c r="M299"/>
      <c r="N299"/>
      <c r="O299" s="217"/>
      <c r="P299" s="217"/>
      <c r="Q299"/>
      <c r="R299" s="217"/>
      <c r="S299"/>
      <c r="T299"/>
      <c r="U299"/>
      <c r="V299"/>
      <c r="W299"/>
      <c r="X299"/>
      <c r="Y299"/>
      <c r="Z299"/>
      <c r="AA299"/>
    </row>
    <row r="300" spans="1:27" x14ac:dyDescent="0.2">
      <c r="A300"/>
      <c r="B300"/>
      <c r="C300"/>
      <c r="D300"/>
      <c r="E300"/>
      <c r="F300"/>
      <c r="G300"/>
      <c r="H300"/>
      <c r="I300"/>
      <c r="J300"/>
      <c r="K300"/>
      <c r="L300"/>
      <c r="M300"/>
      <c r="N300"/>
      <c r="O300" s="217"/>
      <c r="P300" s="217"/>
      <c r="Q300"/>
      <c r="R300" s="217"/>
      <c r="S300"/>
      <c r="T300"/>
      <c r="U300"/>
      <c r="V300"/>
      <c r="W300"/>
      <c r="X300"/>
      <c r="Y300"/>
      <c r="Z300"/>
      <c r="AA300"/>
    </row>
    <row r="301" spans="1:27" x14ac:dyDescent="0.2">
      <c r="A301"/>
      <c r="B301"/>
      <c r="C301"/>
      <c r="D301"/>
      <c r="E301"/>
      <c r="F301"/>
      <c r="G301"/>
      <c r="H301"/>
      <c r="I301"/>
      <c r="J301"/>
      <c r="K301"/>
      <c r="L301"/>
      <c r="M301"/>
      <c r="N301"/>
      <c r="O301" s="217"/>
      <c r="P301" s="217"/>
      <c r="Q301"/>
      <c r="R301" s="217"/>
      <c r="S301"/>
      <c r="T301"/>
      <c r="U301"/>
      <c r="V301"/>
      <c r="W301"/>
      <c r="X301"/>
      <c r="Y301"/>
      <c r="Z301"/>
      <c r="AA301"/>
    </row>
    <row r="302" spans="1:27" x14ac:dyDescent="0.2">
      <c r="A302"/>
      <c r="B302"/>
      <c r="C302"/>
      <c r="D302"/>
      <c r="E302"/>
      <c r="F302"/>
      <c r="G302"/>
      <c r="H302"/>
      <c r="I302"/>
      <c r="J302"/>
      <c r="K302"/>
      <c r="L302"/>
      <c r="M302"/>
      <c r="N302"/>
      <c r="O302" s="217"/>
      <c r="P302" s="217"/>
      <c r="Q302"/>
      <c r="R302" s="217"/>
      <c r="S302"/>
      <c r="T302"/>
      <c r="U302"/>
      <c r="V302"/>
      <c r="W302"/>
      <c r="X302"/>
      <c r="Y302"/>
      <c r="Z302"/>
      <c r="AA302"/>
    </row>
    <row r="303" spans="1:27" x14ac:dyDescent="0.2">
      <c r="A303"/>
      <c r="B303"/>
      <c r="C303"/>
      <c r="D303"/>
      <c r="E303"/>
      <c r="F303"/>
      <c r="G303"/>
      <c r="H303"/>
      <c r="I303"/>
      <c r="J303"/>
      <c r="K303"/>
      <c r="L303"/>
      <c r="M303"/>
      <c r="N303"/>
      <c r="O303" s="217"/>
      <c r="P303" s="217"/>
      <c r="Q303"/>
      <c r="R303" s="217"/>
      <c r="S303"/>
      <c r="T303"/>
      <c r="U303"/>
      <c r="V303"/>
      <c r="W303"/>
      <c r="X303"/>
      <c r="Y303"/>
      <c r="Z303"/>
      <c r="AA303"/>
    </row>
    <row r="304" spans="1:27" x14ac:dyDescent="0.2">
      <c r="A304"/>
      <c r="B304"/>
      <c r="C304"/>
      <c r="D304"/>
      <c r="E304"/>
      <c r="F304"/>
      <c r="G304"/>
      <c r="H304"/>
      <c r="I304"/>
      <c r="J304"/>
      <c r="K304"/>
      <c r="L304"/>
      <c r="M304"/>
      <c r="N304"/>
      <c r="O304" s="217"/>
      <c r="P304" s="217"/>
      <c r="Q304"/>
      <c r="R304" s="217"/>
      <c r="S304"/>
      <c r="T304"/>
      <c r="U304"/>
      <c r="V304"/>
      <c r="W304"/>
      <c r="X304"/>
      <c r="Y304"/>
      <c r="Z304"/>
      <c r="AA304"/>
    </row>
    <row r="305" spans="1:27" x14ac:dyDescent="0.2">
      <c r="A305"/>
      <c r="B305"/>
      <c r="C305"/>
      <c r="D305"/>
      <c r="E305"/>
      <c r="F305"/>
      <c r="G305"/>
      <c r="H305"/>
      <c r="I305"/>
      <c r="J305"/>
      <c r="K305"/>
      <c r="L305"/>
      <c r="M305"/>
      <c r="N305"/>
      <c r="O305" s="217"/>
      <c r="P305" s="217"/>
      <c r="Q305"/>
      <c r="R305" s="217"/>
      <c r="S305"/>
      <c r="T305"/>
      <c r="U305"/>
      <c r="V305"/>
      <c r="W305"/>
      <c r="X305"/>
      <c r="Y305"/>
      <c r="Z305"/>
      <c r="AA305"/>
    </row>
    <row r="306" spans="1:27" x14ac:dyDescent="0.2">
      <c r="A306"/>
      <c r="B306"/>
      <c r="C306"/>
      <c r="D306"/>
      <c r="E306"/>
      <c r="F306"/>
      <c r="G306"/>
      <c r="H306"/>
      <c r="I306"/>
      <c r="J306"/>
      <c r="K306"/>
      <c r="L306"/>
      <c r="M306"/>
      <c r="N306"/>
      <c r="O306" s="217"/>
      <c r="P306" s="217"/>
      <c r="Q306"/>
      <c r="R306" s="217"/>
      <c r="S306"/>
      <c r="T306"/>
      <c r="U306"/>
      <c r="V306"/>
      <c r="W306"/>
      <c r="X306"/>
      <c r="Y306"/>
      <c r="Z306"/>
      <c r="AA306"/>
    </row>
    <row r="307" spans="1:27" x14ac:dyDescent="0.2">
      <c r="A307"/>
      <c r="B307"/>
      <c r="C307"/>
      <c r="D307"/>
      <c r="E307"/>
      <c r="F307"/>
      <c r="G307"/>
      <c r="H307"/>
      <c r="I307"/>
      <c r="J307"/>
      <c r="K307"/>
      <c r="L307"/>
      <c r="M307"/>
      <c r="N307"/>
      <c r="O307" s="217"/>
      <c r="P307" s="217"/>
      <c r="Q307"/>
      <c r="R307" s="217"/>
      <c r="S307"/>
      <c r="T307"/>
      <c r="U307"/>
      <c r="V307"/>
      <c r="W307"/>
      <c r="X307"/>
      <c r="Y307"/>
      <c r="Z307"/>
      <c r="AA307"/>
    </row>
    <row r="308" spans="1:27" x14ac:dyDescent="0.2">
      <c r="A308"/>
      <c r="B308"/>
      <c r="C308"/>
      <c r="D308"/>
      <c r="E308"/>
      <c r="F308"/>
      <c r="G308"/>
      <c r="H308"/>
      <c r="I308"/>
      <c r="J308"/>
      <c r="K308"/>
      <c r="L308"/>
      <c r="M308"/>
      <c r="N308"/>
      <c r="O308" s="217"/>
      <c r="P308" s="217"/>
      <c r="Q308"/>
      <c r="R308" s="217"/>
      <c r="S308"/>
      <c r="T308"/>
      <c r="U308"/>
      <c r="V308"/>
      <c r="W308"/>
      <c r="X308"/>
      <c r="Y308"/>
      <c r="Z308"/>
      <c r="AA308"/>
    </row>
    <row r="309" spans="1:27" x14ac:dyDescent="0.2">
      <c r="A309"/>
      <c r="B309"/>
      <c r="C309"/>
      <c r="D309"/>
      <c r="E309"/>
      <c r="F309"/>
      <c r="G309"/>
      <c r="H309"/>
      <c r="I309"/>
      <c r="J309"/>
      <c r="K309"/>
      <c r="L309"/>
      <c r="M309"/>
      <c r="N309"/>
      <c r="O309" s="217"/>
      <c r="P309" s="217"/>
      <c r="Q309"/>
      <c r="R309" s="217"/>
      <c r="S309"/>
      <c r="T309"/>
      <c r="U309"/>
      <c r="V309"/>
      <c r="W309"/>
      <c r="X309"/>
      <c r="Y309"/>
      <c r="Z309"/>
      <c r="AA309"/>
    </row>
    <row r="310" spans="1:27" x14ac:dyDescent="0.2">
      <c r="A310"/>
      <c r="B310"/>
      <c r="C310"/>
      <c r="D310"/>
      <c r="E310"/>
      <c r="F310"/>
      <c r="G310"/>
      <c r="H310"/>
      <c r="I310"/>
      <c r="J310"/>
      <c r="K310"/>
      <c r="L310"/>
      <c r="M310"/>
      <c r="N310"/>
      <c r="O310" s="217"/>
      <c r="P310" s="217"/>
      <c r="Q310"/>
      <c r="R310" s="217"/>
      <c r="S310"/>
      <c r="T310"/>
      <c r="U310"/>
      <c r="V310"/>
      <c r="W310"/>
      <c r="X310"/>
      <c r="Y310"/>
      <c r="Z310"/>
      <c r="AA310"/>
    </row>
    <row r="311" spans="1:27" x14ac:dyDescent="0.2">
      <c r="A311"/>
      <c r="B311"/>
      <c r="C311"/>
      <c r="D311"/>
      <c r="E311"/>
      <c r="F311"/>
      <c r="G311"/>
      <c r="H311"/>
      <c r="I311"/>
      <c r="J311"/>
      <c r="K311"/>
      <c r="L311"/>
      <c r="M311"/>
      <c r="N311"/>
      <c r="O311" s="217"/>
      <c r="P311" s="217"/>
      <c r="Q311"/>
      <c r="R311" s="217"/>
      <c r="S311"/>
      <c r="T311"/>
      <c r="U311"/>
      <c r="V311"/>
      <c r="W311"/>
      <c r="X311"/>
      <c r="Y311"/>
      <c r="Z311"/>
      <c r="AA311"/>
    </row>
    <row r="312" spans="1:27" x14ac:dyDescent="0.2">
      <c r="A312"/>
      <c r="B312"/>
      <c r="C312"/>
      <c r="D312"/>
      <c r="E312"/>
      <c r="F312"/>
      <c r="G312"/>
      <c r="H312"/>
      <c r="I312"/>
      <c r="J312"/>
      <c r="K312"/>
      <c r="L312"/>
      <c r="M312"/>
      <c r="N312"/>
      <c r="O312" s="217"/>
      <c r="P312" s="217"/>
      <c r="Q312"/>
      <c r="R312" s="217"/>
      <c r="S312"/>
      <c r="T312"/>
      <c r="U312"/>
      <c r="V312"/>
      <c r="W312"/>
      <c r="X312"/>
      <c r="Y312"/>
      <c r="Z312"/>
      <c r="AA312"/>
    </row>
    <row r="313" spans="1:27" x14ac:dyDescent="0.2">
      <c r="A313"/>
      <c r="B313"/>
      <c r="C313"/>
      <c r="D313"/>
      <c r="E313"/>
      <c r="F313"/>
      <c r="G313"/>
      <c r="H313"/>
      <c r="I313"/>
      <c r="J313"/>
      <c r="K313"/>
      <c r="L313"/>
      <c r="M313"/>
      <c r="N313"/>
      <c r="O313" s="217"/>
      <c r="P313" s="217"/>
      <c r="Q313"/>
      <c r="R313" s="217"/>
      <c r="S313"/>
      <c r="T313"/>
      <c r="U313"/>
      <c r="V313"/>
      <c r="W313"/>
      <c r="X313"/>
      <c r="Y313"/>
      <c r="Z313"/>
      <c r="AA313"/>
    </row>
    <row r="314" spans="1:27" x14ac:dyDescent="0.2">
      <c r="A314"/>
      <c r="B314"/>
      <c r="C314"/>
      <c r="D314"/>
      <c r="E314"/>
      <c r="F314"/>
      <c r="G314"/>
      <c r="H314"/>
      <c r="I314"/>
      <c r="J314"/>
      <c r="K314"/>
      <c r="L314"/>
      <c r="M314"/>
      <c r="N314"/>
      <c r="O314" s="217"/>
      <c r="P314" s="217"/>
      <c r="Q314"/>
      <c r="R314" s="217"/>
      <c r="S314"/>
      <c r="T314"/>
      <c r="U314"/>
      <c r="V314"/>
      <c r="W314"/>
      <c r="X314"/>
      <c r="Y314"/>
      <c r="Z314"/>
      <c r="AA314"/>
    </row>
    <row r="315" spans="1:27" x14ac:dyDescent="0.2">
      <c r="A315"/>
      <c r="B315"/>
      <c r="C315"/>
      <c r="D315"/>
      <c r="E315"/>
      <c r="F315"/>
      <c r="G315"/>
      <c r="H315"/>
      <c r="I315"/>
      <c r="J315"/>
      <c r="K315"/>
      <c r="L315"/>
      <c r="M315"/>
      <c r="N315"/>
      <c r="O315" s="217"/>
      <c r="P315" s="217"/>
      <c r="Q315"/>
      <c r="R315" s="217"/>
      <c r="S315"/>
      <c r="T315"/>
      <c r="U315"/>
      <c r="V315"/>
      <c r="W315"/>
      <c r="X315"/>
      <c r="Y315"/>
      <c r="Z315"/>
      <c r="AA315"/>
    </row>
    <row r="316" spans="1:27" x14ac:dyDescent="0.2">
      <c r="A316"/>
      <c r="B316"/>
      <c r="C316"/>
      <c r="D316"/>
      <c r="E316"/>
      <c r="F316"/>
      <c r="G316"/>
      <c r="H316"/>
      <c r="I316"/>
      <c r="J316"/>
      <c r="K316"/>
      <c r="L316"/>
      <c r="M316"/>
      <c r="N316"/>
      <c r="O316" s="217"/>
      <c r="P316" s="217"/>
      <c r="Q316"/>
      <c r="R316" s="217"/>
      <c r="S316"/>
      <c r="T316"/>
      <c r="U316"/>
      <c r="V316"/>
      <c r="W316"/>
      <c r="X316"/>
      <c r="Y316"/>
      <c r="Z316"/>
      <c r="AA316"/>
    </row>
    <row r="317" spans="1:27" x14ac:dyDescent="0.2">
      <c r="A317"/>
      <c r="B317"/>
      <c r="C317"/>
      <c r="D317"/>
      <c r="E317"/>
      <c r="F317"/>
      <c r="G317"/>
      <c r="H317"/>
      <c r="I317"/>
      <c r="J317"/>
      <c r="K317"/>
      <c r="L317"/>
      <c r="M317"/>
      <c r="N317"/>
      <c r="O317" s="217"/>
      <c r="P317" s="217"/>
      <c r="Q317"/>
      <c r="R317" s="217"/>
      <c r="S317"/>
      <c r="T317"/>
      <c r="U317"/>
      <c r="V317"/>
      <c r="W317"/>
      <c r="X317"/>
      <c r="Y317"/>
      <c r="Z317"/>
      <c r="AA317"/>
    </row>
    <row r="318" spans="1:27" x14ac:dyDescent="0.2">
      <c r="A318"/>
      <c r="B318"/>
      <c r="C318"/>
      <c r="D318"/>
      <c r="E318"/>
      <c r="F318"/>
      <c r="G318"/>
      <c r="H318"/>
      <c r="I318"/>
      <c r="J318"/>
      <c r="K318"/>
      <c r="L318"/>
      <c r="M318"/>
      <c r="N318"/>
      <c r="O318" s="217"/>
      <c r="P318" s="217"/>
      <c r="Q318"/>
      <c r="R318" s="217"/>
      <c r="S318"/>
      <c r="T318"/>
      <c r="U318"/>
      <c r="V318"/>
      <c r="W318"/>
      <c r="X318"/>
      <c r="Y318"/>
      <c r="Z318"/>
      <c r="AA318"/>
    </row>
    <row r="319" spans="1:27" x14ac:dyDescent="0.2">
      <c r="A319"/>
      <c r="B319"/>
      <c r="C319"/>
      <c r="D319"/>
      <c r="E319"/>
      <c r="F319"/>
      <c r="G319"/>
      <c r="H319"/>
      <c r="I319"/>
      <c r="J319"/>
      <c r="K319"/>
      <c r="L319"/>
      <c r="M319"/>
      <c r="N319"/>
      <c r="O319" s="217"/>
      <c r="P319" s="217"/>
      <c r="Q319"/>
      <c r="R319" s="217"/>
      <c r="S319"/>
      <c r="T319"/>
      <c r="U319"/>
      <c r="V319"/>
      <c r="W319"/>
      <c r="X319"/>
      <c r="Y319"/>
      <c r="Z319"/>
      <c r="AA319"/>
    </row>
    <row r="320" spans="1:27" x14ac:dyDescent="0.2">
      <c r="A320"/>
      <c r="B320"/>
      <c r="C320"/>
      <c r="D320"/>
      <c r="E320"/>
      <c r="F320"/>
      <c r="G320"/>
      <c r="H320"/>
      <c r="I320"/>
      <c r="J320"/>
      <c r="K320"/>
      <c r="L320"/>
      <c r="M320"/>
      <c r="N320"/>
      <c r="O320" s="217"/>
      <c r="P320" s="217"/>
      <c r="Q320"/>
      <c r="R320" s="217"/>
      <c r="S320"/>
      <c r="T320"/>
      <c r="U320"/>
      <c r="V320"/>
      <c r="W320"/>
      <c r="X320"/>
      <c r="Y320"/>
      <c r="Z320"/>
      <c r="AA320"/>
    </row>
    <row r="321" spans="1:27" x14ac:dyDescent="0.2">
      <c r="A321"/>
      <c r="B321"/>
      <c r="C321"/>
      <c r="D321"/>
      <c r="E321"/>
      <c r="F321"/>
      <c r="G321"/>
      <c r="H321"/>
      <c r="I321"/>
      <c r="J321"/>
      <c r="K321"/>
      <c r="L321"/>
      <c r="M321"/>
      <c r="N321"/>
      <c r="O321" s="217"/>
      <c r="P321" s="217"/>
      <c r="Q321"/>
      <c r="R321" s="217"/>
      <c r="S321"/>
      <c r="T321"/>
      <c r="U321"/>
      <c r="V321"/>
      <c r="W321"/>
      <c r="X321"/>
      <c r="Y321"/>
      <c r="Z321"/>
      <c r="AA321"/>
    </row>
    <row r="322" spans="1:27" x14ac:dyDescent="0.2">
      <c r="A322"/>
      <c r="B322"/>
      <c r="C322"/>
      <c r="D322"/>
      <c r="E322"/>
      <c r="F322"/>
      <c r="G322"/>
      <c r="H322"/>
      <c r="I322"/>
      <c r="J322"/>
      <c r="K322"/>
      <c r="L322"/>
      <c r="M322"/>
      <c r="N322"/>
      <c r="O322" s="217"/>
      <c r="P322" s="217"/>
      <c r="Q322"/>
      <c r="R322" s="217"/>
      <c r="S322"/>
      <c r="T322"/>
      <c r="U322"/>
      <c r="V322"/>
      <c r="W322"/>
      <c r="X322"/>
      <c r="Y322"/>
      <c r="Z322"/>
      <c r="AA322"/>
    </row>
    <row r="323" spans="1:27" x14ac:dyDescent="0.2">
      <c r="A323"/>
      <c r="B323"/>
      <c r="C323"/>
      <c r="D323"/>
      <c r="E323"/>
      <c r="F323"/>
      <c r="G323"/>
      <c r="H323"/>
      <c r="I323"/>
      <c r="J323"/>
      <c r="K323"/>
      <c r="L323"/>
      <c r="M323"/>
      <c r="N323"/>
      <c r="O323" s="217"/>
      <c r="P323" s="217"/>
      <c r="Q323"/>
      <c r="R323" s="217"/>
      <c r="S323"/>
      <c r="T323"/>
      <c r="U323"/>
      <c r="V323"/>
      <c r="W323"/>
      <c r="X323"/>
      <c r="Y323"/>
      <c r="Z323"/>
      <c r="AA323"/>
    </row>
    <row r="324" spans="1:27" x14ac:dyDescent="0.2">
      <c r="A324"/>
      <c r="B324"/>
      <c r="C324"/>
      <c r="D324"/>
      <c r="E324"/>
      <c r="F324"/>
      <c r="G324"/>
      <c r="H324"/>
      <c r="I324"/>
      <c r="J324"/>
      <c r="K324"/>
      <c r="L324"/>
      <c r="M324"/>
      <c r="N324"/>
      <c r="O324" s="217"/>
      <c r="P324" s="217"/>
      <c r="Q324"/>
      <c r="R324" s="217"/>
      <c r="S324"/>
      <c r="T324"/>
      <c r="U324"/>
      <c r="V324"/>
      <c r="W324"/>
      <c r="X324"/>
      <c r="Y324"/>
      <c r="Z324"/>
      <c r="AA324"/>
    </row>
    <row r="325" spans="1:27" x14ac:dyDescent="0.2">
      <c r="A325"/>
      <c r="B325"/>
      <c r="C325"/>
      <c r="D325"/>
      <c r="E325"/>
      <c r="F325"/>
      <c r="G325"/>
      <c r="H325"/>
      <c r="I325"/>
      <c r="J325"/>
      <c r="K325"/>
      <c r="L325"/>
      <c r="M325"/>
      <c r="N325"/>
      <c r="O325" s="217"/>
      <c r="P325" s="217"/>
      <c r="Q325"/>
      <c r="R325" s="217"/>
      <c r="S325"/>
      <c r="T325"/>
      <c r="U325"/>
      <c r="V325"/>
      <c r="W325"/>
      <c r="X325"/>
      <c r="Y325"/>
      <c r="Z325"/>
      <c r="AA325"/>
    </row>
    <row r="326" spans="1:27" x14ac:dyDescent="0.2">
      <c r="A326"/>
      <c r="B326"/>
      <c r="C326"/>
      <c r="D326"/>
      <c r="E326"/>
      <c r="F326"/>
      <c r="G326"/>
      <c r="H326"/>
      <c r="I326"/>
      <c r="J326"/>
      <c r="K326"/>
      <c r="L326"/>
      <c r="M326"/>
      <c r="N326"/>
      <c r="O326" s="217"/>
      <c r="P326" s="217"/>
      <c r="Q326"/>
      <c r="R326" s="217"/>
      <c r="S326"/>
      <c r="T326"/>
      <c r="U326"/>
      <c r="V326"/>
      <c r="W326"/>
      <c r="X326"/>
      <c r="Y326"/>
      <c r="Z326"/>
      <c r="AA326"/>
    </row>
    <row r="327" spans="1:27" x14ac:dyDescent="0.2">
      <c r="A327"/>
      <c r="B327"/>
      <c r="C327"/>
      <c r="D327"/>
      <c r="E327"/>
      <c r="F327"/>
      <c r="G327"/>
      <c r="H327"/>
      <c r="I327"/>
      <c r="J327"/>
      <c r="K327"/>
      <c r="L327"/>
      <c r="M327"/>
      <c r="N327"/>
      <c r="O327" s="217"/>
      <c r="P327" s="217"/>
      <c r="Q327"/>
      <c r="R327" s="217"/>
      <c r="S327"/>
      <c r="T327"/>
      <c r="U327"/>
      <c r="V327"/>
      <c r="W327"/>
      <c r="X327"/>
      <c r="Y327"/>
      <c r="Z327"/>
      <c r="AA327"/>
    </row>
    <row r="328" spans="1:27" x14ac:dyDescent="0.2">
      <c r="A328"/>
      <c r="B328"/>
      <c r="C328"/>
      <c r="D328"/>
      <c r="E328"/>
      <c r="F328"/>
      <c r="G328"/>
      <c r="H328"/>
      <c r="I328"/>
      <c r="J328"/>
      <c r="K328"/>
      <c r="L328"/>
      <c r="M328"/>
      <c r="N328"/>
      <c r="O328" s="217"/>
      <c r="P328" s="217"/>
      <c r="Q328"/>
      <c r="R328" s="217"/>
      <c r="S328"/>
      <c r="T328"/>
      <c r="U328"/>
      <c r="V328"/>
      <c r="W328"/>
      <c r="X328"/>
      <c r="Y328"/>
      <c r="Z328"/>
      <c r="AA328"/>
    </row>
    <row r="329" spans="1:27" x14ac:dyDescent="0.2">
      <c r="A329"/>
      <c r="B329"/>
      <c r="C329"/>
      <c r="D329"/>
      <c r="E329"/>
      <c r="F329"/>
      <c r="G329"/>
      <c r="H329"/>
      <c r="I329"/>
      <c r="J329"/>
      <c r="K329"/>
      <c r="L329"/>
      <c r="M329"/>
      <c r="N329"/>
      <c r="O329" s="217"/>
      <c r="P329" s="217"/>
      <c r="Q329"/>
      <c r="R329" s="217"/>
      <c r="S329"/>
      <c r="T329"/>
      <c r="U329"/>
      <c r="V329"/>
      <c r="W329"/>
      <c r="X329"/>
      <c r="Y329"/>
      <c r="Z329"/>
      <c r="AA329"/>
    </row>
    <row r="330" spans="1:27" x14ac:dyDescent="0.2">
      <c r="A330"/>
      <c r="B330"/>
      <c r="C330"/>
      <c r="D330"/>
      <c r="E330"/>
      <c r="F330"/>
      <c r="G330"/>
      <c r="H330"/>
      <c r="I330"/>
      <c r="J330"/>
      <c r="K330"/>
      <c r="L330"/>
      <c r="M330"/>
      <c r="N330"/>
      <c r="O330" s="217"/>
      <c r="P330" s="217"/>
      <c r="Q330"/>
      <c r="R330" s="217"/>
      <c r="S330"/>
      <c r="T330"/>
      <c r="U330"/>
      <c r="V330"/>
      <c r="W330"/>
      <c r="X330"/>
      <c r="Y330"/>
      <c r="Z330"/>
      <c r="AA330"/>
    </row>
    <row r="331" spans="1:27" x14ac:dyDescent="0.2">
      <c r="A331"/>
      <c r="B331"/>
      <c r="C331"/>
      <c r="D331"/>
      <c r="E331"/>
      <c r="F331"/>
      <c r="G331"/>
      <c r="H331"/>
      <c r="I331"/>
      <c r="J331"/>
      <c r="K331"/>
      <c r="L331"/>
      <c r="M331"/>
      <c r="N331"/>
      <c r="O331" s="217"/>
      <c r="P331" s="217"/>
      <c r="Q331"/>
      <c r="R331" s="217"/>
      <c r="S331"/>
      <c r="T331"/>
      <c r="U331"/>
      <c r="V331"/>
      <c r="W331"/>
      <c r="X331"/>
      <c r="Y331"/>
      <c r="Z331"/>
      <c r="AA331"/>
    </row>
    <row r="332" spans="1:27" x14ac:dyDescent="0.2">
      <c r="A332"/>
      <c r="B332"/>
      <c r="C332"/>
      <c r="D332"/>
      <c r="E332"/>
      <c r="F332"/>
      <c r="G332"/>
      <c r="H332"/>
      <c r="I332"/>
      <c r="J332"/>
      <c r="K332"/>
      <c r="L332"/>
      <c r="M332"/>
      <c r="N332"/>
      <c r="O332" s="217"/>
      <c r="P332" s="217"/>
      <c r="Q332"/>
      <c r="R332" s="217"/>
      <c r="S332"/>
      <c r="T332"/>
      <c r="U332"/>
      <c r="V332"/>
      <c r="W332"/>
      <c r="X332"/>
      <c r="Y332"/>
      <c r="Z332"/>
      <c r="AA332"/>
    </row>
    <row r="333" spans="1:27" x14ac:dyDescent="0.2">
      <c r="A333"/>
      <c r="B333"/>
      <c r="C333"/>
      <c r="D333"/>
      <c r="E333"/>
      <c r="F333"/>
      <c r="G333"/>
      <c r="H333"/>
      <c r="I333"/>
      <c r="J333"/>
      <c r="K333"/>
      <c r="L333"/>
      <c r="M333"/>
      <c r="N333"/>
      <c r="O333" s="217"/>
      <c r="P333" s="217"/>
      <c r="Q333"/>
      <c r="R333" s="217"/>
      <c r="S333"/>
      <c r="T333"/>
      <c r="U333"/>
      <c r="V333"/>
      <c r="W333"/>
      <c r="X333"/>
      <c r="Y333"/>
      <c r="Z333"/>
      <c r="AA333"/>
    </row>
    <row r="334" spans="1:27" x14ac:dyDescent="0.2">
      <c r="A334"/>
      <c r="B334"/>
      <c r="C334"/>
      <c r="D334"/>
      <c r="E334"/>
      <c r="F334"/>
      <c r="G334"/>
      <c r="H334"/>
      <c r="I334"/>
      <c r="J334"/>
      <c r="K334"/>
      <c r="L334"/>
      <c r="M334"/>
      <c r="N334"/>
      <c r="O334" s="217"/>
      <c r="P334" s="217"/>
      <c r="Q334"/>
      <c r="R334" s="217"/>
      <c r="S334"/>
      <c r="T334"/>
      <c r="U334"/>
      <c r="V334"/>
      <c r="W334"/>
      <c r="X334"/>
      <c r="Y334"/>
      <c r="Z334"/>
      <c r="AA334"/>
    </row>
    <row r="335" spans="1:27" x14ac:dyDescent="0.2">
      <c r="A335"/>
      <c r="B335"/>
      <c r="C335"/>
      <c r="D335"/>
      <c r="E335"/>
      <c r="F335"/>
      <c r="G335"/>
      <c r="H335"/>
      <c r="I335"/>
      <c r="J335"/>
      <c r="K335"/>
      <c r="L335"/>
      <c r="M335"/>
      <c r="N335"/>
      <c r="O335" s="217"/>
      <c r="P335" s="217"/>
      <c r="Q335"/>
      <c r="R335" s="217"/>
      <c r="S335"/>
      <c r="T335"/>
      <c r="U335"/>
      <c r="V335"/>
      <c r="W335"/>
      <c r="X335"/>
      <c r="Y335"/>
      <c r="Z335"/>
      <c r="AA335"/>
    </row>
    <row r="336" spans="1:27" x14ac:dyDescent="0.2">
      <c r="A336"/>
      <c r="B336"/>
      <c r="C336"/>
      <c r="D336"/>
      <c r="E336"/>
      <c r="F336"/>
      <c r="G336"/>
      <c r="H336"/>
      <c r="I336"/>
      <c r="J336"/>
      <c r="K336"/>
      <c r="L336"/>
      <c r="M336"/>
      <c r="N336"/>
      <c r="O336" s="217"/>
      <c r="P336" s="217"/>
      <c r="Q336"/>
      <c r="R336" s="217"/>
      <c r="S336"/>
      <c r="T336"/>
      <c r="U336"/>
      <c r="V336"/>
      <c r="W336"/>
      <c r="X336"/>
      <c r="Y336"/>
      <c r="Z336"/>
      <c r="AA336"/>
    </row>
    <row r="337" spans="1:27" x14ac:dyDescent="0.2">
      <c r="A337"/>
      <c r="B337"/>
      <c r="C337"/>
      <c r="D337"/>
      <c r="E337"/>
      <c r="F337"/>
      <c r="G337"/>
      <c r="H337"/>
      <c r="I337"/>
      <c r="J337"/>
      <c r="K337"/>
      <c r="L337"/>
      <c r="M337"/>
      <c r="N337"/>
      <c r="O337" s="217"/>
      <c r="P337" s="217"/>
      <c r="Q337"/>
      <c r="R337" s="217"/>
      <c r="S337"/>
      <c r="T337"/>
      <c r="U337"/>
      <c r="V337"/>
      <c r="W337"/>
      <c r="X337"/>
      <c r="Y337"/>
      <c r="Z337"/>
      <c r="AA337"/>
    </row>
    <row r="338" spans="1:27" x14ac:dyDescent="0.2">
      <c r="A338"/>
      <c r="B338"/>
      <c r="C338"/>
      <c r="D338"/>
      <c r="E338"/>
      <c r="F338"/>
      <c r="G338"/>
      <c r="H338"/>
      <c r="I338"/>
      <c r="J338"/>
      <c r="K338"/>
      <c r="L338"/>
      <c r="M338"/>
      <c r="N338"/>
      <c r="O338" s="217"/>
      <c r="P338" s="217"/>
      <c r="Q338"/>
      <c r="R338" s="217"/>
      <c r="S338"/>
      <c r="T338"/>
      <c r="U338"/>
      <c r="V338"/>
      <c r="W338"/>
      <c r="X338"/>
      <c r="Y338"/>
      <c r="Z338"/>
      <c r="AA338"/>
    </row>
    <row r="339" spans="1:27" x14ac:dyDescent="0.2">
      <c r="A339"/>
      <c r="B339"/>
      <c r="C339"/>
      <c r="D339"/>
      <c r="E339"/>
      <c r="F339"/>
      <c r="G339"/>
      <c r="H339"/>
      <c r="I339"/>
      <c r="J339"/>
      <c r="K339"/>
      <c r="L339"/>
      <c r="M339"/>
      <c r="N339"/>
      <c r="O339" s="217"/>
      <c r="P339" s="217"/>
      <c r="Q339"/>
      <c r="R339" s="217"/>
      <c r="S339"/>
      <c r="T339"/>
      <c r="U339"/>
      <c r="V339"/>
      <c r="W339"/>
      <c r="X339"/>
      <c r="Y339"/>
      <c r="Z339"/>
      <c r="AA339"/>
    </row>
    <row r="340" spans="1:27" x14ac:dyDescent="0.2">
      <c r="A340"/>
      <c r="B340"/>
      <c r="C340"/>
      <c r="D340"/>
      <c r="E340"/>
      <c r="F340"/>
      <c r="G340"/>
      <c r="H340"/>
      <c r="I340"/>
      <c r="J340"/>
      <c r="K340"/>
      <c r="L340"/>
      <c r="M340"/>
      <c r="N340"/>
      <c r="O340" s="217"/>
      <c r="P340" s="217"/>
      <c r="Q340"/>
      <c r="R340" s="217"/>
      <c r="S340"/>
      <c r="T340"/>
      <c r="U340"/>
      <c r="V340"/>
      <c r="W340"/>
      <c r="X340"/>
      <c r="Y340"/>
      <c r="Z340"/>
      <c r="AA340"/>
    </row>
    <row r="341" spans="1:27" x14ac:dyDescent="0.2">
      <c r="A341"/>
      <c r="B341"/>
      <c r="C341"/>
      <c r="D341"/>
      <c r="E341"/>
      <c r="F341"/>
      <c r="G341"/>
      <c r="H341"/>
      <c r="I341"/>
      <c r="J341"/>
      <c r="K341"/>
      <c r="L341"/>
      <c r="M341"/>
      <c r="N341"/>
      <c r="O341" s="217"/>
      <c r="P341" s="217"/>
      <c r="Q341"/>
      <c r="R341" s="217"/>
      <c r="S341"/>
      <c r="T341"/>
      <c r="U341"/>
      <c r="V341"/>
      <c r="W341"/>
      <c r="X341"/>
      <c r="Y341"/>
      <c r="Z341"/>
      <c r="AA341"/>
    </row>
    <row r="342" spans="1:27" x14ac:dyDescent="0.2">
      <c r="A342"/>
      <c r="B342"/>
      <c r="C342"/>
      <c r="D342"/>
      <c r="E342"/>
      <c r="F342"/>
      <c r="G342"/>
      <c r="H342"/>
      <c r="I342"/>
      <c r="J342"/>
      <c r="K342"/>
      <c r="L342"/>
      <c r="M342"/>
      <c r="N342"/>
      <c r="O342" s="217"/>
      <c r="P342" s="217"/>
      <c r="Q342"/>
      <c r="R342" s="217"/>
      <c r="S342"/>
      <c r="T342"/>
      <c r="U342"/>
      <c r="V342"/>
      <c r="W342"/>
      <c r="X342"/>
      <c r="Y342"/>
      <c r="Z342"/>
      <c r="AA342"/>
    </row>
    <row r="343" spans="1:27" x14ac:dyDescent="0.2">
      <c r="A343"/>
      <c r="B343"/>
      <c r="C343"/>
      <c r="D343"/>
      <c r="E343"/>
      <c r="F343"/>
      <c r="G343"/>
      <c r="H343"/>
      <c r="I343"/>
      <c r="J343"/>
      <c r="K343"/>
      <c r="L343"/>
      <c r="M343"/>
      <c r="N343"/>
      <c r="O343" s="217"/>
      <c r="P343" s="217"/>
      <c r="Q343"/>
      <c r="R343" s="217"/>
      <c r="S343"/>
      <c r="T343"/>
      <c r="U343"/>
      <c r="V343"/>
      <c r="W343"/>
      <c r="X343"/>
      <c r="Y343"/>
      <c r="Z343"/>
      <c r="AA343"/>
    </row>
    <row r="344" spans="1:27" x14ac:dyDescent="0.2">
      <c r="A344"/>
      <c r="B344"/>
      <c r="C344"/>
      <c r="D344"/>
      <c r="E344"/>
      <c r="F344"/>
      <c r="G344"/>
      <c r="H344"/>
      <c r="I344"/>
      <c r="J344"/>
      <c r="K344"/>
      <c r="L344"/>
      <c r="M344"/>
      <c r="N344"/>
      <c r="O344" s="217"/>
      <c r="P344" s="217"/>
      <c r="Q344"/>
      <c r="R344" s="217"/>
      <c r="S344"/>
      <c r="T344"/>
      <c r="U344"/>
      <c r="V344"/>
      <c r="W344"/>
      <c r="X344"/>
      <c r="Y344"/>
      <c r="Z344"/>
      <c r="AA344"/>
    </row>
    <row r="345" spans="1:27" x14ac:dyDescent="0.2">
      <c r="A345"/>
      <c r="B345"/>
      <c r="C345"/>
      <c r="D345"/>
      <c r="E345"/>
      <c r="F345"/>
      <c r="G345"/>
      <c r="H345"/>
      <c r="I345"/>
      <c r="J345"/>
      <c r="K345"/>
      <c r="L345"/>
      <c r="M345"/>
      <c r="N345"/>
      <c r="O345" s="217"/>
      <c r="P345" s="217"/>
      <c r="Q345"/>
      <c r="R345" s="217"/>
      <c r="S345"/>
      <c r="T345"/>
      <c r="U345"/>
      <c r="V345"/>
      <c r="W345"/>
      <c r="X345"/>
      <c r="Y345"/>
      <c r="Z345"/>
      <c r="AA345"/>
    </row>
    <row r="346" spans="1:27" x14ac:dyDescent="0.2">
      <c r="A346"/>
      <c r="B346"/>
      <c r="C346"/>
      <c r="D346"/>
      <c r="E346"/>
      <c r="F346"/>
      <c r="G346"/>
      <c r="H346"/>
      <c r="I346"/>
      <c r="J346"/>
      <c r="K346"/>
      <c r="L346"/>
      <c r="M346"/>
      <c r="N346"/>
      <c r="O346" s="217"/>
      <c r="P346" s="217"/>
      <c r="Q346"/>
      <c r="R346" s="217"/>
      <c r="S346"/>
      <c r="T346"/>
      <c r="U346"/>
      <c r="V346"/>
      <c r="W346"/>
      <c r="X346"/>
      <c r="Y346"/>
      <c r="Z346"/>
      <c r="AA346"/>
    </row>
    <row r="347" spans="1:27" x14ac:dyDescent="0.2">
      <c r="A347"/>
      <c r="B347"/>
      <c r="C347"/>
      <c r="D347"/>
      <c r="E347"/>
      <c r="F347"/>
      <c r="G347"/>
      <c r="H347"/>
      <c r="I347"/>
      <c r="J347"/>
      <c r="K347"/>
      <c r="L347"/>
      <c r="M347"/>
      <c r="N347"/>
      <c r="O347" s="217"/>
      <c r="P347" s="217"/>
      <c r="Q347"/>
      <c r="R347" s="217"/>
      <c r="S347"/>
      <c r="T347"/>
      <c r="U347"/>
      <c r="V347"/>
      <c r="W347"/>
      <c r="X347"/>
      <c r="Y347"/>
      <c r="Z347"/>
      <c r="AA347"/>
    </row>
    <row r="348" spans="1:27" x14ac:dyDescent="0.2">
      <c r="A348"/>
      <c r="B348"/>
      <c r="C348"/>
      <c r="D348"/>
      <c r="E348"/>
      <c r="F348"/>
      <c r="G348"/>
      <c r="H348"/>
      <c r="I348"/>
      <c r="J348"/>
      <c r="K348"/>
      <c r="L348"/>
      <c r="M348"/>
      <c r="N348"/>
      <c r="O348" s="217"/>
      <c r="P348" s="217"/>
      <c r="Q348"/>
      <c r="R348" s="217"/>
      <c r="S348"/>
      <c r="T348"/>
      <c r="U348"/>
      <c r="V348"/>
      <c r="W348"/>
      <c r="X348"/>
      <c r="Y348"/>
      <c r="Z348"/>
      <c r="AA348"/>
    </row>
    <row r="349" spans="1:27" x14ac:dyDescent="0.2">
      <c r="A349"/>
      <c r="B349"/>
      <c r="C349"/>
      <c r="D349"/>
      <c r="E349"/>
      <c r="F349"/>
      <c r="G349"/>
      <c r="H349"/>
      <c r="I349"/>
      <c r="J349"/>
      <c r="K349"/>
      <c r="L349"/>
      <c r="M349"/>
      <c r="N349"/>
      <c r="O349" s="217"/>
      <c r="P349" s="217"/>
      <c r="Q349"/>
      <c r="R349" s="217"/>
      <c r="S349"/>
      <c r="T349"/>
      <c r="U349"/>
      <c r="V349"/>
      <c r="W349"/>
      <c r="X349"/>
      <c r="Y349"/>
      <c r="Z349"/>
      <c r="AA349"/>
    </row>
    <row r="350" spans="1:27" x14ac:dyDescent="0.2">
      <c r="A350"/>
      <c r="B350"/>
      <c r="C350"/>
      <c r="D350"/>
      <c r="E350"/>
      <c r="F350"/>
      <c r="G350"/>
      <c r="H350"/>
      <c r="I350"/>
      <c r="J350"/>
      <c r="K350"/>
      <c r="L350"/>
      <c r="M350"/>
      <c r="N350"/>
      <c r="O350" s="217"/>
      <c r="P350" s="217"/>
      <c r="Q350"/>
      <c r="R350" s="217"/>
      <c r="S350"/>
      <c r="T350"/>
      <c r="U350"/>
      <c r="V350"/>
      <c r="W350"/>
      <c r="X350"/>
      <c r="Y350"/>
      <c r="Z350"/>
      <c r="AA350"/>
    </row>
    <row r="351" spans="1:27" x14ac:dyDescent="0.2">
      <c r="A351"/>
      <c r="B351"/>
      <c r="C351"/>
      <c r="D351"/>
      <c r="E351"/>
      <c r="F351"/>
      <c r="G351"/>
      <c r="H351"/>
      <c r="I351"/>
      <c r="J351"/>
      <c r="K351"/>
      <c r="L351"/>
      <c r="M351"/>
      <c r="N351"/>
      <c r="O351" s="217"/>
      <c r="P351" s="217"/>
      <c r="Q351"/>
      <c r="R351" s="217"/>
      <c r="S351"/>
      <c r="T351"/>
      <c r="U351"/>
      <c r="V351"/>
      <c r="W351"/>
      <c r="X351"/>
      <c r="Y351"/>
      <c r="Z351"/>
      <c r="AA351"/>
    </row>
    <row r="352" spans="1:27" x14ac:dyDescent="0.2">
      <c r="A352"/>
      <c r="B352"/>
      <c r="C352"/>
      <c r="D352"/>
      <c r="E352"/>
      <c r="F352"/>
      <c r="G352"/>
      <c r="H352"/>
      <c r="I352"/>
      <c r="J352"/>
      <c r="K352"/>
      <c r="L352"/>
      <c r="M352"/>
      <c r="N352"/>
      <c r="O352" s="217"/>
      <c r="P352" s="217"/>
      <c r="Q352"/>
      <c r="R352" s="217"/>
      <c r="S352"/>
      <c r="T352"/>
      <c r="U352"/>
      <c r="V352"/>
      <c r="W352"/>
      <c r="X352"/>
      <c r="Y352"/>
      <c r="Z352"/>
      <c r="AA352"/>
    </row>
    <row r="353" spans="1:27" x14ac:dyDescent="0.2">
      <c r="A353"/>
      <c r="B353"/>
      <c r="C353"/>
      <c r="D353"/>
      <c r="E353"/>
      <c r="F353"/>
      <c r="G353"/>
      <c r="H353"/>
      <c r="I353"/>
      <c r="J353"/>
      <c r="K353"/>
      <c r="L353"/>
      <c r="M353"/>
      <c r="N353"/>
      <c r="O353" s="217"/>
      <c r="P353" s="217"/>
      <c r="Q353"/>
      <c r="R353" s="217"/>
      <c r="S353"/>
      <c r="T353"/>
      <c r="U353"/>
      <c r="V353"/>
      <c r="W353"/>
      <c r="X353"/>
      <c r="Y353"/>
      <c r="Z353"/>
      <c r="AA353"/>
    </row>
    <row r="354" spans="1:27" x14ac:dyDescent="0.2">
      <c r="A354"/>
      <c r="B354"/>
      <c r="C354"/>
      <c r="D354"/>
      <c r="E354"/>
      <c r="F354"/>
      <c r="G354"/>
      <c r="H354"/>
      <c r="I354"/>
      <c r="J354"/>
      <c r="K354"/>
      <c r="L354"/>
      <c r="M354"/>
      <c r="N354"/>
      <c r="O354" s="217"/>
      <c r="P354" s="217"/>
      <c r="Q354"/>
      <c r="R354" s="217"/>
      <c r="S354"/>
      <c r="T354"/>
      <c r="U354"/>
      <c r="V354"/>
      <c r="W354"/>
      <c r="X354"/>
      <c r="Y354"/>
      <c r="Z354"/>
      <c r="AA354"/>
    </row>
    <row r="355" spans="1:27" x14ac:dyDescent="0.2">
      <c r="A355"/>
      <c r="B355"/>
      <c r="C355"/>
      <c r="D355"/>
      <c r="E355"/>
      <c r="F355"/>
      <c r="G355"/>
      <c r="H355"/>
      <c r="I355"/>
      <c r="J355"/>
      <c r="K355"/>
      <c r="L355"/>
      <c r="M355"/>
      <c r="N355"/>
      <c r="O355" s="217"/>
      <c r="P355" s="217"/>
      <c r="Q355"/>
      <c r="R355" s="217"/>
      <c r="S355"/>
      <c r="T355"/>
      <c r="U355"/>
      <c r="V355"/>
      <c r="W355"/>
      <c r="X355"/>
      <c r="Y355"/>
      <c r="Z355"/>
      <c r="AA355"/>
    </row>
    <row r="356" spans="1:27" x14ac:dyDescent="0.2">
      <c r="A356"/>
      <c r="B356"/>
      <c r="C356"/>
      <c r="D356"/>
      <c r="E356"/>
      <c r="F356"/>
      <c r="G356"/>
      <c r="H356"/>
      <c r="I356"/>
      <c r="J356"/>
      <c r="K356"/>
      <c r="L356"/>
      <c r="M356"/>
      <c r="N356"/>
      <c r="O356" s="217"/>
      <c r="P356" s="217"/>
      <c r="Q356"/>
      <c r="R356" s="217"/>
      <c r="S356"/>
      <c r="T356"/>
      <c r="U356"/>
      <c r="V356"/>
      <c r="W356"/>
      <c r="X356"/>
      <c r="Y356"/>
      <c r="Z356"/>
      <c r="AA356"/>
    </row>
    <row r="357" spans="1:27" x14ac:dyDescent="0.2">
      <c r="A357"/>
      <c r="B357"/>
      <c r="C357"/>
      <c r="D357"/>
      <c r="E357"/>
      <c r="F357"/>
      <c r="G357"/>
      <c r="H357"/>
      <c r="I357"/>
      <c r="J357"/>
      <c r="K357"/>
      <c r="L357"/>
      <c r="M357"/>
      <c r="N357"/>
      <c r="O357" s="217"/>
      <c r="P357" s="217"/>
      <c r="Q357"/>
      <c r="R357" s="217"/>
      <c r="S357"/>
      <c r="T357"/>
      <c r="U357"/>
      <c r="V357"/>
      <c r="W357"/>
      <c r="X357"/>
      <c r="Y357"/>
      <c r="Z357"/>
      <c r="AA357"/>
    </row>
    <row r="358" spans="1:27" x14ac:dyDescent="0.2">
      <c r="A358"/>
      <c r="B358"/>
      <c r="C358"/>
      <c r="D358"/>
      <c r="E358"/>
      <c r="F358"/>
      <c r="G358"/>
      <c r="H358"/>
      <c r="I358"/>
      <c r="J358"/>
      <c r="K358"/>
      <c r="L358"/>
      <c r="M358"/>
      <c r="N358"/>
      <c r="O358" s="217"/>
      <c r="P358" s="217"/>
      <c r="Q358"/>
      <c r="R358" s="217"/>
      <c r="S358"/>
      <c r="T358"/>
      <c r="U358"/>
      <c r="V358"/>
      <c r="W358"/>
      <c r="X358"/>
      <c r="Y358"/>
      <c r="Z358"/>
      <c r="AA358"/>
    </row>
    <row r="359" spans="1:27" x14ac:dyDescent="0.2">
      <c r="A359"/>
      <c r="B359"/>
      <c r="C359"/>
      <c r="D359"/>
      <c r="E359"/>
      <c r="F359"/>
      <c r="G359"/>
      <c r="H359"/>
      <c r="I359"/>
      <c r="J359"/>
      <c r="K359"/>
      <c r="L359"/>
      <c r="M359"/>
      <c r="N359"/>
      <c r="O359" s="217"/>
      <c r="P359" s="217"/>
      <c r="Q359"/>
      <c r="R359" s="217"/>
      <c r="S359"/>
      <c r="T359"/>
      <c r="U359"/>
      <c r="V359"/>
      <c r="W359"/>
      <c r="X359"/>
      <c r="Y359"/>
      <c r="Z359"/>
      <c r="AA359"/>
    </row>
    <row r="360" spans="1:27" x14ac:dyDescent="0.2">
      <c r="A360"/>
      <c r="B360"/>
      <c r="C360"/>
      <c r="D360"/>
      <c r="E360"/>
      <c r="F360"/>
      <c r="G360"/>
      <c r="H360"/>
      <c r="I360"/>
      <c r="J360"/>
      <c r="K360"/>
      <c r="L360"/>
      <c r="M360"/>
      <c r="N360"/>
      <c r="O360" s="217"/>
      <c r="P360" s="217"/>
      <c r="Q360"/>
      <c r="R360" s="217"/>
      <c r="S360"/>
      <c r="T360"/>
      <c r="U360"/>
      <c r="V360"/>
      <c r="W360"/>
      <c r="X360"/>
      <c r="Y360"/>
      <c r="Z360"/>
      <c r="AA360"/>
    </row>
    <row r="361" spans="1:27" x14ac:dyDescent="0.2">
      <c r="A361"/>
      <c r="B361"/>
      <c r="C361"/>
      <c r="D361"/>
      <c r="E361"/>
      <c r="F361"/>
      <c r="G361"/>
      <c r="H361"/>
      <c r="I361"/>
      <c r="J361"/>
      <c r="K361"/>
      <c r="L361"/>
      <c r="M361"/>
      <c r="N361"/>
      <c r="O361" s="217"/>
      <c r="P361" s="217"/>
      <c r="Q361"/>
      <c r="R361" s="217"/>
      <c r="S361"/>
      <c r="T361"/>
      <c r="U361"/>
      <c r="V361"/>
      <c r="W361"/>
      <c r="X361"/>
      <c r="Y361"/>
      <c r="Z361"/>
      <c r="AA361"/>
    </row>
    <row r="362" spans="1:27" x14ac:dyDescent="0.2">
      <c r="A362"/>
      <c r="B362"/>
      <c r="C362"/>
      <c r="D362"/>
      <c r="E362"/>
      <c r="F362"/>
      <c r="G362"/>
      <c r="H362"/>
      <c r="I362"/>
      <c r="J362"/>
      <c r="K362"/>
      <c r="L362"/>
      <c r="M362"/>
      <c r="N362"/>
      <c r="O362" s="217"/>
      <c r="P362" s="217"/>
      <c r="Q362"/>
      <c r="R362" s="217"/>
      <c r="S362"/>
      <c r="T362"/>
      <c r="U362"/>
      <c r="V362"/>
      <c r="W362"/>
      <c r="X362"/>
      <c r="Y362"/>
      <c r="Z362"/>
      <c r="AA362"/>
    </row>
    <row r="363" spans="1:27" x14ac:dyDescent="0.2">
      <c r="A363"/>
      <c r="B363"/>
      <c r="C363"/>
      <c r="D363"/>
      <c r="E363"/>
      <c r="F363"/>
      <c r="G363"/>
      <c r="H363"/>
      <c r="I363"/>
      <c r="J363"/>
      <c r="K363"/>
      <c r="L363"/>
      <c r="M363"/>
      <c r="N363"/>
      <c r="O363" s="217"/>
      <c r="P363" s="217"/>
      <c r="Q363"/>
      <c r="R363" s="217"/>
      <c r="S363"/>
      <c r="T363"/>
      <c r="U363"/>
      <c r="V363"/>
      <c r="W363"/>
      <c r="X363"/>
      <c r="Y363"/>
      <c r="Z363"/>
      <c r="AA363"/>
    </row>
    <row r="364" spans="1:27" x14ac:dyDescent="0.2">
      <c r="A364"/>
      <c r="B364"/>
      <c r="C364"/>
      <c r="D364"/>
      <c r="E364"/>
      <c r="F364"/>
      <c r="G364"/>
      <c r="H364"/>
      <c r="I364"/>
      <c r="J364"/>
      <c r="K364"/>
      <c r="L364"/>
      <c r="M364"/>
      <c r="N364"/>
      <c r="O364" s="217"/>
      <c r="P364" s="217"/>
      <c r="Q364"/>
      <c r="R364" s="217"/>
      <c r="S364"/>
      <c r="T364"/>
      <c r="U364"/>
      <c r="V364"/>
      <c r="W364"/>
      <c r="X364"/>
      <c r="Y364"/>
      <c r="Z364"/>
      <c r="AA364"/>
    </row>
    <row r="365" spans="1:27" x14ac:dyDescent="0.2">
      <c r="A365"/>
      <c r="B365"/>
      <c r="C365"/>
      <c r="D365"/>
      <c r="E365"/>
      <c r="F365"/>
      <c r="G365"/>
      <c r="H365"/>
      <c r="I365"/>
      <c r="J365"/>
      <c r="K365"/>
      <c r="L365"/>
      <c r="M365"/>
      <c r="N365"/>
      <c r="O365" s="217"/>
      <c r="P365" s="217"/>
      <c r="Q365"/>
      <c r="R365" s="217"/>
      <c r="S365"/>
      <c r="T365"/>
      <c r="U365"/>
      <c r="V365"/>
      <c r="W365"/>
      <c r="X365"/>
      <c r="Y365"/>
      <c r="Z365"/>
      <c r="AA365"/>
    </row>
    <row r="366" spans="1:27" x14ac:dyDescent="0.2">
      <c r="A366"/>
      <c r="B366"/>
      <c r="C366"/>
      <c r="D366"/>
      <c r="E366"/>
      <c r="F366"/>
      <c r="G366"/>
      <c r="H366"/>
      <c r="I366"/>
      <c r="J366"/>
      <c r="K366"/>
      <c r="L366"/>
      <c r="M366"/>
      <c r="N366"/>
      <c r="O366" s="217"/>
      <c r="P366" s="217"/>
      <c r="Q366"/>
      <c r="R366" s="217"/>
      <c r="S366"/>
      <c r="T366"/>
      <c r="U366"/>
      <c r="V366"/>
      <c r="W366"/>
      <c r="X366"/>
      <c r="Y366"/>
      <c r="Z366"/>
      <c r="AA366"/>
    </row>
    <row r="367" spans="1:27" x14ac:dyDescent="0.2">
      <c r="A367"/>
      <c r="B367"/>
      <c r="C367"/>
      <c r="D367"/>
      <c r="E367"/>
      <c r="F367"/>
      <c r="G367"/>
      <c r="H367"/>
      <c r="I367"/>
      <c r="J367"/>
      <c r="K367"/>
      <c r="L367"/>
      <c r="M367"/>
      <c r="N367"/>
      <c r="O367" s="217"/>
      <c r="P367" s="217"/>
      <c r="Q367"/>
      <c r="R367" s="217"/>
      <c r="S367"/>
      <c r="T367"/>
      <c r="U367"/>
      <c r="V367"/>
      <c r="W367"/>
      <c r="X367"/>
      <c r="Y367"/>
      <c r="Z367"/>
      <c r="AA367"/>
    </row>
    <row r="368" spans="1:27" x14ac:dyDescent="0.2">
      <c r="A368"/>
      <c r="B368"/>
      <c r="C368"/>
      <c r="D368"/>
      <c r="E368"/>
      <c r="F368"/>
      <c r="G368"/>
      <c r="H368"/>
      <c r="I368"/>
      <c r="J368"/>
      <c r="K368"/>
      <c r="L368"/>
      <c r="M368"/>
      <c r="N368"/>
      <c r="O368" s="217"/>
      <c r="P368" s="217"/>
      <c r="Q368"/>
      <c r="R368" s="217"/>
      <c r="S368"/>
      <c r="T368"/>
      <c r="U368"/>
      <c r="V368"/>
      <c r="W368"/>
      <c r="X368"/>
      <c r="Y368"/>
      <c r="Z368"/>
      <c r="AA368"/>
    </row>
    <row r="369" spans="1:27" x14ac:dyDescent="0.2">
      <c r="A369"/>
      <c r="B369"/>
      <c r="C369"/>
      <c r="D369"/>
      <c r="E369"/>
      <c r="F369"/>
      <c r="G369"/>
      <c r="H369"/>
      <c r="I369"/>
      <c r="J369"/>
      <c r="K369"/>
      <c r="L369"/>
      <c r="M369"/>
      <c r="N369"/>
      <c r="O369" s="217"/>
      <c r="P369" s="217"/>
      <c r="Q369"/>
      <c r="R369" s="217"/>
      <c r="S369"/>
      <c r="T369"/>
      <c r="U369"/>
      <c r="V369"/>
      <c r="W369"/>
      <c r="X369"/>
      <c r="Y369"/>
      <c r="Z369"/>
      <c r="AA369"/>
    </row>
    <row r="370" spans="1:27" x14ac:dyDescent="0.2">
      <c r="A370"/>
      <c r="B370"/>
      <c r="C370"/>
      <c r="D370"/>
      <c r="E370"/>
      <c r="F370"/>
      <c r="G370"/>
      <c r="H370"/>
      <c r="I370"/>
      <c r="J370"/>
      <c r="K370"/>
      <c r="L370"/>
      <c r="M370"/>
      <c r="N370"/>
      <c r="O370" s="217"/>
      <c r="P370" s="217"/>
      <c r="Q370"/>
      <c r="R370" s="217"/>
      <c r="S370"/>
      <c r="T370"/>
      <c r="U370"/>
      <c r="V370"/>
      <c r="W370"/>
      <c r="X370"/>
      <c r="Y370"/>
      <c r="Z370"/>
      <c r="AA370"/>
    </row>
    <row r="371" spans="1:27" x14ac:dyDescent="0.2">
      <c r="A371"/>
      <c r="B371"/>
      <c r="C371"/>
      <c r="D371"/>
      <c r="E371"/>
      <c r="F371"/>
      <c r="G371"/>
      <c r="H371"/>
      <c r="I371"/>
      <c r="J371"/>
      <c r="K371"/>
      <c r="L371"/>
      <c r="M371"/>
      <c r="N371"/>
      <c r="O371" s="217"/>
      <c r="P371" s="217"/>
      <c r="Q371"/>
      <c r="R371" s="217"/>
      <c r="S371"/>
      <c r="T371"/>
      <c r="U371"/>
      <c r="V371"/>
      <c r="W371"/>
      <c r="X371"/>
      <c r="Y371"/>
      <c r="Z371"/>
      <c r="AA371"/>
    </row>
    <row r="372" spans="1:27" x14ac:dyDescent="0.2">
      <c r="A372"/>
      <c r="B372"/>
      <c r="C372"/>
      <c r="D372"/>
      <c r="E372"/>
      <c r="F372"/>
      <c r="G372"/>
      <c r="H372"/>
      <c r="I372"/>
      <c r="J372"/>
      <c r="K372"/>
      <c r="L372"/>
      <c r="M372"/>
      <c r="N372"/>
      <c r="O372" s="217"/>
      <c r="P372" s="217"/>
      <c r="Q372"/>
      <c r="R372" s="217"/>
      <c r="S372"/>
      <c r="T372"/>
      <c r="U372"/>
      <c r="V372"/>
      <c r="W372"/>
      <c r="X372"/>
      <c r="Y372"/>
      <c r="Z372"/>
      <c r="AA372"/>
    </row>
    <row r="373" spans="1:27" x14ac:dyDescent="0.2">
      <c r="A373"/>
      <c r="B373"/>
      <c r="C373"/>
      <c r="D373"/>
      <c r="E373"/>
      <c r="F373"/>
      <c r="G373"/>
      <c r="H373"/>
      <c r="I373"/>
      <c r="J373"/>
      <c r="K373"/>
      <c r="L373"/>
      <c r="M373"/>
      <c r="N373"/>
      <c r="O373" s="217"/>
      <c r="P373" s="217"/>
      <c r="Q373"/>
      <c r="R373" s="217"/>
      <c r="S373"/>
      <c r="T373"/>
      <c r="U373"/>
      <c r="V373"/>
      <c r="W373"/>
      <c r="X373"/>
      <c r="Y373"/>
      <c r="Z373"/>
      <c r="AA373"/>
    </row>
    <row r="374" spans="1:27" x14ac:dyDescent="0.2">
      <c r="A374"/>
      <c r="B374"/>
      <c r="C374"/>
      <c r="D374"/>
      <c r="E374"/>
      <c r="F374"/>
      <c r="G374"/>
      <c r="H374"/>
      <c r="I374"/>
      <c r="J374"/>
      <c r="K374"/>
      <c r="L374"/>
      <c r="M374"/>
      <c r="N374"/>
      <c r="O374" s="217"/>
      <c r="P374" s="217"/>
      <c r="Q374"/>
      <c r="R374" s="217"/>
      <c r="S374"/>
      <c r="T374"/>
      <c r="U374"/>
      <c r="V374"/>
      <c r="W374"/>
      <c r="X374"/>
      <c r="Y374"/>
      <c r="Z374"/>
      <c r="AA374"/>
    </row>
    <row r="375" spans="1:27" x14ac:dyDescent="0.2">
      <c r="A375"/>
      <c r="B375"/>
      <c r="C375"/>
      <c r="D375"/>
      <c r="E375"/>
      <c r="F375"/>
      <c r="G375"/>
      <c r="H375"/>
      <c r="I375"/>
      <c r="J375"/>
      <c r="K375"/>
      <c r="L375"/>
      <c r="M375"/>
      <c r="N375"/>
      <c r="O375" s="217"/>
      <c r="P375" s="217"/>
      <c r="Q375"/>
      <c r="R375" s="217"/>
      <c r="S375"/>
      <c r="T375"/>
      <c r="U375"/>
      <c r="V375"/>
      <c r="W375"/>
      <c r="X375"/>
      <c r="Y375"/>
      <c r="Z375"/>
      <c r="AA375"/>
    </row>
    <row r="376" spans="1:27" x14ac:dyDescent="0.2">
      <c r="A376"/>
      <c r="B376"/>
      <c r="C376"/>
      <c r="D376"/>
      <c r="E376"/>
      <c r="F376"/>
      <c r="G376"/>
      <c r="H376"/>
      <c r="I376"/>
      <c r="J376"/>
      <c r="K376"/>
      <c r="L376"/>
      <c r="M376"/>
      <c r="N376"/>
      <c r="O376" s="217"/>
      <c r="P376" s="217"/>
      <c r="Q376"/>
      <c r="R376" s="217"/>
      <c r="S376"/>
      <c r="T376"/>
      <c r="U376"/>
      <c r="V376"/>
      <c r="W376"/>
      <c r="X376"/>
      <c r="Y376"/>
      <c r="Z376"/>
      <c r="AA376"/>
    </row>
    <row r="377" spans="1:27" x14ac:dyDescent="0.2">
      <c r="A377"/>
      <c r="B377"/>
      <c r="C377"/>
      <c r="D377"/>
      <c r="E377"/>
      <c r="F377"/>
      <c r="G377"/>
      <c r="H377"/>
      <c r="I377"/>
      <c r="J377"/>
      <c r="K377"/>
      <c r="L377"/>
      <c r="M377"/>
      <c r="N377"/>
      <c r="O377" s="217"/>
      <c r="P377" s="217"/>
      <c r="Q377"/>
      <c r="R377" s="217"/>
      <c r="S377"/>
      <c r="T377"/>
      <c r="U377"/>
      <c r="V377"/>
      <c r="W377"/>
      <c r="X377"/>
      <c r="Y377"/>
      <c r="Z377"/>
      <c r="AA377"/>
    </row>
    <row r="378" spans="1:27" x14ac:dyDescent="0.2">
      <c r="A378"/>
      <c r="B378"/>
      <c r="C378"/>
      <c r="D378"/>
      <c r="E378"/>
      <c r="F378"/>
      <c r="G378"/>
      <c r="H378"/>
      <c r="I378"/>
      <c r="J378"/>
      <c r="K378"/>
      <c r="L378"/>
      <c r="M378"/>
      <c r="N378"/>
      <c r="O378" s="217"/>
      <c r="P378" s="217"/>
      <c r="Q378"/>
      <c r="R378" s="217"/>
      <c r="S378"/>
      <c r="T378"/>
      <c r="U378"/>
      <c r="V378"/>
      <c r="W378"/>
      <c r="X378"/>
      <c r="Y378"/>
      <c r="Z378"/>
      <c r="AA378"/>
    </row>
    <row r="379" spans="1:27" x14ac:dyDescent="0.2">
      <c r="A379"/>
      <c r="B379"/>
      <c r="C379"/>
      <c r="D379"/>
      <c r="E379"/>
      <c r="F379"/>
      <c r="G379"/>
      <c r="H379"/>
      <c r="I379"/>
      <c r="J379"/>
      <c r="K379"/>
      <c r="L379"/>
      <c r="M379"/>
      <c r="N379"/>
      <c r="O379" s="217"/>
      <c r="P379" s="217"/>
      <c r="Q379"/>
      <c r="R379" s="217"/>
      <c r="S379"/>
      <c r="T379"/>
      <c r="U379"/>
      <c r="V379"/>
      <c r="W379"/>
      <c r="X379"/>
      <c r="Y379"/>
      <c r="Z379"/>
      <c r="AA379"/>
    </row>
    <row r="380" spans="1:27" x14ac:dyDescent="0.2">
      <c r="A380"/>
      <c r="B380"/>
      <c r="C380"/>
      <c r="D380"/>
      <c r="E380"/>
      <c r="F380"/>
      <c r="G380"/>
      <c r="H380"/>
      <c r="I380"/>
      <c r="J380"/>
      <c r="K380"/>
      <c r="L380"/>
      <c r="M380"/>
      <c r="N380"/>
      <c r="O380" s="217"/>
      <c r="P380" s="217"/>
      <c r="Q380"/>
      <c r="R380" s="217"/>
      <c r="S380"/>
      <c r="T380"/>
      <c r="U380"/>
      <c r="V380"/>
      <c r="W380"/>
      <c r="X380"/>
      <c r="Y380"/>
      <c r="Z380"/>
      <c r="AA380"/>
    </row>
    <row r="381" spans="1:27" x14ac:dyDescent="0.2">
      <c r="A381"/>
      <c r="B381"/>
      <c r="C381"/>
      <c r="D381"/>
      <c r="E381"/>
      <c r="F381"/>
      <c r="G381"/>
      <c r="H381"/>
      <c r="I381"/>
      <c r="J381"/>
      <c r="K381"/>
      <c r="L381"/>
      <c r="M381"/>
      <c r="N381"/>
      <c r="O381" s="217"/>
      <c r="P381" s="217"/>
      <c r="Q381"/>
      <c r="R381" s="217"/>
      <c r="S381"/>
      <c r="T381"/>
      <c r="U381"/>
      <c r="V381"/>
      <c r="W381"/>
      <c r="X381"/>
      <c r="Y381"/>
      <c r="Z381"/>
      <c r="AA381"/>
    </row>
    <row r="382" spans="1:27" x14ac:dyDescent="0.2">
      <c r="A382"/>
      <c r="B382"/>
      <c r="C382"/>
      <c r="D382"/>
      <c r="E382"/>
      <c r="F382"/>
      <c r="G382"/>
      <c r="H382"/>
      <c r="I382"/>
      <c r="J382"/>
      <c r="K382"/>
      <c r="L382"/>
      <c r="M382"/>
      <c r="N382"/>
      <c r="O382" s="217"/>
      <c r="P382" s="217"/>
      <c r="Q382"/>
      <c r="R382" s="217"/>
      <c r="S382"/>
      <c r="T382"/>
      <c r="U382"/>
      <c r="V382"/>
      <c r="W382"/>
      <c r="X382"/>
      <c r="Y382"/>
      <c r="Z382"/>
      <c r="AA382"/>
    </row>
    <row r="383" spans="1:27" x14ac:dyDescent="0.2">
      <c r="A383"/>
      <c r="B383"/>
      <c r="C383"/>
      <c r="D383"/>
      <c r="E383"/>
      <c r="F383"/>
      <c r="G383"/>
      <c r="H383"/>
      <c r="I383"/>
      <c r="J383"/>
      <c r="K383"/>
      <c r="L383"/>
      <c r="M383"/>
      <c r="N383"/>
      <c r="O383" s="217"/>
      <c r="P383" s="217"/>
      <c r="Q383"/>
      <c r="R383" s="217"/>
      <c r="S383"/>
      <c r="T383"/>
      <c r="U383"/>
      <c r="V383"/>
      <c r="W383"/>
      <c r="X383"/>
      <c r="Y383"/>
      <c r="Z383"/>
      <c r="AA383"/>
    </row>
    <row r="384" spans="1:27" x14ac:dyDescent="0.2">
      <c r="A384"/>
      <c r="B384"/>
      <c r="C384"/>
      <c r="D384"/>
      <c r="E384"/>
      <c r="F384"/>
      <c r="G384"/>
      <c r="H384"/>
      <c r="I384"/>
      <c r="J384"/>
      <c r="K384"/>
      <c r="L384"/>
      <c r="M384"/>
      <c r="N384"/>
      <c r="O384" s="217"/>
      <c r="P384" s="217"/>
      <c r="Q384"/>
      <c r="R384" s="217"/>
      <c r="S384"/>
      <c r="T384"/>
      <c r="U384"/>
      <c r="V384"/>
      <c r="W384"/>
      <c r="X384"/>
      <c r="Y384"/>
      <c r="Z384"/>
      <c r="AA384"/>
    </row>
    <row r="385" spans="1:27" x14ac:dyDescent="0.2">
      <c r="A385"/>
      <c r="B385"/>
      <c r="C385"/>
      <c r="D385"/>
      <c r="E385"/>
      <c r="F385"/>
      <c r="G385"/>
      <c r="H385"/>
      <c r="I385"/>
      <c r="J385"/>
      <c r="K385"/>
      <c r="L385"/>
      <c r="M385"/>
      <c r="N385"/>
      <c r="O385" s="217"/>
      <c r="P385" s="217"/>
      <c r="Q385"/>
      <c r="R385" s="217"/>
      <c r="S385"/>
      <c r="T385"/>
      <c r="U385"/>
      <c r="V385"/>
      <c r="W385"/>
      <c r="X385"/>
      <c r="Y385"/>
      <c r="Z385"/>
      <c r="AA385"/>
    </row>
    <row r="386" spans="1:27" x14ac:dyDescent="0.2">
      <c r="A386"/>
      <c r="B386"/>
      <c r="C386"/>
      <c r="D386"/>
      <c r="E386"/>
      <c r="F386"/>
      <c r="G386"/>
      <c r="H386"/>
      <c r="I386"/>
      <c r="J386"/>
      <c r="K386"/>
      <c r="L386"/>
      <c r="M386"/>
      <c r="N386"/>
      <c r="O386" s="217"/>
      <c r="P386" s="217"/>
      <c r="Q386"/>
      <c r="R386" s="217"/>
      <c r="S386"/>
      <c r="T386"/>
      <c r="U386"/>
      <c r="V386"/>
      <c r="W386"/>
      <c r="X386"/>
      <c r="Y386"/>
      <c r="Z386"/>
      <c r="AA386"/>
    </row>
    <row r="387" spans="1:27" x14ac:dyDescent="0.2">
      <c r="A387"/>
      <c r="B387"/>
      <c r="C387"/>
      <c r="D387"/>
      <c r="E387"/>
      <c r="F387"/>
      <c r="G387"/>
      <c r="H387"/>
      <c r="I387"/>
      <c r="J387"/>
      <c r="K387"/>
      <c r="L387"/>
      <c r="M387"/>
      <c r="N387"/>
      <c r="O387" s="217"/>
      <c r="P387" s="217"/>
      <c r="Q387"/>
      <c r="R387" s="217"/>
      <c r="S387"/>
      <c r="T387"/>
      <c r="U387"/>
      <c r="V387"/>
      <c r="W387"/>
      <c r="X387"/>
      <c r="Y387"/>
      <c r="Z387"/>
      <c r="AA387"/>
    </row>
    <row r="388" spans="1:27" x14ac:dyDescent="0.2">
      <c r="A388"/>
      <c r="B388"/>
      <c r="C388"/>
      <c r="D388"/>
      <c r="E388"/>
      <c r="F388"/>
      <c r="G388"/>
      <c r="H388"/>
      <c r="I388"/>
      <c r="J388"/>
      <c r="K388"/>
      <c r="L388"/>
      <c r="M388"/>
      <c r="N388"/>
      <c r="O388" s="217"/>
      <c r="P388" s="217"/>
      <c r="Q388"/>
      <c r="R388" s="217"/>
      <c r="S388"/>
      <c r="T388"/>
      <c r="U388"/>
      <c r="V388"/>
      <c r="W388"/>
      <c r="X388"/>
      <c r="Y388"/>
      <c r="Z388"/>
      <c r="AA388"/>
    </row>
    <row r="389" spans="1:27" x14ac:dyDescent="0.2">
      <c r="A389"/>
      <c r="B389"/>
      <c r="C389"/>
      <c r="D389"/>
      <c r="E389"/>
      <c r="F389"/>
      <c r="G389"/>
      <c r="H389"/>
      <c r="I389"/>
      <c r="J389"/>
      <c r="K389"/>
      <c r="L389"/>
      <c r="M389"/>
      <c r="N389"/>
      <c r="O389" s="217"/>
      <c r="P389" s="217"/>
      <c r="Q389"/>
      <c r="R389" s="217"/>
      <c r="S389"/>
      <c r="T389"/>
      <c r="U389"/>
      <c r="V389"/>
      <c r="W389"/>
      <c r="X389"/>
      <c r="Y389"/>
      <c r="Z389"/>
      <c r="AA389"/>
    </row>
    <row r="390" spans="1:27" x14ac:dyDescent="0.2">
      <c r="A390"/>
      <c r="B390"/>
      <c r="C390"/>
      <c r="D390"/>
      <c r="E390"/>
      <c r="F390"/>
      <c r="G390"/>
      <c r="H390"/>
      <c r="I390"/>
      <c r="J390"/>
      <c r="K390"/>
      <c r="L390"/>
      <c r="M390"/>
      <c r="N390"/>
      <c r="O390" s="217"/>
      <c r="P390" s="217"/>
      <c r="Q390"/>
      <c r="R390" s="217"/>
      <c r="S390"/>
      <c r="T390"/>
      <c r="U390"/>
      <c r="V390"/>
      <c r="W390"/>
      <c r="X390"/>
      <c r="Y390"/>
      <c r="Z390"/>
      <c r="AA390"/>
    </row>
    <row r="391" spans="1:27" x14ac:dyDescent="0.2">
      <c r="A391"/>
      <c r="B391"/>
      <c r="C391"/>
      <c r="D391"/>
      <c r="E391"/>
      <c r="F391"/>
      <c r="G391"/>
      <c r="H391"/>
      <c r="I391"/>
      <c r="J391"/>
      <c r="K391"/>
      <c r="L391"/>
      <c r="M391"/>
      <c r="N391"/>
      <c r="O391" s="217"/>
      <c r="P391" s="217"/>
      <c r="Q391"/>
      <c r="R391" s="217"/>
      <c r="S391"/>
      <c r="T391"/>
      <c r="U391"/>
      <c r="V391"/>
      <c r="W391"/>
      <c r="X391"/>
      <c r="Y391"/>
      <c r="Z391"/>
      <c r="AA391"/>
    </row>
    <row r="392" spans="1:27" x14ac:dyDescent="0.2">
      <c r="A392"/>
      <c r="B392"/>
      <c r="C392"/>
      <c r="D392"/>
      <c r="E392"/>
      <c r="F392"/>
      <c r="G392"/>
      <c r="H392"/>
      <c r="I392"/>
      <c r="J392"/>
      <c r="K392"/>
      <c r="L392"/>
      <c r="M392"/>
      <c r="N392"/>
      <c r="O392" s="217"/>
      <c r="P392" s="217"/>
      <c r="Q392"/>
      <c r="R392" s="217"/>
      <c r="S392"/>
      <c r="T392"/>
      <c r="U392"/>
      <c r="V392"/>
      <c r="W392"/>
      <c r="X392"/>
      <c r="Y392"/>
      <c r="Z392"/>
      <c r="AA392"/>
    </row>
    <row r="393" spans="1:27" x14ac:dyDescent="0.2">
      <c r="A393"/>
      <c r="B393"/>
      <c r="C393"/>
      <c r="D393"/>
      <c r="E393"/>
      <c r="F393"/>
      <c r="G393"/>
      <c r="H393"/>
      <c r="I393"/>
      <c r="J393"/>
      <c r="K393"/>
      <c r="L393"/>
      <c r="M393"/>
      <c r="N393"/>
      <c r="O393" s="217"/>
      <c r="P393" s="217"/>
      <c r="Q393"/>
      <c r="R393" s="217"/>
      <c r="S393"/>
      <c r="T393"/>
      <c r="U393"/>
      <c r="V393"/>
      <c r="W393"/>
      <c r="X393"/>
      <c r="Y393"/>
      <c r="Z393"/>
      <c r="AA393"/>
    </row>
    <row r="394" spans="1:27" x14ac:dyDescent="0.2">
      <c r="A394"/>
      <c r="B394"/>
      <c r="C394"/>
      <c r="D394"/>
      <c r="E394"/>
      <c r="F394"/>
      <c r="G394"/>
      <c r="H394"/>
      <c r="I394"/>
      <c r="J394"/>
      <c r="K394"/>
      <c r="L394"/>
      <c r="M394"/>
      <c r="N394"/>
      <c r="O394" s="217"/>
      <c r="P394" s="217"/>
      <c r="Q394"/>
      <c r="R394" s="217"/>
      <c r="S394"/>
      <c r="T394"/>
      <c r="U394"/>
      <c r="V394"/>
      <c r="W394"/>
      <c r="X394"/>
      <c r="Y394"/>
      <c r="Z394"/>
      <c r="AA394"/>
    </row>
    <row r="395" spans="1:27" x14ac:dyDescent="0.2">
      <c r="A395"/>
      <c r="B395"/>
      <c r="C395"/>
      <c r="D395"/>
      <c r="E395"/>
      <c r="F395"/>
      <c r="G395"/>
      <c r="H395"/>
      <c r="I395"/>
      <c r="J395"/>
      <c r="K395"/>
      <c r="L395"/>
      <c r="M395"/>
      <c r="N395"/>
      <c r="O395" s="217"/>
      <c r="P395" s="217"/>
      <c r="Q395"/>
      <c r="R395" s="217"/>
      <c r="S395"/>
      <c r="T395"/>
      <c r="U395"/>
      <c r="V395"/>
      <c r="W395"/>
      <c r="X395"/>
      <c r="Y395"/>
      <c r="Z395"/>
      <c r="AA395"/>
    </row>
    <row r="396" spans="1:27" x14ac:dyDescent="0.2">
      <c r="A396"/>
      <c r="B396"/>
      <c r="C396"/>
      <c r="D396"/>
      <c r="E396"/>
      <c r="F396"/>
      <c r="G396"/>
      <c r="H396"/>
      <c r="I396"/>
      <c r="J396"/>
      <c r="K396"/>
      <c r="L396"/>
      <c r="M396"/>
      <c r="N396"/>
      <c r="O396" s="217"/>
      <c r="P396" s="217"/>
      <c r="Q396"/>
      <c r="R396" s="217"/>
      <c r="S396"/>
      <c r="T396"/>
      <c r="U396"/>
      <c r="V396"/>
      <c r="W396"/>
      <c r="X396"/>
      <c r="Y396"/>
      <c r="Z396"/>
      <c r="AA396"/>
    </row>
    <row r="397" spans="1:27" x14ac:dyDescent="0.2">
      <c r="A397"/>
      <c r="B397"/>
      <c r="C397"/>
      <c r="D397"/>
      <c r="E397"/>
      <c r="F397"/>
      <c r="G397"/>
      <c r="H397"/>
      <c r="I397"/>
      <c r="J397"/>
      <c r="K397"/>
      <c r="L397"/>
      <c r="M397"/>
      <c r="N397"/>
      <c r="O397" s="217"/>
      <c r="P397" s="217"/>
      <c r="Q397"/>
      <c r="R397" s="217"/>
      <c r="S397"/>
      <c r="T397"/>
      <c r="U397"/>
      <c r="V397"/>
      <c r="W397"/>
      <c r="X397"/>
      <c r="Y397"/>
      <c r="Z397"/>
      <c r="AA397"/>
    </row>
    <row r="398" spans="1:27" x14ac:dyDescent="0.2">
      <c r="A398"/>
      <c r="B398"/>
      <c r="C398"/>
      <c r="D398"/>
      <c r="E398"/>
      <c r="F398"/>
      <c r="G398"/>
      <c r="H398"/>
      <c r="I398"/>
      <c r="J398"/>
      <c r="K398"/>
      <c r="L398"/>
      <c r="M398"/>
      <c r="N398"/>
      <c r="O398" s="217"/>
      <c r="P398" s="217"/>
      <c r="Q398"/>
      <c r="R398" s="217"/>
      <c r="S398"/>
      <c r="T398"/>
      <c r="U398"/>
      <c r="V398"/>
      <c r="W398"/>
      <c r="X398"/>
      <c r="Y398"/>
      <c r="Z398"/>
      <c r="AA398"/>
    </row>
    <row r="399" spans="1:27" x14ac:dyDescent="0.2">
      <c r="A399"/>
      <c r="B399"/>
      <c r="C399"/>
      <c r="D399"/>
      <c r="E399"/>
      <c r="F399"/>
      <c r="G399"/>
      <c r="H399"/>
      <c r="I399"/>
      <c r="J399"/>
      <c r="K399"/>
      <c r="L399"/>
      <c r="M399"/>
      <c r="N399"/>
      <c r="O399" s="217"/>
      <c r="P399" s="217"/>
      <c r="Q399"/>
      <c r="R399" s="217"/>
      <c r="S399"/>
      <c r="T399"/>
      <c r="U399"/>
      <c r="V399"/>
      <c r="W399"/>
      <c r="X399"/>
      <c r="Y399"/>
      <c r="Z399"/>
      <c r="AA399"/>
    </row>
    <row r="400" spans="1:27" x14ac:dyDescent="0.2">
      <c r="A400"/>
      <c r="B400"/>
      <c r="C400"/>
      <c r="D400"/>
      <c r="E400"/>
      <c r="F400"/>
      <c r="G400"/>
      <c r="H400"/>
      <c r="I400"/>
      <c r="J400"/>
      <c r="K400"/>
      <c r="L400"/>
      <c r="M400"/>
      <c r="N400"/>
      <c r="O400" s="217"/>
      <c r="P400" s="217"/>
      <c r="Q400"/>
      <c r="R400" s="217"/>
      <c r="S400"/>
      <c r="T400"/>
      <c r="U400"/>
      <c r="V400"/>
      <c r="W400"/>
      <c r="X400"/>
      <c r="Y400"/>
      <c r="Z400"/>
      <c r="AA400"/>
    </row>
    <row r="401" spans="1:27" x14ac:dyDescent="0.2">
      <c r="A401"/>
      <c r="B401"/>
      <c r="C401"/>
      <c r="D401"/>
      <c r="E401"/>
      <c r="F401"/>
      <c r="G401"/>
      <c r="H401"/>
      <c r="I401"/>
      <c r="J401"/>
      <c r="K401"/>
      <c r="L401"/>
      <c r="M401"/>
      <c r="N401"/>
      <c r="O401" s="217"/>
      <c r="P401" s="217"/>
      <c r="Q401"/>
      <c r="R401" s="217"/>
      <c r="S401"/>
      <c r="T401"/>
      <c r="U401"/>
      <c r="V401"/>
      <c r="W401"/>
      <c r="X401"/>
      <c r="Y401"/>
      <c r="Z401"/>
      <c r="AA401"/>
    </row>
    <row r="402" spans="1:27" x14ac:dyDescent="0.2">
      <c r="A402"/>
      <c r="B402"/>
      <c r="C402"/>
      <c r="D402"/>
      <c r="E402"/>
      <c r="F402"/>
      <c r="G402"/>
      <c r="H402"/>
      <c r="I402"/>
      <c r="J402"/>
      <c r="K402"/>
      <c r="L402"/>
      <c r="M402"/>
      <c r="N402"/>
      <c r="O402" s="217"/>
      <c r="P402" s="217"/>
      <c r="Q402"/>
      <c r="R402" s="217"/>
      <c r="S402"/>
      <c r="T402"/>
      <c r="U402"/>
      <c r="V402"/>
      <c r="W402"/>
      <c r="X402"/>
      <c r="Y402"/>
      <c r="Z402"/>
      <c r="AA402"/>
    </row>
    <row r="403" spans="1:27" x14ac:dyDescent="0.2">
      <c r="A403"/>
      <c r="B403"/>
      <c r="C403"/>
      <c r="D403"/>
      <c r="E403"/>
      <c r="F403"/>
      <c r="G403"/>
      <c r="H403"/>
      <c r="I403"/>
      <c r="J403"/>
      <c r="K403"/>
      <c r="L403"/>
      <c r="M403"/>
      <c r="N403"/>
      <c r="O403" s="217"/>
      <c r="P403" s="217"/>
      <c r="Q403"/>
      <c r="R403" s="217"/>
      <c r="S403"/>
      <c r="T403"/>
      <c r="U403"/>
      <c r="V403"/>
      <c r="W403"/>
      <c r="X403"/>
      <c r="Y403"/>
      <c r="Z403"/>
      <c r="AA403"/>
    </row>
    <row r="404" spans="1:27" x14ac:dyDescent="0.2">
      <c r="A404"/>
      <c r="B404"/>
      <c r="C404"/>
      <c r="D404"/>
      <c r="E404"/>
      <c r="F404"/>
      <c r="G404"/>
      <c r="H404"/>
      <c r="I404"/>
      <c r="J404"/>
      <c r="K404"/>
      <c r="L404"/>
      <c r="M404"/>
      <c r="N404"/>
      <c r="O404" s="217"/>
      <c r="P404" s="217"/>
      <c r="Q404"/>
      <c r="R404" s="217"/>
      <c r="S404"/>
      <c r="T404"/>
      <c r="U404"/>
      <c r="V404"/>
      <c r="W404"/>
      <c r="X404"/>
      <c r="Y404"/>
      <c r="Z404"/>
      <c r="AA404"/>
    </row>
    <row r="405" spans="1:27" x14ac:dyDescent="0.2">
      <c r="A405"/>
      <c r="B405"/>
      <c r="C405"/>
      <c r="D405"/>
      <c r="E405"/>
      <c r="F405"/>
      <c r="G405"/>
      <c r="H405"/>
      <c r="I405"/>
      <c r="J405"/>
      <c r="K405"/>
      <c r="L405"/>
      <c r="M405"/>
      <c r="N405"/>
      <c r="O405" s="217"/>
      <c r="P405" s="217"/>
      <c r="Q405"/>
      <c r="R405" s="217"/>
      <c r="S405"/>
      <c r="T405"/>
      <c r="U405"/>
      <c r="V405"/>
      <c r="W405"/>
      <c r="X405"/>
      <c r="Y405"/>
      <c r="Z405"/>
      <c r="AA405"/>
    </row>
    <row r="406" spans="1:27" x14ac:dyDescent="0.2">
      <c r="A406"/>
      <c r="B406"/>
      <c r="C406"/>
      <c r="D406"/>
      <c r="E406"/>
      <c r="F406"/>
      <c r="G406"/>
      <c r="H406"/>
      <c r="I406"/>
      <c r="J406"/>
      <c r="K406"/>
      <c r="L406"/>
      <c r="M406"/>
      <c r="N406"/>
      <c r="O406" s="217"/>
      <c r="P406" s="217"/>
      <c r="Q406"/>
      <c r="R406" s="217"/>
      <c r="S406"/>
      <c r="T406"/>
      <c r="U406"/>
      <c r="V406"/>
      <c r="W406"/>
      <c r="X406"/>
      <c r="Y406"/>
      <c r="Z406"/>
      <c r="AA406"/>
    </row>
    <row r="407" spans="1:27" x14ac:dyDescent="0.2">
      <c r="A407"/>
      <c r="B407"/>
      <c r="C407"/>
      <c r="D407"/>
      <c r="E407"/>
      <c r="F407"/>
      <c r="G407"/>
      <c r="H407"/>
      <c r="I407"/>
      <c r="J407"/>
      <c r="K407"/>
      <c r="L407"/>
      <c r="M407"/>
      <c r="N407"/>
      <c r="O407" s="217"/>
      <c r="P407" s="217"/>
      <c r="Q407"/>
      <c r="R407" s="217"/>
      <c r="S407"/>
      <c r="T407"/>
      <c r="U407"/>
      <c r="V407"/>
      <c r="W407"/>
      <c r="X407"/>
      <c r="Y407"/>
      <c r="Z407"/>
      <c r="AA407"/>
    </row>
    <row r="408" spans="1:27" x14ac:dyDescent="0.2">
      <c r="A408"/>
      <c r="B408"/>
      <c r="C408"/>
      <c r="D408"/>
      <c r="E408"/>
      <c r="F408"/>
      <c r="G408"/>
      <c r="H408"/>
      <c r="I408"/>
      <c r="J408"/>
      <c r="K408"/>
      <c r="L408"/>
      <c r="M408"/>
      <c r="N408"/>
      <c r="O408" s="217"/>
      <c r="P408" s="217"/>
      <c r="Q408"/>
      <c r="R408" s="217"/>
      <c r="S408"/>
      <c r="T408"/>
      <c r="U408"/>
      <c r="V408"/>
      <c r="W408"/>
      <c r="X408"/>
      <c r="Y408"/>
      <c r="Z408"/>
      <c r="AA408"/>
    </row>
    <row r="409" spans="1:27" x14ac:dyDescent="0.2">
      <c r="A409"/>
      <c r="B409"/>
      <c r="C409"/>
      <c r="D409"/>
      <c r="E409"/>
      <c r="F409"/>
      <c r="G409"/>
      <c r="H409"/>
      <c r="I409"/>
      <c r="J409"/>
      <c r="K409"/>
      <c r="L409"/>
      <c r="M409"/>
      <c r="N409"/>
      <c r="O409" s="217"/>
      <c r="P409" s="217"/>
      <c r="Q409"/>
      <c r="R409" s="217"/>
      <c r="S409"/>
      <c r="T409"/>
      <c r="U409"/>
      <c r="V409"/>
      <c r="W409"/>
      <c r="X409"/>
      <c r="Y409"/>
      <c r="Z409"/>
      <c r="AA409"/>
    </row>
    <row r="410" spans="1:27" x14ac:dyDescent="0.2">
      <c r="A410"/>
      <c r="B410"/>
      <c r="C410"/>
      <c r="D410"/>
      <c r="E410"/>
      <c r="F410"/>
      <c r="G410"/>
      <c r="H410"/>
      <c r="I410"/>
      <c r="J410"/>
      <c r="K410"/>
      <c r="L410"/>
      <c r="M410"/>
      <c r="N410"/>
      <c r="O410" s="217"/>
      <c r="P410" s="217"/>
      <c r="Q410"/>
      <c r="R410" s="217"/>
      <c r="S410"/>
      <c r="T410"/>
      <c r="U410"/>
      <c r="V410"/>
      <c r="W410"/>
      <c r="X410"/>
      <c r="Y410"/>
      <c r="Z410"/>
      <c r="AA410"/>
    </row>
    <row r="411" spans="1:27" x14ac:dyDescent="0.2">
      <c r="A411"/>
      <c r="B411"/>
      <c r="C411"/>
      <c r="D411"/>
      <c r="E411"/>
      <c r="F411"/>
      <c r="G411"/>
      <c r="H411"/>
      <c r="I411"/>
      <c r="J411"/>
      <c r="K411"/>
      <c r="L411"/>
      <c r="M411"/>
      <c r="N411"/>
      <c r="O411" s="217"/>
      <c r="P411" s="217"/>
      <c r="Q411"/>
      <c r="R411" s="217"/>
      <c r="S411"/>
      <c r="T411"/>
      <c r="U411"/>
      <c r="V411"/>
      <c r="W411"/>
      <c r="X411"/>
      <c r="Y411"/>
      <c r="Z411"/>
      <c r="AA411"/>
    </row>
    <row r="412" spans="1:27" x14ac:dyDescent="0.2">
      <c r="A412"/>
      <c r="B412"/>
      <c r="C412"/>
      <c r="D412"/>
      <c r="E412"/>
      <c r="F412"/>
      <c r="G412"/>
      <c r="H412"/>
      <c r="I412"/>
      <c r="J412"/>
      <c r="K412"/>
      <c r="L412"/>
      <c r="M412"/>
      <c r="N412"/>
      <c r="O412" s="217"/>
      <c r="P412" s="217"/>
      <c r="Q412"/>
      <c r="R412" s="217"/>
      <c r="S412"/>
      <c r="T412"/>
      <c r="U412"/>
      <c r="V412"/>
      <c r="W412"/>
      <c r="X412"/>
      <c r="Y412"/>
      <c r="Z412"/>
      <c r="AA412"/>
    </row>
    <row r="413" spans="1:27" x14ac:dyDescent="0.2">
      <c r="A413"/>
      <c r="B413"/>
      <c r="C413"/>
      <c r="D413"/>
      <c r="E413"/>
      <c r="F413"/>
      <c r="G413"/>
      <c r="H413"/>
      <c r="I413"/>
      <c r="J413"/>
      <c r="K413"/>
      <c r="L413"/>
      <c r="M413"/>
      <c r="N413"/>
      <c r="O413" s="217"/>
      <c r="P413" s="217"/>
      <c r="Q413"/>
      <c r="R413" s="217"/>
      <c r="S413"/>
      <c r="T413"/>
      <c r="U413"/>
      <c r="V413"/>
      <c r="W413"/>
      <c r="X413"/>
      <c r="Y413"/>
      <c r="Z413"/>
      <c r="AA413"/>
    </row>
    <row r="414" spans="1:27" x14ac:dyDescent="0.2">
      <c r="A414"/>
      <c r="B414"/>
      <c r="C414"/>
      <c r="D414"/>
      <c r="E414"/>
      <c r="F414"/>
      <c r="G414"/>
      <c r="H414"/>
      <c r="I414"/>
      <c r="J414"/>
      <c r="K414"/>
      <c r="L414"/>
      <c r="M414"/>
      <c r="N414"/>
      <c r="O414" s="217"/>
      <c r="P414" s="217"/>
      <c r="Q414"/>
      <c r="R414" s="217"/>
      <c r="S414"/>
      <c r="T414"/>
      <c r="U414"/>
      <c r="V414"/>
      <c r="W414"/>
      <c r="X414"/>
      <c r="Y414"/>
      <c r="Z414"/>
      <c r="AA414"/>
    </row>
    <row r="415" spans="1:27" x14ac:dyDescent="0.2">
      <c r="A415"/>
      <c r="B415"/>
      <c r="C415"/>
      <c r="D415"/>
      <c r="E415"/>
      <c r="F415"/>
      <c r="G415"/>
      <c r="H415"/>
      <c r="I415"/>
      <c r="J415"/>
      <c r="K415"/>
      <c r="L415"/>
      <c r="M415"/>
      <c r="N415"/>
      <c r="O415" s="217"/>
      <c r="P415" s="217"/>
      <c r="Q415"/>
      <c r="R415" s="217"/>
      <c r="S415"/>
      <c r="T415"/>
      <c r="U415"/>
      <c r="V415"/>
      <c r="W415"/>
      <c r="X415"/>
      <c r="Y415"/>
      <c r="Z415"/>
      <c r="AA415"/>
    </row>
    <row r="416" spans="1:27" x14ac:dyDescent="0.2">
      <c r="A416"/>
      <c r="B416"/>
      <c r="C416"/>
      <c r="D416"/>
      <c r="E416"/>
      <c r="F416"/>
      <c r="G416"/>
      <c r="H416"/>
      <c r="I416"/>
      <c r="J416"/>
      <c r="K416"/>
      <c r="L416"/>
      <c r="M416"/>
      <c r="N416"/>
      <c r="O416" s="217"/>
      <c r="P416" s="217"/>
      <c r="Q416"/>
      <c r="R416" s="217"/>
      <c r="S416"/>
      <c r="T416"/>
      <c r="U416"/>
      <c r="V416"/>
      <c r="W416"/>
      <c r="X416"/>
      <c r="Y416"/>
      <c r="Z416"/>
      <c r="AA416"/>
    </row>
    <row r="417" spans="1:27" x14ac:dyDescent="0.2">
      <c r="A417"/>
      <c r="B417"/>
      <c r="C417"/>
      <c r="D417"/>
      <c r="E417"/>
      <c r="F417"/>
      <c r="G417"/>
      <c r="H417"/>
      <c r="I417"/>
      <c r="J417"/>
      <c r="K417"/>
      <c r="L417"/>
      <c r="M417"/>
      <c r="N417"/>
      <c r="O417" s="217"/>
      <c r="P417" s="217"/>
      <c r="Q417"/>
      <c r="R417" s="217"/>
      <c r="S417"/>
      <c r="T417"/>
      <c r="U417"/>
      <c r="V417"/>
      <c r="W417"/>
      <c r="X417"/>
      <c r="Y417"/>
      <c r="Z417"/>
      <c r="AA417"/>
    </row>
    <row r="418" spans="1:27" x14ac:dyDescent="0.2">
      <c r="A418"/>
      <c r="B418"/>
      <c r="C418"/>
      <c r="D418"/>
      <c r="E418"/>
      <c r="F418"/>
      <c r="G418"/>
      <c r="H418"/>
      <c r="I418"/>
      <c r="J418"/>
      <c r="K418"/>
      <c r="L418"/>
      <c r="M418"/>
      <c r="N418"/>
      <c r="O418" s="217"/>
      <c r="P418" s="217"/>
      <c r="Q418"/>
      <c r="R418" s="217"/>
      <c r="S418"/>
      <c r="T418"/>
      <c r="U418"/>
      <c r="V418"/>
      <c r="W418"/>
      <c r="X418"/>
      <c r="Y418"/>
      <c r="Z418"/>
      <c r="AA418"/>
    </row>
    <row r="419" spans="1:27" x14ac:dyDescent="0.2">
      <c r="A419"/>
      <c r="B419"/>
      <c r="C419"/>
      <c r="D419"/>
      <c r="E419"/>
      <c r="F419"/>
      <c r="G419"/>
      <c r="H419"/>
      <c r="I419"/>
      <c r="J419"/>
      <c r="K419"/>
      <c r="L419"/>
      <c r="M419"/>
      <c r="N419"/>
      <c r="O419" s="217"/>
      <c r="P419" s="217"/>
      <c r="Q419"/>
      <c r="R419" s="217"/>
      <c r="S419"/>
      <c r="T419"/>
      <c r="U419"/>
      <c r="V419"/>
      <c r="W419"/>
      <c r="X419"/>
      <c r="Y419"/>
      <c r="Z419"/>
      <c r="AA419"/>
    </row>
    <row r="420" spans="1:27" x14ac:dyDescent="0.2">
      <c r="A420"/>
      <c r="B420"/>
      <c r="C420"/>
      <c r="D420"/>
      <c r="E420"/>
      <c r="F420"/>
      <c r="G420"/>
      <c r="H420"/>
      <c r="I420"/>
      <c r="J420"/>
      <c r="K420"/>
      <c r="L420"/>
      <c r="M420"/>
      <c r="N420"/>
      <c r="O420" s="217"/>
      <c r="P420" s="217"/>
      <c r="Q420"/>
      <c r="R420" s="217"/>
      <c r="S420"/>
      <c r="T420"/>
      <c r="U420"/>
      <c r="V420"/>
      <c r="W420"/>
      <c r="X420"/>
      <c r="Y420"/>
      <c r="Z420"/>
      <c r="AA420"/>
    </row>
    <row r="421" spans="1:27" x14ac:dyDescent="0.2">
      <c r="A421"/>
      <c r="B421"/>
      <c r="C421"/>
      <c r="D421"/>
      <c r="E421"/>
      <c r="F421"/>
      <c r="G421"/>
      <c r="H421"/>
      <c r="I421"/>
      <c r="J421"/>
      <c r="K421"/>
      <c r="L421"/>
      <c r="M421"/>
      <c r="N421"/>
      <c r="O421" s="217"/>
      <c r="P421" s="217"/>
      <c r="Q421"/>
      <c r="R421" s="217"/>
      <c r="S421"/>
      <c r="T421"/>
      <c r="U421"/>
      <c r="V421"/>
      <c r="W421"/>
      <c r="X421"/>
      <c r="Y421"/>
      <c r="Z421"/>
      <c r="AA421"/>
    </row>
    <row r="422" spans="1:27" x14ac:dyDescent="0.2">
      <c r="A422"/>
      <c r="B422"/>
      <c r="C422"/>
      <c r="D422"/>
      <c r="E422"/>
      <c r="F422"/>
      <c r="G422"/>
      <c r="H422"/>
      <c r="I422"/>
      <c r="J422"/>
      <c r="K422"/>
      <c r="L422"/>
      <c r="M422"/>
      <c r="N422"/>
      <c r="O422" s="217"/>
      <c r="P422" s="217"/>
      <c r="Q422"/>
      <c r="R422" s="217"/>
      <c r="S422"/>
      <c r="T422"/>
      <c r="U422"/>
      <c r="V422"/>
      <c r="W422"/>
      <c r="X422"/>
      <c r="Y422"/>
      <c r="Z422"/>
      <c r="AA422"/>
    </row>
    <row r="423" spans="1:27" x14ac:dyDescent="0.2">
      <c r="A423"/>
      <c r="B423"/>
      <c r="C423"/>
      <c r="D423"/>
      <c r="E423"/>
      <c r="F423"/>
      <c r="G423"/>
      <c r="H423"/>
      <c r="I423"/>
      <c r="J423"/>
      <c r="K423"/>
      <c r="L423"/>
      <c r="M423"/>
      <c r="N423"/>
      <c r="O423" s="217"/>
      <c r="P423" s="217"/>
      <c r="Q423"/>
      <c r="R423" s="217"/>
      <c r="S423"/>
      <c r="T423"/>
      <c r="U423"/>
      <c r="V423"/>
      <c r="W423"/>
      <c r="X423"/>
      <c r="Y423"/>
      <c r="Z423"/>
      <c r="AA423"/>
    </row>
    <row r="424" spans="1:27" x14ac:dyDescent="0.2">
      <c r="A424"/>
      <c r="B424"/>
      <c r="C424"/>
      <c r="D424"/>
      <c r="E424"/>
      <c r="F424"/>
      <c r="G424"/>
      <c r="H424"/>
      <c r="I424"/>
      <c r="J424"/>
      <c r="K424"/>
      <c r="L424"/>
      <c r="M424"/>
      <c r="N424"/>
      <c r="O424" s="217"/>
      <c r="P424" s="217"/>
      <c r="Q424"/>
      <c r="R424" s="217"/>
      <c r="S424"/>
      <c r="T424"/>
      <c r="U424"/>
      <c r="V424"/>
      <c r="W424"/>
      <c r="X424"/>
      <c r="Y424"/>
      <c r="Z424"/>
      <c r="AA424"/>
    </row>
    <row r="425" spans="1:27" x14ac:dyDescent="0.2">
      <c r="A425"/>
      <c r="B425"/>
      <c r="C425"/>
      <c r="D425"/>
      <c r="E425"/>
      <c r="F425"/>
      <c r="G425"/>
      <c r="H425"/>
      <c r="I425"/>
      <c r="J425"/>
      <c r="K425"/>
      <c r="L425"/>
      <c r="M425"/>
      <c r="N425"/>
      <c r="O425" s="217"/>
      <c r="P425" s="217"/>
      <c r="Q425"/>
      <c r="R425" s="217"/>
      <c r="S425"/>
      <c r="T425"/>
      <c r="U425"/>
      <c r="V425"/>
      <c r="W425"/>
      <c r="X425"/>
      <c r="Y425"/>
      <c r="Z425"/>
      <c r="AA425"/>
    </row>
    <row r="426" spans="1:27" x14ac:dyDescent="0.2">
      <c r="A426"/>
      <c r="B426"/>
      <c r="C426"/>
      <c r="D426"/>
      <c r="E426"/>
      <c r="F426"/>
      <c r="G426"/>
      <c r="H426"/>
      <c r="I426"/>
      <c r="J426"/>
      <c r="K426"/>
      <c r="L426"/>
      <c r="M426"/>
      <c r="N426"/>
      <c r="O426" s="217"/>
      <c r="P426" s="217"/>
      <c r="Q426"/>
      <c r="R426" s="217"/>
      <c r="S426"/>
      <c r="T426"/>
      <c r="U426"/>
      <c r="V426"/>
      <c r="W426"/>
      <c r="X426"/>
      <c r="Y426"/>
      <c r="Z426"/>
      <c r="AA426"/>
    </row>
    <row r="427" spans="1:27" x14ac:dyDescent="0.2">
      <c r="A427"/>
      <c r="B427"/>
      <c r="C427"/>
      <c r="D427"/>
      <c r="E427"/>
      <c r="F427"/>
      <c r="G427"/>
      <c r="H427"/>
      <c r="I427"/>
      <c r="J427"/>
      <c r="K427"/>
      <c r="L427"/>
      <c r="M427"/>
      <c r="N427"/>
      <c r="O427" s="217"/>
      <c r="P427" s="217"/>
      <c r="Q427"/>
      <c r="R427" s="217"/>
      <c r="S427"/>
      <c r="T427"/>
      <c r="U427"/>
      <c r="V427"/>
      <c r="W427"/>
      <c r="X427"/>
      <c r="Y427"/>
      <c r="Z427"/>
      <c r="AA427"/>
    </row>
    <row r="428" spans="1:27" x14ac:dyDescent="0.2">
      <c r="A428"/>
      <c r="B428"/>
      <c r="C428"/>
      <c r="D428"/>
      <c r="E428"/>
      <c r="F428"/>
      <c r="G428"/>
      <c r="H428"/>
      <c r="I428"/>
      <c r="J428"/>
      <c r="K428"/>
      <c r="L428"/>
      <c r="M428"/>
      <c r="N428"/>
      <c r="O428" s="217"/>
      <c r="P428" s="217"/>
      <c r="Q428"/>
      <c r="R428" s="217"/>
      <c r="S428"/>
      <c r="T428"/>
      <c r="U428"/>
      <c r="V428"/>
      <c r="W428"/>
      <c r="X428"/>
      <c r="Y428"/>
      <c r="Z428"/>
      <c r="AA428"/>
    </row>
    <row r="429" spans="1:27" x14ac:dyDescent="0.2">
      <c r="A429"/>
      <c r="B429"/>
      <c r="C429"/>
      <c r="D429"/>
      <c r="E429"/>
      <c r="F429"/>
      <c r="G429"/>
      <c r="H429"/>
      <c r="I429"/>
      <c r="J429"/>
      <c r="K429"/>
      <c r="L429"/>
      <c r="M429"/>
      <c r="N429"/>
      <c r="O429" s="217"/>
      <c r="P429" s="217"/>
      <c r="Q429"/>
      <c r="R429" s="217"/>
      <c r="S429"/>
      <c r="T429"/>
      <c r="U429"/>
      <c r="V429"/>
      <c r="W429"/>
      <c r="X429"/>
      <c r="Y429"/>
      <c r="Z429"/>
      <c r="AA429"/>
    </row>
    <row r="430" spans="1:27" x14ac:dyDescent="0.2">
      <c r="A430"/>
      <c r="B430"/>
      <c r="C430"/>
      <c r="D430"/>
      <c r="E430"/>
      <c r="F430"/>
      <c r="G430"/>
      <c r="H430"/>
      <c r="I430"/>
      <c r="J430"/>
      <c r="K430"/>
      <c r="L430"/>
      <c r="M430"/>
      <c r="N430"/>
      <c r="O430" s="217"/>
      <c r="P430" s="217"/>
      <c r="Q430"/>
      <c r="R430" s="217"/>
      <c r="S430"/>
      <c r="T430"/>
      <c r="U430"/>
      <c r="V430"/>
      <c r="W430"/>
      <c r="X430"/>
      <c r="Y430"/>
      <c r="Z430"/>
      <c r="AA430"/>
    </row>
    <row r="431" spans="1:27" x14ac:dyDescent="0.2">
      <c r="A431"/>
      <c r="B431"/>
      <c r="C431"/>
      <c r="D431"/>
      <c r="E431"/>
      <c r="F431"/>
      <c r="G431"/>
      <c r="H431"/>
      <c r="I431"/>
      <c r="J431"/>
      <c r="K431"/>
      <c r="L431"/>
      <c r="M431"/>
      <c r="N431"/>
      <c r="O431" s="217"/>
      <c r="P431" s="217"/>
      <c r="Q431"/>
      <c r="R431" s="217"/>
      <c r="S431"/>
      <c r="T431"/>
      <c r="U431"/>
      <c r="V431"/>
      <c r="W431"/>
      <c r="X431"/>
      <c r="Y431"/>
      <c r="Z431"/>
      <c r="AA431"/>
    </row>
    <row r="432" spans="1:27" x14ac:dyDescent="0.2">
      <c r="A432"/>
      <c r="B432"/>
      <c r="C432"/>
      <c r="D432"/>
      <c r="E432"/>
      <c r="F432"/>
      <c r="G432"/>
      <c r="H432"/>
      <c r="I432"/>
      <c r="J432"/>
      <c r="K432"/>
      <c r="L432"/>
      <c r="M432"/>
      <c r="N432"/>
      <c r="O432" s="217"/>
      <c r="P432" s="217"/>
      <c r="Q432"/>
      <c r="R432" s="217"/>
      <c r="S432"/>
      <c r="T432"/>
      <c r="U432"/>
      <c r="V432"/>
      <c r="W432"/>
      <c r="X432"/>
      <c r="Y432"/>
      <c r="Z432"/>
      <c r="AA432"/>
    </row>
    <row r="433" spans="1:27" x14ac:dyDescent="0.2">
      <c r="A433"/>
      <c r="B433"/>
      <c r="C433"/>
      <c r="D433"/>
      <c r="E433"/>
      <c r="F433"/>
      <c r="G433"/>
      <c r="H433"/>
      <c r="I433"/>
      <c r="J433"/>
      <c r="K433"/>
      <c r="L433"/>
      <c r="M433"/>
      <c r="N433"/>
      <c r="O433" s="217"/>
      <c r="P433" s="217"/>
      <c r="Q433"/>
      <c r="R433" s="217"/>
      <c r="S433"/>
      <c r="T433"/>
      <c r="U433"/>
      <c r="V433"/>
      <c r="W433"/>
      <c r="X433"/>
      <c r="Y433"/>
      <c r="Z433"/>
      <c r="AA433"/>
    </row>
    <row r="434" spans="1:27" x14ac:dyDescent="0.2">
      <c r="A434"/>
      <c r="B434"/>
      <c r="C434"/>
      <c r="D434"/>
      <c r="E434"/>
      <c r="F434"/>
      <c r="G434"/>
      <c r="H434"/>
      <c r="I434"/>
      <c r="J434"/>
      <c r="K434"/>
      <c r="L434"/>
      <c r="M434"/>
      <c r="N434"/>
      <c r="O434" s="217"/>
      <c r="P434" s="217"/>
      <c r="Q434"/>
      <c r="R434" s="217"/>
      <c r="S434"/>
      <c r="T434"/>
      <c r="U434"/>
      <c r="V434"/>
      <c r="W434"/>
      <c r="X434"/>
      <c r="Y434"/>
      <c r="Z434"/>
      <c r="AA434"/>
    </row>
    <row r="435" spans="1:27" x14ac:dyDescent="0.2">
      <c r="A435"/>
      <c r="B435"/>
      <c r="C435"/>
      <c r="D435"/>
      <c r="E435"/>
      <c r="F435"/>
      <c r="G435"/>
      <c r="H435"/>
      <c r="I435"/>
      <c r="J435"/>
      <c r="K435"/>
      <c r="L435"/>
      <c r="M435"/>
      <c r="N435"/>
      <c r="O435" s="217"/>
      <c r="P435" s="217"/>
      <c r="Q435"/>
      <c r="R435" s="217"/>
      <c r="S435"/>
      <c r="T435"/>
      <c r="U435"/>
      <c r="V435"/>
      <c r="W435"/>
      <c r="X435"/>
      <c r="Y435"/>
      <c r="Z435"/>
      <c r="AA435"/>
    </row>
    <row r="436" spans="1:27" x14ac:dyDescent="0.2">
      <c r="A436"/>
      <c r="B436"/>
      <c r="C436"/>
      <c r="D436"/>
      <c r="E436"/>
      <c r="F436"/>
      <c r="G436"/>
      <c r="H436"/>
      <c r="I436"/>
      <c r="J436"/>
      <c r="K436"/>
      <c r="L436"/>
      <c r="M436"/>
      <c r="N436"/>
      <c r="O436" s="217"/>
      <c r="P436" s="217"/>
      <c r="Q436"/>
      <c r="R436" s="217"/>
      <c r="S436"/>
      <c r="T436"/>
      <c r="U436"/>
      <c r="V436"/>
      <c r="W436"/>
      <c r="X436"/>
      <c r="Y436"/>
      <c r="Z436"/>
      <c r="AA436"/>
    </row>
    <row r="437" spans="1:27" x14ac:dyDescent="0.2">
      <c r="A437"/>
      <c r="B437"/>
      <c r="C437"/>
      <c r="D437"/>
      <c r="E437"/>
      <c r="F437"/>
      <c r="G437"/>
      <c r="H437"/>
      <c r="I437"/>
      <c r="J437"/>
      <c r="K437"/>
      <c r="L437"/>
      <c r="M437"/>
      <c r="N437"/>
      <c r="O437" s="217"/>
      <c r="P437" s="217"/>
      <c r="Q437"/>
      <c r="R437" s="217"/>
      <c r="S437"/>
      <c r="T437"/>
      <c r="U437"/>
      <c r="V437"/>
      <c r="W437"/>
      <c r="X437"/>
      <c r="Y437"/>
      <c r="Z437"/>
      <c r="AA437"/>
    </row>
    <row r="438" spans="1:27" x14ac:dyDescent="0.2">
      <c r="A438"/>
      <c r="B438"/>
      <c r="C438"/>
      <c r="D438"/>
      <c r="E438"/>
      <c r="F438"/>
      <c r="G438"/>
      <c r="H438"/>
      <c r="I438"/>
      <c r="J438"/>
      <c r="K438"/>
      <c r="L438"/>
      <c r="M438"/>
      <c r="N438"/>
      <c r="O438" s="217"/>
      <c r="P438" s="217"/>
      <c r="Q438"/>
      <c r="R438" s="217"/>
      <c r="S438"/>
      <c r="T438"/>
      <c r="U438"/>
      <c r="V438"/>
      <c r="W438"/>
      <c r="X438"/>
      <c r="Y438"/>
      <c r="Z438"/>
      <c r="AA438"/>
    </row>
    <row r="439" spans="1:27" x14ac:dyDescent="0.2">
      <c r="A439"/>
      <c r="B439"/>
      <c r="C439"/>
      <c r="D439"/>
      <c r="E439"/>
      <c r="F439"/>
      <c r="G439"/>
      <c r="H439"/>
      <c r="I439"/>
      <c r="J439"/>
      <c r="K439"/>
      <c r="L439"/>
      <c r="M439"/>
      <c r="N439"/>
      <c r="O439" s="217"/>
      <c r="P439" s="217"/>
      <c r="Q439"/>
      <c r="R439" s="217"/>
      <c r="S439"/>
      <c r="T439"/>
      <c r="U439"/>
      <c r="V439"/>
      <c r="W439"/>
      <c r="X439"/>
      <c r="Y439"/>
      <c r="Z439"/>
      <c r="AA439"/>
    </row>
    <row r="440" spans="1:27" x14ac:dyDescent="0.2">
      <c r="A440"/>
      <c r="B440"/>
      <c r="C440"/>
      <c r="D440"/>
      <c r="E440"/>
      <c r="F440"/>
      <c r="G440"/>
      <c r="H440"/>
      <c r="I440"/>
      <c r="J440"/>
      <c r="K440"/>
      <c r="L440"/>
      <c r="M440"/>
      <c r="N440"/>
      <c r="O440" s="217"/>
      <c r="P440" s="217"/>
      <c r="Q440"/>
      <c r="R440" s="217"/>
      <c r="S440"/>
      <c r="T440"/>
      <c r="U440"/>
      <c r="V440"/>
      <c r="W440"/>
      <c r="X440"/>
      <c r="Y440"/>
      <c r="Z440"/>
      <c r="AA440"/>
    </row>
    <row r="441" spans="1:27" x14ac:dyDescent="0.2">
      <c r="A441"/>
      <c r="B441"/>
      <c r="C441"/>
      <c r="D441"/>
      <c r="E441"/>
      <c r="F441"/>
      <c r="G441"/>
      <c r="H441"/>
      <c r="I441"/>
      <c r="J441"/>
      <c r="K441"/>
      <c r="L441"/>
      <c r="M441"/>
      <c r="N441"/>
      <c r="O441" s="217"/>
      <c r="P441" s="217"/>
      <c r="Q441"/>
      <c r="R441" s="217"/>
      <c r="S441"/>
      <c r="T441"/>
      <c r="U441"/>
      <c r="V441"/>
      <c r="W441"/>
      <c r="X441"/>
      <c r="Y441"/>
      <c r="Z441"/>
      <c r="AA441"/>
    </row>
    <row r="442" spans="1:27" x14ac:dyDescent="0.2">
      <c r="A442"/>
      <c r="B442"/>
      <c r="C442"/>
      <c r="D442"/>
      <c r="E442"/>
      <c r="F442"/>
      <c r="G442"/>
      <c r="H442"/>
      <c r="I442"/>
      <c r="J442"/>
      <c r="K442"/>
      <c r="L442"/>
      <c r="M442"/>
      <c r="N442"/>
      <c r="O442" s="217"/>
      <c r="P442" s="217"/>
      <c r="Q442"/>
      <c r="R442" s="217"/>
      <c r="S442"/>
      <c r="T442"/>
      <c r="U442"/>
      <c r="V442"/>
      <c r="W442"/>
      <c r="X442"/>
      <c r="Y442"/>
      <c r="Z442"/>
      <c r="AA442"/>
    </row>
    <row r="443" spans="1:27" x14ac:dyDescent="0.2">
      <c r="A443"/>
      <c r="B443"/>
      <c r="C443"/>
      <c r="D443"/>
      <c r="E443"/>
      <c r="F443"/>
      <c r="G443"/>
      <c r="H443"/>
      <c r="I443"/>
      <c r="J443"/>
      <c r="K443"/>
      <c r="L443"/>
      <c r="M443"/>
      <c r="N443"/>
      <c r="O443" s="217"/>
      <c r="P443" s="217"/>
      <c r="Q443"/>
      <c r="R443" s="217"/>
      <c r="S443"/>
      <c r="T443"/>
      <c r="U443"/>
      <c r="V443"/>
      <c r="W443"/>
      <c r="X443"/>
      <c r="Y443"/>
      <c r="Z443"/>
      <c r="AA443"/>
    </row>
    <row r="444" spans="1:27" x14ac:dyDescent="0.2">
      <c r="A444"/>
      <c r="B444"/>
      <c r="C444"/>
      <c r="D444"/>
      <c r="E444"/>
      <c r="F444"/>
      <c r="G444"/>
      <c r="H444"/>
      <c r="I444"/>
      <c r="J444"/>
      <c r="K444"/>
      <c r="L444"/>
      <c r="M444"/>
      <c r="N444"/>
      <c r="O444" s="217"/>
      <c r="P444" s="217"/>
      <c r="Q444"/>
      <c r="R444" s="217"/>
      <c r="S444"/>
      <c r="T444"/>
      <c r="U444"/>
      <c r="V444"/>
      <c r="W444"/>
      <c r="X444"/>
      <c r="Y444"/>
      <c r="Z444"/>
      <c r="AA444"/>
    </row>
    <row r="445" spans="1:27" x14ac:dyDescent="0.2">
      <c r="A445"/>
      <c r="B445"/>
      <c r="C445"/>
      <c r="D445"/>
      <c r="E445"/>
      <c r="F445"/>
      <c r="G445"/>
      <c r="H445"/>
      <c r="I445"/>
      <c r="J445"/>
      <c r="K445"/>
      <c r="L445"/>
      <c r="M445"/>
      <c r="N445"/>
      <c r="O445" s="217"/>
      <c r="P445" s="217"/>
      <c r="Q445"/>
      <c r="R445" s="217"/>
      <c r="S445"/>
      <c r="T445"/>
      <c r="U445"/>
      <c r="V445"/>
      <c r="W445"/>
      <c r="X445"/>
      <c r="Y445"/>
      <c r="Z445"/>
      <c r="AA445"/>
    </row>
    <row r="446" spans="1:27" x14ac:dyDescent="0.2">
      <c r="A446"/>
      <c r="B446"/>
      <c r="C446"/>
      <c r="D446"/>
      <c r="E446"/>
      <c r="F446"/>
      <c r="G446"/>
      <c r="H446"/>
      <c r="I446"/>
      <c r="J446"/>
      <c r="K446"/>
      <c r="L446"/>
      <c r="M446"/>
      <c r="N446"/>
      <c r="O446" s="217"/>
      <c r="P446" s="217"/>
      <c r="Q446"/>
      <c r="R446" s="217"/>
      <c r="S446"/>
      <c r="T446"/>
      <c r="U446"/>
      <c r="V446"/>
      <c r="W446"/>
      <c r="X446"/>
      <c r="Y446"/>
      <c r="Z446"/>
      <c r="AA446"/>
    </row>
    <row r="447" spans="1:27" x14ac:dyDescent="0.2">
      <c r="A447"/>
      <c r="B447"/>
      <c r="C447"/>
      <c r="D447"/>
      <c r="E447"/>
      <c r="F447"/>
      <c r="G447"/>
      <c r="H447"/>
      <c r="I447"/>
      <c r="J447"/>
      <c r="K447"/>
      <c r="L447"/>
      <c r="M447"/>
      <c r="N447"/>
      <c r="O447" s="217"/>
      <c r="P447" s="217"/>
      <c r="Q447"/>
      <c r="R447" s="217"/>
      <c r="S447"/>
      <c r="T447"/>
      <c r="U447"/>
      <c r="V447"/>
      <c r="W447"/>
      <c r="X447"/>
      <c r="Y447"/>
      <c r="Z447"/>
      <c r="AA447"/>
    </row>
    <row r="448" spans="1:27" x14ac:dyDescent="0.2">
      <c r="A448"/>
      <c r="B448"/>
      <c r="C448"/>
      <c r="D448"/>
      <c r="E448"/>
      <c r="F448"/>
      <c r="G448"/>
      <c r="H448"/>
      <c r="I448"/>
      <c r="J448"/>
      <c r="K448"/>
      <c r="L448"/>
      <c r="M448"/>
      <c r="N448"/>
      <c r="O448" s="217"/>
      <c r="P448" s="217"/>
      <c r="Q448"/>
      <c r="R448" s="217"/>
      <c r="S448"/>
      <c r="T448"/>
      <c r="U448"/>
      <c r="V448"/>
      <c r="W448"/>
      <c r="X448"/>
      <c r="Y448"/>
      <c r="Z448"/>
      <c r="AA448"/>
    </row>
    <row r="449" spans="1:27" x14ac:dyDescent="0.2">
      <c r="A449"/>
      <c r="B449"/>
      <c r="C449"/>
      <c r="D449"/>
      <c r="E449"/>
      <c r="F449"/>
      <c r="G449"/>
      <c r="H449"/>
      <c r="I449"/>
      <c r="J449"/>
      <c r="K449"/>
      <c r="L449"/>
      <c r="M449"/>
      <c r="N449"/>
      <c r="O449" s="217"/>
      <c r="P449" s="217"/>
      <c r="Q449"/>
      <c r="R449" s="217"/>
      <c r="S449"/>
      <c r="T449"/>
      <c r="U449"/>
      <c r="V449"/>
      <c r="W449"/>
      <c r="X449"/>
      <c r="Y449"/>
      <c r="Z449"/>
      <c r="AA449"/>
    </row>
    <row r="450" spans="1:27" x14ac:dyDescent="0.2">
      <c r="A450"/>
      <c r="B450"/>
      <c r="C450"/>
      <c r="D450"/>
      <c r="E450"/>
      <c r="F450"/>
      <c r="G450"/>
      <c r="H450"/>
      <c r="I450"/>
      <c r="J450"/>
      <c r="K450"/>
      <c r="L450"/>
      <c r="M450"/>
      <c r="N450"/>
      <c r="O450" s="217"/>
      <c r="P450" s="217"/>
      <c r="Q450"/>
      <c r="R450" s="217"/>
      <c r="S450"/>
      <c r="T450"/>
      <c r="U450"/>
      <c r="V450"/>
      <c r="W450"/>
      <c r="X450"/>
      <c r="Y450"/>
      <c r="Z450"/>
      <c r="AA450"/>
    </row>
    <row r="451" spans="1:27" x14ac:dyDescent="0.2">
      <c r="A451"/>
      <c r="B451"/>
      <c r="C451"/>
      <c r="D451"/>
      <c r="E451"/>
      <c r="F451"/>
      <c r="G451"/>
      <c r="H451"/>
      <c r="I451"/>
      <c r="J451"/>
      <c r="K451"/>
      <c r="L451"/>
      <c r="M451"/>
      <c r="N451"/>
      <c r="O451" s="217"/>
      <c r="P451" s="217"/>
      <c r="Q451"/>
      <c r="R451" s="217"/>
      <c r="S451"/>
      <c r="T451"/>
      <c r="U451"/>
      <c r="V451"/>
      <c r="W451"/>
      <c r="X451"/>
      <c r="Y451"/>
      <c r="Z451"/>
      <c r="AA451"/>
    </row>
    <row r="452" spans="1:27" x14ac:dyDescent="0.2">
      <c r="A452"/>
      <c r="B452"/>
      <c r="C452"/>
      <c r="D452"/>
      <c r="E452"/>
      <c r="F452"/>
      <c r="G452"/>
      <c r="H452"/>
      <c r="I452"/>
      <c r="J452"/>
      <c r="K452"/>
      <c r="L452"/>
      <c r="M452"/>
      <c r="N452"/>
      <c r="O452" s="217"/>
      <c r="P452" s="217"/>
      <c r="Q452"/>
      <c r="R452" s="217"/>
      <c r="S452"/>
      <c r="T452"/>
      <c r="U452"/>
      <c r="V452"/>
      <c r="W452"/>
      <c r="X452"/>
      <c r="Y452"/>
      <c r="Z452"/>
      <c r="AA452"/>
    </row>
  </sheetData>
  <mergeCells count="24">
    <mergeCell ref="A3:C3"/>
    <mergeCell ref="D3:F3"/>
    <mergeCell ref="H3:N3"/>
    <mergeCell ref="A4:A5"/>
    <mergeCell ref="L4:L5"/>
    <mergeCell ref="B4:B5"/>
    <mergeCell ref="D4:D5"/>
    <mergeCell ref="J4:J5"/>
    <mergeCell ref="K4:K5"/>
    <mergeCell ref="C4:C5"/>
    <mergeCell ref="E4:E5"/>
    <mergeCell ref="H4:H5"/>
    <mergeCell ref="F4:F5"/>
    <mergeCell ref="I4:I5"/>
    <mergeCell ref="V4:W4"/>
    <mergeCell ref="Q4:R4"/>
    <mergeCell ref="T4:T5"/>
    <mergeCell ref="M4:M5"/>
    <mergeCell ref="Y3:Y5"/>
    <mergeCell ref="O4:O5"/>
    <mergeCell ref="T3:W3"/>
    <mergeCell ref="P4:P5"/>
    <mergeCell ref="U4:U5"/>
    <mergeCell ref="O3:R3"/>
  </mergeCells>
  <pageMargins left="0.75" right="0.75" top="1" bottom="1" header="0.5" footer="0.5"/>
  <pageSetup scale="67" firstPageNumber="0" fitToHeight="0" orientation="landscape"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5"/>
  <sheetViews>
    <sheetView view="pageBreakPreview" zoomScale="60" zoomScaleNormal="130" zoomScalePageLayoutView="80" workbookViewId="0">
      <selection activeCell="G23" sqref="G23:J23"/>
    </sheetView>
  </sheetViews>
  <sheetFormatPr defaultRowHeight="12.75" x14ac:dyDescent="0.2"/>
  <cols>
    <col min="1" max="1" width="20" style="43" customWidth="1"/>
    <col min="2" max="2" width="0.7109375" style="43" customWidth="1"/>
    <col min="3" max="3" width="101.140625" style="43" customWidth="1"/>
    <col min="4" max="16384" width="9.140625" style="40"/>
  </cols>
  <sheetData>
    <row r="1" spans="1:5" ht="15.75" x14ac:dyDescent="0.25">
      <c r="A1" s="115" t="s">
        <v>417</v>
      </c>
      <c r="B1" s="115"/>
      <c r="C1" s="115" t="s">
        <v>418</v>
      </c>
    </row>
    <row r="2" spans="1:5" ht="2.25" customHeight="1" x14ac:dyDescent="0.2">
      <c r="A2" s="1"/>
      <c r="B2" s="1"/>
      <c r="C2" s="1"/>
    </row>
    <row r="3" spans="1:5" s="94" customFormat="1" ht="12.75" customHeight="1" x14ac:dyDescent="0.2">
      <c r="A3" s="38" t="s">
        <v>12</v>
      </c>
      <c r="B3"/>
      <c r="C3" s="24" t="s">
        <v>37</v>
      </c>
    </row>
    <row r="4" spans="1:5" ht="2.25" customHeight="1" x14ac:dyDescent="0.2">
      <c r="A4" s="8"/>
      <c r="B4" s="8"/>
      <c r="C4" s="8"/>
    </row>
    <row r="5" spans="1:5" ht="25.5" x14ac:dyDescent="0.2">
      <c r="A5" s="8">
        <v>24.92</v>
      </c>
      <c r="B5" s="8"/>
      <c r="C5" s="155" t="s">
        <v>413</v>
      </c>
    </row>
    <row r="6" spans="1:5" x14ac:dyDescent="0.2">
      <c r="A6" s="8">
        <v>29.85</v>
      </c>
      <c r="B6" s="8"/>
      <c r="C6" s="155" t="s">
        <v>416</v>
      </c>
    </row>
    <row r="7" spans="1:5" ht="25.5" x14ac:dyDescent="0.2">
      <c r="A7" s="8">
        <v>120.28</v>
      </c>
      <c r="B7" s="8"/>
      <c r="C7" s="155" t="s">
        <v>415</v>
      </c>
    </row>
    <row r="8" spans="1:5" ht="25.5" x14ac:dyDescent="0.2">
      <c r="A8" s="8">
        <v>171.2</v>
      </c>
      <c r="B8" s="8"/>
      <c r="C8" s="155" t="s">
        <v>414</v>
      </c>
    </row>
    <row r="9" spans="1:5" x14ac:dyDescent="0.2">
      <c r="A9"/>
      <c r="B9"/>
      <c r="C9"/>
      <c r="D9"/>
      <c r="E9"/>
    </row>
    <row r="10" spans="1:5" x14ac:dyDescent="0.2">
      <c r="A10"/>
      <c r="B10"/>
      <c r="C10"/>
      <c r="D10"/>
      <c r="E10"/>
    </row>
    <row r="11" spans="1:5" x14ac:dyDescent="0.2">
      <c r="A11"/>
      <c r="B11"/>
      <c r="C11"/>
      <c r="D11"/>
      <c r="E11"/>
    </row>
    <row r="12" spans="1:5" x14ac:dyDescent="0.2">
      <c r="A12"/>
      <c r="B12"/>
      <c r="C12"/>
      <c r="D12"/>
      <c r="E12"/>
    </row>
    <row r="13" spans="1:5" x14ac:dyDescent="0.2">
      <c r="A13"/>
      <c r="B13"/>
      <c r="C13"/>
      <c r="D13"/>
      <c r="E13"/>
    </row>
    <row r="14" spans="1:5" ht="12.75" customHeight="1" x14ac:dyDescent="0.2">
      <c r="A14"/>
      <c r="B14"/>
      <c r="C14"/>
      <c r="D14"/>
      <c r="E14"/>
    </row>
    <row r="15" spans="1:5" x14ac:dyDescent="0.2">
      <c r="A15"/>
      <c r="B15"/>
      <c r="C15"/>
      <c r="D15"/>
      <c r="E15"/>
    </row>
    <row r="16" spans="1:5" ht="12.75" customHeight="1" x14ac:dyDescent="0.2">
      <c r="A16"/>
      <c r="B16"/>
      <c r="C16"/>
      <c r="D16"/>
      <c r="E16"/>
    </row>
    <row r="17" spans="1:5" x14ac:dyDescent="0.2">
      <c r="A17"/>
      <c r="B17"/>
      <c r="C17"/>
      <c r="D17"/>
      <c r="E17"/>
    </row>
    <row r="18" spans="1:5" ht="12.75" customHeight="1" x14ac:dyDescent="0.2">
      <c r="A18"/>
      <c r="B18"/>
      <c r="C18"/>
      <c r="D18"/>
      <c r="E18"/>
    </row>
    <row r="19" spans="1:5" x14ac:dyDescent="0.2">
      <c r="A19"/>
      <c r="B19"/>
      <c r="C19"/>
      <c r="D19"/>
      <c r="E19"/>
    </row>
    <row r="20" spans="1:5" x14ac:dyDescent="0.2">
      <c r="A20"/>
      <c r="B20"/>
      <c r="C20"/>
      <c r="D20"/>
      <c r="E20"/>
    </row>
    <row r="21" spans="1:5" x14ac:dyDescent="0.2">
      <c r="A21"/>
      <c r="B21"/>
      <c r="C21"/>
      <c r="D21"/>
      <c r="E21"/>
    </row>
    <row r="22" spans="1:5" x14ac:dyDescent="0.2">
      <c r="A22"/>
      <c r="B22"/>
      <c r="C22"/>
      <c r="D22"/>
      <c r="E22"/>
    </row>
    <row r="23" spans="1:5" x14ac:dyDescent="0.2">
      <c r="A23"/>
      <c r="B23"/>
      <c r="C23"/>
      <c r="D23"/>
      <c r="E23"/>
    </row>
    <row r="24" spans="1:5" x14ac:dyDescent="0.2">
      <c r="A24"/>
      <c r="B24"/>
      <c r="C24"/>
      <c r="D24"/>
      <c r="E24"/>
    </row>
    <row r="25" spans="1:5" x14ac:dyDescent="0.2">
      <c r="A25"/>
      <c r="B25"/>
      <c r="C25"/>
      <c r="D25"/>
      <c r="E25"/>
    </row>
    <row r="26" spans="1:5" x14ac:dyDescent="0.2">
      <c r="A26"/>
      <c r="B26"/>
      <c r="C26"/>
      <c r="D26"/>
      <c r="E26"/>
    </row>
    <row r="27" spans="1:5" x14ac:dyDescent="0.2">
      <c r="A27"/>
      <c r="B27"/>
      <c r="C27"/>
      <c r="D27"/>
      <c r="E27"/>
    </row>
    <row r="28" spans="1:5" x14ac:dyDescent="0.2">
      <c r="A28"/>
      <c r="B28"/>
      <c r="C28"/>
      <c r="D28"/>
      <c r="E28"/>
    </row>
    <row r="29" spans="1:5" x14ac:dyDescent="0.2">
      <c r="A29"/>
      <c r="B29"/>
      <c r="C29"/>
      <c r="D29"/>
      <c r="E29"/>
    </row>
    <row r="30" spans="1:5" x14ac:dyDescent="0.2">
      <c r="A30"/>
      <c r="B30"/>
      <c r="C30"/>
      <c r="D30"/>
      <c r="E30"/>
    </row>
    <row r="31" spans="1:5" x14ac:dyDescent="0.2">
      <c r="A31"/>
      <c r="B31"/>
      <c r="C31"/>
      <c r="D31"/>
      <c r="E31"/>
    </row>
    <row r="32" spans="1:5" x14ac:dyDescent="0.2">
      <c r="A32"/>
      <c r="B32"/>
      <c r="C32"/>
      <c r="D32"/>
      <c r="E32"/>
    </row>
    <row r="33" spans="1:5" x14ac:dyDescent="0.2">
      <c r="A33"/>
      <c r="B33"/>
      <c r="C33"/>
      <c r="D33"/>
      <c r="E33"/>
    </row>
    <row r="34" spans="1:5" x14ac:dyDescent="0.2">
      <c r="A34"/>
      <c r="B34"/>
      <c r="C34"/>
      <c r="D34"/>
      <c r="E34"/>
    </row>
    <row r="35" spans="1:5" x14ac:dyDescent="0.2">
      <c r="A35"/>
      <c r="B35"/>
      <c r="C35"/>
      <c r="D35"/>
      <c r="E35"/>
    </row>
    <row r="36" spans="1:5" x14ac:dyDescent="0.2">
      <c r="A36"/>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spans="1:5" x14ac:dyDescent="0.2">
      <c r="A49"/>
      <c r="B49"/>
      <c r="C49"/>
      <c r="D49"/>
      <c r="E49"/>
    </row>
    <row r="50" spans="1:5" x14ac:dyDescent="0.2">
      <c r="A50"/>
      <c r="B50"/>
      <c r="C50"/>
      <c r="D50"/>
      <c r="E50"/>
    </row>
    <row r="51" spans="1:5" x14ac:dyDescent="0.2">
      <c r="A51"/>
      <c r="B51"/>
      <c r="C51"/>
      <c r="D51"/>
      <c r="E51"/>
    </row>
    <row r="52" spans="1:5" x14ac:dyDescent="0.2">
      <c r="A52"/>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A98"/>
      <c r="B98"/>
      <c r="C98"/>
      <c r="D98"/>
      <c r="E98"/>
    </row>
    <row r="99" spans="1:5" x14ac:dyDescent="0.2">
      <c r="A99"/>
      <c r="B99"/>
      <c r="C99"/>
      <c r="D99"/>
      <c r="E99"/>
    </row>
    <row r="100" spans="1:5" x14ac:dyDescent="0.2">
      <c r="A100"/>
      <c r="B100"/>
      <c r="C100"/>
      <c r="D100"/>
      <c r="E100"/>
    </row>
    <row r="101" spans="1:5" x14ac:dyDescent="0.2">
      <c r="A101"/>
      <c r="B101"/>
      <c r="C101"/>
      <c r="D101"/>
      <c r="E101"/>
    </row>
    <row r="102" spans="1:5" x14ac:dyDescent="0.2">
      <c r="A102"/>
      <c r="B102"/>
      <c r="C102"/>
      <c r="D102"/>
      <c r="E102"/>
    </row>
    <row r="103" spans="1:5" x14ac:dyDescent="0.2">
      <c r="A103"/>
      <c r="B103"/>
      <c r="C103"/>
      <c r="D103"/>
      <c r="E103"/>
    </row>
    <row r="104" spans="1:5" x14ac:dyDescent="0.2">
      <c r="A104"/>
      <c r="B104"/>
      <c r="C104"/>
      <c r="D104"/>
      <c r="E104"/>
    </row>
    <row r="105" spans="1:5" x14ac:dyDescent="0.2">
      <c r="A105"/>
      <c r="B105"/>
      <c r="C105"/>
      <c r="D105"/>
      <c r="E105"/>
    </row>
    <row r="106" spans="1:5" x14ac:dyDescent="0.2">
      <c r="A106"/>
      <c r="B106"/>
      <c r="C106"/>
      <c r="D106"/>
      <c r="E106"/>
    </row>
    <row r="107" spans="1:5" x14ac:dyDescent="0.2">
      <c r="A107"/>
      <c r="B107"/>
      <c r="C107"/>
      <c r="D107"/>
      <c r="E107"/>
    </row>
    <row r="108" spans="1:5" x14ac:dyDescent="0.2">
      <c r="A108"/>
      <c r="B108"/>
      <c r="C108"/>
      <c r="D108"/>
      <c r="E108"/>
    </row>
    <row r="109" spans="1:5" x14ac:dyDescent="0.2">
      <c r="A109"/>
      <c r="B109"/>
      <c r="C109"/>
      <c r="D109"/>
      <c r="E109"/>
    </row>
    <row r="110" spans="1:5" x14ac:dyDescent="0.2">
      <c r="A110"/>
      <c r="B110"/>
      <c r="C110"/>
      <c r="D110"/>
      <c r="E110"/>
    </row>
    <row r="111" spans="1:5" x14ac:dyDescent="0.2">
      <c r="A111"/>
      <c r="B111"/>
      <c r="C111"/>
      <c r="D111"/>
      <c r="E111"/>
    </row>
    <row r="112" spans="1:5" x14ac:dyDescent="0.2">
      <c r="A112"/>
      <c r="B112"/>
      <c r="C112"/>
      <c r="D112"/>
      <c r="E112"/>
    </row>
    <row r="113" spans="1:5" x14ac:dyDescent="0.2">
      <c r="A113"/>
      <c r="B113"/>
      <c r="C113"/>
      <c r="D113"/>
      <c r="E113"/>
    </row>
    <row r="114" spans="1:5" x14ac:dyDescent="0.2">
      <c r="A114"/>
      <c r="B114"/>
      <c r="C114"/>
      <c r="D114"/>
      <c r="E114"/>
    </row>
    <row r="115" spans="1:5" x14ac:dyDescent="0.2">
      <c r="A115"/>
      <c r="B115"/>
      <c r="C115"/>
      <c r="D115"/>
      <c r="E115"/>
    </row>
    <row r="116" spans="1:5" x14ac:dyDescent="0.2">
      <c r="A116"/>
      <c r="B116"/>
      <c r="C116"/>
      <c r="D116"/>
      <c r="E116"/>
    </row>
    <row r="117" spans="1:5" x14ac:dyDescent="0.2">
      <c r="A117"/>
      <c r="B117"/>
      <c r="C117"/>
      <c r="D117"/>
      <c r="E117"/>
    </row>
    <row r="118" spans="1:5" x14ac:dyDescent="0.2">
      <c r="A118"/>
      <c r="B118"/>
      <c r="C118"/>
      <c r="D118"/>
      <c r="E118"/>
    </row>
    <row r="119" spans="1:5" x14ac:dyDescent="0.2">
      <c r="A119"/>
      <c r="B119"/>
      <c r="C119"/>
      <c r="D119"/>
      <c r="E119"/>
    </row>
    <row r="120" spans="1:5" x14ac:dyDescent="0.2">
      <c r="A120"/>
      <c r="B120"/>
      <c r="C120"/>
      <c r="D120"/>
      <c r="E120"/>
    </row>
    <row r="121" spans="1:5" x14ac:dyDescent="0.2">
      <c r="A121"/>
      <c r="B121"/>
      <c r="C121"/>
      <c r="D121"/>
      <c r="E121"/>
    </row>
    <row r="122" spans="1:5" x14ac:dyDescent="0.2">
      <c r="A122"/>
      <c r="B122"/>
      <c r="C122"/>
      <c r="D122"/>
      <c r="E122"/>
    </row>
    <row r="123" spans="1:5" x14ac:dyDescent="0.2">
      <c r="A123"/>
      <c r="B123"/>
      <c r="C123"/>
      <c r="D123"/>
      <c r="E123"/>
    </row>
    <row r="124" spans="1:5" x14ac:dyDescent="0.2">
      <c r="A124"/>
      <c r="B124"/>
      <c r="C124"/>
      <c r="D124"/>
      <c r="E124"/>
    </row>
    <row r="125" spans="1:5" x14ac:dyDescent="0.2">
      <c r="A125"/>
      <c r="B125"/>
      <c r="C125"/>
      <c r="D125"/>
      <c r="E125"/>
    </row>
    <row r="126" spans="1:5" x14ac:dyDescent="0.2">
      <c r="A126"/>
      <c r="B126"/>
      <c r="C126"/>
      <c r="D126"/>
      <c r="E126"/>
    </row>
    <row r="127" spans="1:5" x14ac:dyDescent="0.2">
      <c r="A127"/>
      <c r="B127"/>
      <c r="C127"/>
      <c r="D127"/>
      <c r="E127"/>
    </row>
    <row r="128" spans="1:5" x14ac:dyDescent="0.2">
      <c r="A128"/>
      <c r="B128"/>
      <c r="C128"/>
      <c r="D128"/>
      <c r="E128"/>
    </row>
    <row r="129" spans="1:5" x14ac:dyDescent="0.2">
      <c r="A129"/>
      <c r="B129"/>
      <c r="C129"/>
      <c r="D129"/>
      <c r="E129"/>
    </row>
    <row r="130" spans="1:5" x14ac:dyDescent="0.2">
      <c r="A130"/>
      <c r="B130"/>
      <c r="C130"/>
      <c r="D130"/>
      <c r="E130"/>
    </row>
    <row r="131" spans="1:5" x14ac:dyDescent="0.2">
      <c r="A131"/>
      <c r="B131"/>
      <c r="C131"/>
      <c r="D131"/>
      <c r="E131"/>
    </row>
    <row r="132" spans="1:5" x14ac:dyDescent="0.2">
      <c r="A132"/>
      <c r="B132"/>
      <c r="C132"/>
      <c r="D132"/>
      <c r="E132"/>
    </row>
    <row r="133" spans="1:5" x14ac:dyDescent="0.2">
      <c r="A133"/>
      <c r="B133"/>
      <c r="C133"/>
      <c r="D133"/>
      <c r="E133"/>
    </row>
    <row r="134" spans="1:5" x14ac:dyDescent="0.2">
      <c r="A134"/>
      <c r="B134"/>
      <c r="C134"/>
      <c r="D134"/>
      <c r="E134"/>
    </row>
    <row r="135" spans="1:5" x14ac:dyDescent="0.2">
      <c r="A135"/>
      <c r="B135"/>
      <c r="C135"/>
      <c r="D135"/>
      <c r="E135"/>
    </row>
    <row r="136" spans="1:5" x14ac:dyDescent="0.2">
      <c r="A136"/>
      <c r="B136"/>
      <c r="C136"/>
      <c r="D136"/>
      <c r="E136"/>
    </row>
    <row r="137" spans="1:5" x14ac:dyDescent="0.2">
      <c r="A137"/>
      <c r="B137"/>
      <c r="C137"/>
      <c r="D137"/>
      <c r="E137"/>
    </row>
    <row r="138" spans="1:5" x14ac:dyDescent="0.2">
      <c r="A138"/>
      <c r="B138"/>
      <c r="C138"/>
      <c r="D138"/>
      <c r="E138"/>
    </row>
    <row r="139" spans="1:5" x14ac:dyDescent="0.2">
      <c r="A139"/>
      <c r="B139"/>
      <c r="C139"/>
      <c r="D139"/>
      <c r="E139"/>
    </row>
    <row r="140" spans="1:5" x14ac:dyDescent="0.2">
      <c r="A140"/>
      <c r="B140"/>
      <c r="C140"/>
      <c r="D140"/>
      <c r="E140"/>
    </row>
    <row r="141" spans="1:5" x14ac:dyDescent="0.2">
      <c r="A141"/>
      <c r="B141"/>
      <c r="C141"/>
      <c r="D141"/>
      <c r="E141"/>
    </row>
    <row r="142" spans="1:5" x14ac:dyDescent="0.2">
      <c r="A142"/>
      <c r="B142"/>
      <c r="C142"/>
      <c r="D142"/>
      <c r="E142"/>
    </row>
    <row r="143" spans="1:5" x14ac:dyDescent="0.2">
      <c r="A143"/>
      <c r="B143"/>
      <c r="C143"/>
      <c r="D143"/>
      <c r="E143"/>
    </row>
    <row r="144" spans="1:5" x14ac:dyDescent="0.2">
      <c r="A144"/>
      <c r="B144"/>
      <c r="C144"/>
      <c r="D144"/>
      <c r="E144"/>
    </row>
    <row r="145" spans="1:5" x14ac:dyDescent="0.2">
      <c r="A145"/>
      <c r="B145"/>
      <c r="C145"/>
      <c r="D145"/>
      <c r="E145"/>
    </row>
    <row r="146" spans="1:5" x14ac:dyDescent="0.2">
      <c r="A146"/>
      <c r="B146"/>
      <c r="C146"/>
      <c r="D146"/>
      <c r="E146"/>
    </row>
    <row r="147" spans="1:5" x14ac:dyDescent="0.2">
      <c r="A147"/>
      <c r="B147"/>
      <c r="C147"/>
      <c r="D147"/>
      <c r="E147"/>
    </row>
    <row r="148" spans="1:5" x14ac:dyDescent="0.2">
      <c r="A148"/>
      <c r="B148"/>
      <c r="C148"/>
      <c r="D148"/>
      <c r="E148"/>
    </row>
    <row r="149" spans="1:5" x14ac:dyDescent="0.2">
      <c r="A149"/>
      <c r="B149"/>
      <c r="C149"/>
      <c r="D149"/>
      <c r="E149"/>
    </row>
    <row r="150" spans="1:5" x14ac:dyDescent="0.2">
      <c r="A150"/>
      <c r="B150"/>
      <c r="C150"/>
      <c r="D150"/>
      <c r="E150"/>
    </row>
    <row r="151" spans="1:5" x14ac:dyDescent="0.2">
      <c r="A151"/>
      <c r="B151"/>
      <c r="C151"/>
      <c r="D151"/>
      <c r="E151"/>
    </row>
    <row r="152" spans="1:5" x14ac:dyDescent="0.2">
      <c r="A152"/>
      <c r="B152"/>
      <c r="C152"/>
      <c r="D152"/>
      <c r="E152"/>
    </row>
    <row r="153" spans="1:5" x14ac:dyDescent="0.2">
      <c r="A153"/>
      <c r="B153"/>
      <c r="C153"/>
      <c r="D153"/>
      <c r="E153"/>
    </row>
    <row r="154" spans="1:5" x14ac:dyDescent="0.2">
      <c r="A154"/>
      <c r="B154"/>
      <c r="C154"/>
      <c r="D154"/>
      <c r="E154"/>
    </row>
    <row r="155" spans="1:5" x14ac:dyDescent="0.2">
      <c r="A155"/>
      <c r="B155"/>
      <c r="C155"/>
      <c r="D155"/>
      <c r="E155"/>
    </row>
    <row r="156" spans="1:5" x14ac:dyDescent="0.2">
      <c r="A156"/>
      <c r="B156"/>
      <c r="C156"/>
      <c r="D156"/>
      <c r="E156"/>
    </row>
    <row r="157" spans="1:5" x14ac:dyDescent="0.2">
      <c r="A157"/>
      <c r="B157"/>
      <c r="C157"/>
      <c r="D157"/>
      <c r="E157"/>
    </row>
    <row r="158" spans="1:5" x14ac:dyDescent="0.2">
      <c r="A158"/>
      <c r="B158"/>
      <c r="C158"/>
      <c r="D158"/>
      <c r="E158"/>
    </row>
    <row r="159" spans="1:5" x14ac:dyDescent="0.2">
      <c r="A159"/>
      <c r="B159"/>
      <c r="C159"/>
      <c r="D159"/>
      <c r="E159"/>
    </row>
    <row r="160" spans="1:5" x14ac:dyDescent="0.2">
      <c r="A160"/>
      <c r="B160"/>
      <c r="C160"/>
      <c r="D160"/>
      <c r="E160"/>
    </row>
    <row r="161" spans="1:5" x14ac:dyDescent="0.2">
      <c r="A161"/>
      <c r="B161"/>
      <c r="C161"/>
      <c r="D161"/>
      <c r="E161"/>
    </row>
    <row r="162" spans="1:5" x14ac:dyDescent="0.2">
      <c r="A162"/>
      <c r="B162"/>
      <c r="C162"/>
      <c r="D162"/>
      <c r="E162"/>
    </row>
    <row r="163" spans="1:5" x14ac:dyDescent="0.2">
      <c r="A163"/>
      <c r="B163"/>
      <c r="C163"/>
      <c r="D163"/>
      <c r="E163"/>
    </row>
    <row r="164" spans="1:5" x14ac:dyDescent="0.2">
      <c r="A164"/>
      <c r="B164"/>
      <c r="C164"/>
      <c r="D164"/>
      <c r="E164"/>
    </row>
    <row r="165" spans="1:5" x14ac:dyDescent="0.2">
      <c r="A165"/>
      <c r="B165"/>
      <c r="C165"/>
      <c r="D165"/>
      <c r="E165"/>
    </row>
    <row r="166" spans="1:5" x14ac:dyDescent="0.2">
      <c r="A166"/>
      <c r="B166"/>
      <c r="C166"/>
      <c r="D166"/>
      <c r="E166"/>
    </row>
    <row r="167" spans="1:5" x14ac:dyDescent="0.2">
      <c r="A167"/>
      <c r="B167"/>
      <c r="C167"/>
      <c r="D167"/>
      <c r="E167"/>
    </row>
    <row r="168" spans="1:5" x14ac:dyDescent="0.2">
      <c r="A168"/>
      <c r="B168"/>
      <c r="C168"/>
      <c r="D168"/>
      <c r="E168"/>
    </row>
    <row r="169" spans="1:5" x14ac:dyDescent="0.2">
      <c r="A169"/>
      <c r="B169"/>
      <c r="C169"/>
      <c r="D169"/>
      <c r="E169"/>
    </row>
    <row r="170" spans="1:5" x14ac:dyDescent="0.2">
      <c r="A170"/>
      <c r="B170"/>
      <c r="C170"/>
      <c r="D170"/>
      <c r="E170"/>
    </row>
    <row r="171" spans="1:5" x14ac:dyDescent="0.2">
      <c r="A171"/>
      <c r="B171"/>
      <c r="C171"/>
      <c r="D171"/>
      <c r="E171"/>
    </row>
    <row r="172" spans="1:5" x14ac:dyDescent="0.2">
      <c r="A172"/>
      <c r="B172"/>
      <c r="C172"/>
      <c r="D172"/>
      <c r="E172"/>
    </row>
    <row r="173" spans="1:5" x14ac:dyDescent="0.2">
      <c r="A173"/>
      <c r="B173"/>
      <c r="C173"/>
      <c r="D173"/>
      <c r="E173"/>
    </row>
    <row r="174" spans="1:5" x14ac:dyDescent="0.2">
      <c r="A174"/>
      <c r="B174"/>
      <c r="C174"/>
      <c r="D174"/>
      <c r="E174"/>
    </row>
    <row r="175" spans="1:5" x14ac:dyDescent="0.2">
      <c r="A175"/>
      <c r="B175"/>
      <c r="C175"/>
      <c r="D175"/>
      <c r="E175"/>
    </row>
    <row r="176" spans="1:5" x14ac:dyDescent="0.2">
      <c r="A176"/>
      <c r="B176"/>
      <c r="C176"/>
      <c r="D176"/>
      <c r="E176"/>
    </row>
    <row r="177" spans="1:5" x14ac:dyDescent="0.2">
      <c r="A177"/>
      <c r="B177"/>
      <c r="C177"/>
      <c r="D177"/>
      <c r="E177"/>
    </row>
    <row r="178" spans="1:5" x14ac:dyDescent="0.2">
      <c r="A178"/>
      <c r="B178"/>
      <c r="C178"/>
      <c r="D178"/>
      <c r="E178"/>
    </row>
    <row r="179" spans="1:5" x14ac:dyDescent="0.2">
      <c r="A179"/>
      <c r="B179"/>
      <c r="C179"/>
      <c r="D179"/>
      <c r="E179"/>
    </row>
    <row r="180" spans="1:5" x14ac:dyDescent="0.2">
      <c r="A180"/>
      <c r="B180"/>
      <c r="C180"/>
      <c r="D180"/>
      <c r="E180"/>
    </row>
    <row r="181" spans="1:5" x14ac:dyDescent="0.2">
      <c r="A181"/>
      <c r="B181"/>
      <c r="C181"/>
      <c r="D181"/>
      <c r="E181"/>
    </row>
    <row r="182" spans="1:5" x14ac:dyDescent="0.2">
      <c r="A182"/>
      <c r="B182"/>
      <c r="C182"/>
      <c r="D182"/>
      <c r="E182"/>
    </row>
    <row r="183" spans="1:5" x14ac:dyDescent="0.2">
      <c r="A183"/>
      <c r="B183"/>
      <c r="C183"/>
      <c r="D183"/>
      <c r="E183"/>
    </row>
    <row r="184" spans="1:5" x14ac:dyDescent="0.2">
      <c r="A184"/>
      <c r="B184"/>
      <c r="C184"/>
      <c r="D184"/>
      <c r="E184"/>
    </row>
    <row r="185" spans="1:5" x14ac:dyDescent="0.2">
      <c r="A185"/>
      <c r="B185"/>
      <c r="C185"/>
      <c r="D185"/>
      <c r="E185"/>
    </row>
    <row r="186" spans="1:5" x14ac:dyDescent="0.2">
      <c r="A186"/>
      <c r="B186"/>
      <c r="C186"/>
      <c r="D186"/>
      <c r="E186"/>
    </row>
    <row r="187" spans="1:5" x14ac:dyDescent="0.2">
      <c r="A187"/>
      <c r="B187"/>
      <c r="C187"/>
      <c r="D187"/>
      <c r="E187"/>
    </row>
    <row r="188" spans="1:5" x14ac:dyDescent="0.2">
      <c r="A188"/>
      <c r="B188"/>
      <c r="C188"/>
      <c r="D188"/>
      <c r="E188"/>
    </row>
    <row r="189" spans="1:5" x14ac:dyDescent="0.2">
      <c r="A189"/>
      <c r="B189"/>
      <c r="C189"/>
      <c r="D189"/>
      <c r="E189"/>
    </row>
    <row r="190" spans="1:5" x14ac:dyDescent="0.2">
      <c r="A190"/>
      <c r="B190"/>
      <c r="C190"/>
      <c r="D190"/>
      <c r="E190"/>
    </row>
    <row r="191" spans="1:5" x14ac:dyDescent="0.2">
      <c r="A191"/>
      <c r="B191"/>
      <c r="C191"/>
      <c r="D191"/>
      <c r="E191"/>
    </row>
    <row r="192" spans="1:5" x14ac:dyDescent="0.2">
      <c r="A192"/>
      <c r="B192"/>
      <c r="C192"/>
      <c r="D192"/>
      <c r="E192"/>
    </row>
    <row r="193" spans="1:5" x14ac:dyDescent="0.2">
      <c r="A193"/>
      <c r="B193"/>
      <c r="C193"/>
      <c r="D193"/>
      <c r="E193"/>
    </row>
    <row r="194" spans="1:5" x14ac:dyDescent="0.2">
      <c r="A194" s="12"/>
      <c r="B194" s="12"/>
      <c r="C194" s="12"/>
    </row>
    <row r="195" spans="1:5" x14ac:dyDescent="0.2">
      <c r="A195" s="12"/>
      <c r="B195" s="12"/>
      <c r="C195" s="12"/>
    </row>
    <row r="196" spans="1:5" x14ac:dyDescent="0.2">
      <c r="A196" s="12"/>
      <c r="B196" s="12"/>
      <c r="C196" s="12"/>
    </row>
    <row r="197" spans="1:5" x14ac:dyDescent="0.2">
      <c r="A197" s="12"/>
      <c r="B197" s="12"/>
      <c r="C197" s="12"/>
    </row>
    <row r="198" spans="1:5" x14ac:dyDescent="0.2">
      <c r="A198" s="12"/>
      <c r="B198" s="12"/>
      <c r="C198" s="12"/>
    </row>
    <row r="199" spans="1:5" x14ac:dyDescent="0.2">
      <c r="A199" s="12"/>
      <c r="B199" s="12"/>
      <c r="C199" s="12"/>
    </row>
    <row r="200" spans="1:5" x14ac:dyDescent="0.2">
      <c r="A200" s="12"/>
      <c r="B200" s="12"/>
      <c r="C200" s="12"/>
    </row>
    <row r="201" spans="1:5" x14ac:dyDescent="0.2">
      <c r="A201" s="12"/>
      <c r="B201" s="12"/>
      <c r="C201" s="12"/>
    </row>
    <row r="202" spans="1:5" x14ac:dyDescent="0.2">
      <c r="A202" s="12"/>
      <c r="B202" s="12"/>
      <c r="C202" s="12"/>
    </row>
    <row r="203" spans="1:5" x14ac:dyDescent="0.2">
      <c r="A203" s="12"/>
      <c r="B203" s="12"/>
      <c r="C203" s="12"/>
    </row>
    <row r="204" spans="1:5" x14ac:dyDescent="0.2">
      <c r="A204" s="12"/>
      <c r="B204" s="12"/>
      <c r="C204" s="12"/>
    </row>
    <row r="205" spans="1:5" x14ac:dyDescent="0.2">
      <c r="A205" s="12"/>
      <c r="B205" s="12"/>
      <c r="C205" s="12"/>
    </row>
    <row r="206" spans="1:5" x14ac:dyDescent="0.2">
      <c r="A206" s="12"/>
      <c r="B206" s="12"/>
      <c r="C206" s="12"/>
    </row>
    <row r="207" spans="1:5" x14ac:dyDescent="0.2">
      <c r="A207" s="12"/>
      <c r="B207" s="12"/>
      <c r="C207" s="12"/>
    </row>
    <row r="208" spans="1:5"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8"/>
      <c r="B314" s="108"/>
      <c r="C314" s="108"/>
    </row>
    <row r="315" spans="1:3" x14ac:dyDescent="0.2">
      <c r="A315" s="108"/>
      <c r="B315" s="108"/>
      <c r="C315" s="108"/>
    </row>
  </sheetData>
  <pageMargins left="0.75" right="0.75" top="1" bottom="1" header="0.5" footer="0.5"/>
  <pageSetup firstPageNumber="0" fitToHeight="0" orientation="landscape"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70" zoomScaleNormal="80" zoomScaleSheetLayoutView="70" zoomScalePageLayoutView="70" workbookViewId="0">
      <selection activeCell="G23" sqref="G23:J23"/>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7.140625" bestFit="1" customWidth="1"/>
    <col min="13" max="13" width="0.7109375" style="11" customWidth="1"/>
    <col min="14" max="14" width="100.7109375" style="162" customWidth="1"/>
    <col min="15" max="15" width="0.7109375" style="11" customWidth="1"/>
    <col min="16" max="16" width="2.85546875" customWidth="1"/>
  </cols>
  <sheetData>
    <row r="1" spans="1:16" ht="18" x14ac:dyDescent="0.25">
      <c r="A1" s="150" t="s">
        <v>102</v>
      </c>
      <c r="B1" s="113"/>
      <c r="C1" s="44"/>
      <c r="D1" s="114"/>
      <c r="E1" s="44"/>
      <c r="F1" s="50" t="s">
        <v>97</v>
      </c>
      <c r="G1" s="44"/>
      <c r="H1" s="44"/>
      <c r="I1" s="44"/>
      <c r="J1" s="44"/>
      <c r="K1" s="44"/>
      <c r="L1" s="44"/>
      <c r="M1" s="44"/>
      <c r="N1" s="161" t="s">
        <v>428</v>
      </c>
      <c r="O1" s="44"/>
      <c r="P1" s="44"/>
    </row>
    <row r="2" spans="1:16" ht="3.75" customHeight="1" x14ac:dyDescent="0.2">
      <c r="C2" s="4"/>
    </row>
    <row r="3" spans="1:16" ht="12" customHeight="1" x14ac:dyDescent="0.2">
      <c r="A3" s="293" t="s">
        <v>36</v>
      </c>
      <c r="B3" s="30"/>
      <c r="C3" s="295" t="s">
        <v>7</v>
      </c>
      <c r="D3" s="295" t="s">
        <v>8</v>
      </c>
      <c r="E3" s="30"/>
      <c r="F3" s="289" t="s">
        <v>419</v>
      </c>
      <c r="G3" s="289" t="s">
        <v>30</v>
      </c>
      <c r="H3" s="30"/>
      <c r="I3" s="299" t="s">
        <v>34</v>
      </c>
      <c r="J3" s="30"/>
      <c r="K3" s="297" t="s">
        <v>2</v>
      </c>
      <c r="L3" s="298"/>
      <c r="M3" s="30"/>
      <c r="N3" s="287" t="s">
        <v>32</v>
      </c>
      <c r="P3" s="291" t="s">
        <v>24</v>
      </c>
    </row>
    <row r="4" spans="1:16" ht="53.25" customHeight="1" x14ac:dyDescent="0.2">
      <c r="A4" s="294"/>
      <c r="B4" s="18"/>
      <c r="C4" s="296"/>
      <c r="D4" s="296"/>
      <c r="E4" s="18"/>
      <c r="F4" s="290"/>
      <c r="G4" s="290"/>
      <c r="H4" s="18"/>
      <c r="I4" s="300"/>
      <c r="J4" s="18"/>
      <c r="K4" s="34" t="s">
        <v>3</v>
      </c>
      <c r="L4" s="35" t="s">
        <v>33</v>
      </c>
      <c r="M4" s="18"/>
      <c r="N4" s="288"/>
      <c r="O4" s="13"/>
      <c r="P4" s="292"/>
    </row>
    <row r="5" spans="1:16" ht="3.75" customHeight="1" x14ac:dyDescent="0.2"/>
    <row r="6" spans="1:16" ht="25.5" x14ac:dyDescent="0.2">
      <c r="A6" s="160" t="s">
        <v>138</v>
      </c>
      <c r="B6" s="8"/>
      <c r="C6" s="8">
        <v>19.84</v>
      </c>
      <c r="D6" s="8"/>
      <c r="E6" s="8"/>
      <c r="F6" s="8">
        <v>40</v>
      </c>
      <c r="G6" s="160" t="s">
        <v>141</v>
      </c>
      <c r="H6" s="8"/>
      <c r="I6" s="8"/>
      <c r="J6" s="8"/>
      <c r="K6" s="8"/>
      <c r="L6" s="8"/>
      <c r="M6" s="8"/>
      <c r="N6" s="155" t="s">
        <v>426</v>
      </c>
      <c r="O6" s="27"/>
      <c r="P6" s="9"/>
    </row>
    <row r="7" spans="1:16" ht="25.5" x14ac:dyDescent="0.2">
      <c r="A7" s="160" t="s">
        <v>123</v>
      </c>
      <c r="B7" s="8"/>
      <c r="C7" s="8">
        <v>21.05</v>
      </c>
      <c r="D7" s="8">
        <v>85.76</v>
      </c>
      <c r="E7" s="8"/>
      <c r="F7" s="8">
        <v>60</v>
      </c>
      <c r="G7" s="160" t="s">
        <v>141</v>
      </c>
      <c r="H7" s="8"/>
      <c r="I7" s="8"/>
      <c r="J7" s="8"/>
      <c r="K7" s="8"/>
      <c r="L7" s="8"/>
      <c r="M7" s="8"/>
      <c r="N7" s="155" t="s">
        <v>420</v>
      </c>
      <c r="O7" s="27"/>
      <c r="P7" s="9"/>
    </row>
    <row r="8" spans="1:16" ht="19.5" customHeight="1" x14ac:dyDescent="0.2">
      <c r="A8" s="160" t="s">
        <v>138</v>
      </c>
      <c r="B8" s="8"/>
      <c r="C8" s="8">
        <v>30.88</v>
      </c>
      <c r="D8" s="8">
        <v>31.6</v>
      </c>
      <c r="E8" s="8"/>
      <c r="F8" s="8">
        <v>10</v>
      </c>
      <c r="G8" s="160" t="s">
        <v>141</v>
      </c>
      <c r="H8" s="8"/>
      <c r="I8" s="8"/>
      <c r="J8" s="8"/>
      <c r="K8" s="8"/>
      <c r="L8" s="8"/>
      <c r="M8" s="8"/>
      <c r="N8" s="155" t="s">
        <v>424</v>
      </c>
      <c r="O8" s="27"/>
      <c r="P8" s="9"/>
    </row>
    <row r="9" spans="1:16" ht="19.5" customHeight="1" x14ac:dyDescent="0.2">
      <c r="A9" s="160" t="s">
        <v>138</v>
      </c>
      <c r="B9" s="8"/>
      <c r="C9" s="8">
        <v>67.260000000000005</v>
      </c>
      <c r="D9" s="8"/>
      <c r="E9" s="8"/>
      <c r="F9" s="8">
        <v>55</v>
      </c>
      <c r="G9" s="8">
        <v>100</v>
      </c>
      <c r="H9" s="8"/>
      <c r="I9" s="8">
        <v>1</v>
      </c>
      <c r="J9" s="8"/>
      <c r="K9" s="160" t="s">
        <v>143</v>
      </c>
      <c r="L9" s="8"/>
      <c r="M9" s="8"/>
      <c r="N9" s="155" t="s">
        <v>425</v>
      </c>
      <c r="O9" s="27"/>
      <c r="P9" s="9"/>
    </row>
    <row r="10" spans="1:16" x14ac:dyDescent="0.2">
      <c r="A10" s="160" t="s">
        <v>139</v>
      </c>
      <c r="B10" s="8"/>
      <c r="C10" s="8">
        <v>191.22</v>
      </c>
      <c r="D10" s="8">
        <v>195.27</v>
      </c>
      <c r="E10" s="8"/>
      <c r="F10" s="8">
        <v>45</v>
      </c>
      <c r="G10" s="8">
        <v>170</v>
      </c>
      <c r="H10" s="8"/>
      <c r="I10" s="8">
        <v>4</v>
      </c>
      <c r="J10" s="8"/>
      <c r="K10" s="160" t="s">
        <v>143</v>
      </c>
      <c r="L10" s="8">
        <v>50</v>
      </c>
      <c r="M10" s="8"/>
      <c r="N10" s="155" t="s">
        <v>421</v>
      </c>
      <c r="O10" s="27"/>
      <c r="P10" s="9"/>
    </row>
    <row r="11" spans="1:16" ht="25.5" x14ac:dyDescent="0.2">
      <c r="A11" s="160" t="s">
        <v>123</v>
      </c>
      <c r="B11" s="8"/>
      <c r="C11" s="8">
        <v>171.2</v>
      </c>
      <c r="D11" s="8"/>
      <c r="E11" s="8"/>
      <c r="F11" s="8">
        <v>60</v>
      </c>
      <c r="G11" s="8">
        <v>0</v>
      </c>
      <c r="H11" s="8"/>
      <c r="I11" s="8"/>
      <c r="J11" s="8"/>
      <c r="K11" s="8"/>
      <c r="L11" s="8"/>
      <c r="M11" s="8"/>
      <c r="N11" s="155" t="s">
        <v>422</v>
      </c>
      <c r="O11" s="27"/>
      <c r="P11" s="9"/>
    </row>
    <row r="12" spans="1:16" ht="25.5" x14ac:dyDescent="0.2">
      <c r="A12" s="160" t="s">
        <v>140</v>
      </c>
      <c r="B12" s="8"/>
      <c r="C12" s="8">
        <v>284.89999999999998</v>
      </c>
      <c r="D12" s="8">
        <v>286.68</v>
      </c>
      <c r="E12" s="8"/>
      <c r="F12" s="8">
        <v>65</v>
      </c>
      <c r="G12" s="160" t="s">
        <v>141</v>
      </c>
      <c r="H12" s="8"/>
      <c r="I12" s="8">
        <v>1</v>
      </c>
      <c r="J12" s="8"/>
      <c r="K12" s="160" t="s">
        <v>142</v>
      </c>
      <c r="L12" s="8">
        <v>100</v>
      </c>
      <c r="M12" s="8"/>
      <c r="N12" s="155" t="s">
        <v>423</v>
      </c>
      <c r="O12" s="27"/>
      <c r="P12" s="9"/>
    </row>
    <row r="13" spans="1:16" ht="19.5" customHeight="1" x14ac:dyDescent="0.2">
      <c r="B13"/>
      <c r="C13"/>
      <c r="D13"/>
      <c r="E13"/>
      <c r="H13"/>
      <c r="I13"/>
      <c r="J13"/>
      <c r="M13"/>
      <c r="N13"/>
      <c r="O13"/>
    </row>
    <row r="14" spans="1:16" ht="19.5" customHeight="1" x14ac:dyDescent="0.2">
      <c r="B14"/>
      <c r="C14"/>
      <c r="D14"/>
      <c r="E14"/>
      <c r="H14"/>
      <c r="I14"/>
      <c r="J14"/>
      <c r="M14"/>
      <c r="N14"/>
      <c r="O14"/>
    </row>
    <row r="15" spans="1:16" ht="19.5" customHeight="1" x14ac:dyDescent="0.2">
      <c r="B15"/>
      <c r="C15"/>
      <c r="D15"/>
      <c r="E15"/>
      <c r="H15"/>
      <c r="I15"/>
      <c r="J15"/>
      <c r="M15"/>
      <c r="N15"/>
      <c r="O15"/>
    </row>
    <row r="16" spans="1:16" ht="19.5" customHeight="1" x14ac:dyDescent="0.2">
      <c r="B16"/>
      <c r="C16"/>
      <c r="D16"/>
      <c r="E16"/>
      <c r="H16"/>
      <c r="I16"/>
      <c r="J16"/>
      <c r="M16"/>
      <c r="N16"/>
      <c r="O16"/>
    </row>
    <row r="17" spans="2:15" ht="19.5" customHeight="1" x14ac:dyDescent="0.2">
      <c r="B17"/>
      <c r="C17"/>
      <c r="D17"/>
      <c r="E17"/>
      <c r="H17"/>
      <c r="I17"/>
      <c r="J17"/>
      <c r="M17"/>
      <c r="N17"/>
      <c r="O17"/>
    </row>
    <row r="18" spans="2:15" ht="19.5" customHeight="1" x14ac:dyDescent="0.2">
      <c r="B18"/>
      <c r="C18"/>
      <c r="D18"/>
      <c r="E18"/>
      <c r="H18"/>
      <c r="I18"/>
      <c r="J18"/>
      <c r="M18"/>
      <c r="N18"/>
      <c r="O18"/>
    </row>
    <row r="19" spans="2:15" ht="19.5" customHeight="1" x14ac:dyDescent="0.2">
      <c r="B19"/>
      <c r="C19"/>
      <c r="D19"/>
      <c r="E19"/>
      <c r="H19"/>
      <c r="I19"/>
      <c r="J19"/>
      <c r="M19"/>
      <c r="N19"/>
      <c r="O19"/>
    </row>
    <row r="20" spans="2:15" ht="19.5" customHeight="1" x14ac:dyDescent="0.2">
      <c r="B20"/>
      <c r="C20"/>
      <c r="D20"/>
      <c r="E20"/>
      <c r="H20"/>
      <c r="I20"/>
      <c r="J20"/>
      <c r="M20"/>
      <c r="N20"/>
      <c r="O20"/>
    </row>
    <row r="21" spans="2:15" ht="19.5" customHeight="1" x14ac:dyDescent="0.2">
      <c r="B21"/>
      <c r="C21"/>
      <c r="D21"/>
      <c r="E21"/>
      <c r="H21"/>
      <c r="I21"/>
      <c r="J21"/>
      <c r="M21"/>
      <c r="N21"/>
      <c r="O21"/>
    </row>
    <row r="22" spans="2:15" ht="19.5" customHeight="1" x14ac:dyDescent="0.2">
      <c r="B22"/>
      <c r="C22"/>
      <c r="D22"/>
      <c r="E22"/>
      <c r="H22"/>
      <c r="I22"/>
      <c r="J22"/>
      <c r="M22"/>
      <c r="N22"/>
      <c r="O22"/>
    </row>
    <row r="23" spans="2:15" ht="19.5" customHeight="1" x14ac:dyDescent="0.2">
      <c r="B23"/>
      <c r="C23"/>
      <c r="D23"/>
      <c r="E23"/>
      <c r="H23"/>
      <c r="I23"/>
      <c r="J23"/>
      <c r="M23"/>
      <c r="N23"/>
      <c r="O23"/>
    </row>
    <row r="24" spans="2:15" ht="19.5" customHeight="1" x14ac:dyDescent="0.2">
      <c r="B24"/>
      <c r="C24"/>
      <c r="D24"/>
      <c r="E24"/>
      <c r="H24"/>
      <c r="I24"/>
      <c r="J24"/>
      <c r="M24"/>
      <c r="N24"/>
      <c r="O24"/>
    </row>
    <row r="25" spans="2:15" ht="19.5" customHeight="1" x14ac:dyDescent="0.2">
      <c r="B25"/>
      <c r="C25"/>
      <c r="D25"/>
      <c r="E25"/>
      <c r="H25"/>
      <c r="I25"/>
      <c r="J25"/>
      <c r="M25"/>
      <c r="N25"/>
      <c r="O25"/>
    </row>
    <row r="26" spans="2:15" ht="19.5" customHeight="1" x14ac:dyDescent="0.2">
      <c r="B26"/>
      <c r="C26"/>
      <c r="D26"/>
      <c r="E26"/>
      <c r="H26"/>
      <c r="I26"/>
      <c r="J26"/>
      <c r="M26"/>
      <c r="N26"/>
      <c r="O26"/>
    </row>
    <row r="27" spans="2:15" ht="19.5" customHeight="1" x14ac:dyDescent="0.2">
      <c r="B27"/>
      <c r="C27"/>
      <c r="D27"/>
      <c r="E27"/>
      <c r="H27"/>
      <c r="I27"/>
      <c r="J27"/>
      <c r="M27"/>
      <c r="N27"/>
      <c r="O27"/>
    </row>
    <row r="28" spans="2:15" ht="19.5" customHeight="1" x14ac:dyDescent="0.2">
      <c r="B28"/>
      <c r="C28"/>
      <c r="D28"/>
      <c r="E28"/>
      <c r="H28"/>
      <c r="I28"/>
      <c r="J28"/>
      <c r="M28"/>
      <c r="N28"/>
      <c r="O28"/>
    </row>
    <row r="29" spans="2:15" ht="19.5" customHeight="1" x14ac:dyDescent="0.2">
      <c r="B29"/>
      <c r="C29"/>
      <c r="D29"/>
      <c r="E29"/>
      <c r="H29"/>
      <c r="I29"/>
      <c r="J29"/>
      <c r="M29"/>
      <c r="N29"/>
      <c r="O29"/>
    </row>
    <row r="30" spans="2:15" ht="19.5" customHeight="1" x14ac:dyDescent="0.2">
      <c r="B30"/>
      <c r="C30"/>
      <c r="D30"/>
      <c r="E30"/>
      <c r="H30"/>
      <c r="I30"/>
      <c r="J30"/>
      <c r="M30"/>
      <c r="N30"/>
      <c r="O30"/>
    </row>
    <row r="31" spans="2:15" ht="19.5" customHeight="1" x14ac:dyDescent="0.2">
      <c r="B31"/>
      <c r="C31"/>
      <c r="D31"/>
      <c r="E31"/>
      <c r="H31"/>
      <c r="I31"/>
      <c r="J31"/>
      <c r="M31"/>
      <c r="N31"/>
      <c r="O31"/>
    </row>
    <row r="32" spans="2:15" ht="19.5" customHeight="1" x14ac:dyDescent="0.2">
      <c r="B32"/>
      <c r="C32"/>
      <c r="D32"/>
      <c r="E32"/>
      <c r="H32"/>
      <c r="I32"/>
      <c r="J32"/>
      <c r="M32"/>
      <c r="N32"/>
      <c r="O32"/>
    </row>
    <row r="33" spans="2:15" ht="19.5" customHeight="1" x14ac:dyDescent="0.2">
      <c r="B33"/>
      <c r="C33"/>
      <c r="D33"/>
      <c r="E33"/>
      <c r="H33"/>
      <c r="I33"/>
      <c r="J33"/>
      <c r="M33"/>
      <c r="N33"/>
      <c r="O33"/>
    </row>
    <row r="34" spans="2:15" ht="19.5" customHeight="1" x14ac:dyDescent="0.2">
      <c r="B34"/>
      <c r="C34"/>
      <c r="D34"/>
      <c r="E34"/>
      <c r="H34"/>
      <c r="I34"/>
      <c r="J34"/>
      <c r="M34"/>
      <c r="N34"/>
      <c r="O34"/>
    </row>
    <row r="35" spans="2:15" ht="19.5" customHeight="1" x14ac:dyDescent="0.2">
      <c r="B35"/>
      <c r="C35"/>
      <c r="D35"/>
      <c r="E35"/>
      <c r="H35"/>
      <c r="I35"/>
      <c r="J35"/>
      <c r="M35"/>
      <c r="N35"/>
      <c r="O35"/>
    </row>
    <row r="36" spans="2:15" ht="19.5" customHeight="1" x14ac:dyDescent="0.2">
      <c r="B36"/>
      <c r="C36"/>
      <c r="D36"/>
      <c r="E36"/>
      <c r="H36"/>
      <c r="I36"/>
      <c r="J36"/>
      <c r="M36"/>
      <c r="N36"/>
      <c r="O36"/>
    </row>
    <row r="37" spans="2:15" ht="19.5" customHeight="1" x14ac:dyDescent="0.2">
      <c r="B37"/>
      <c r="C37"/>
      <c r="D37"/>
      <c r="E37"/>
      <c r="H37"/>
      <c r="I37"/>
      <c r="J37"/>
      <c r="M37"/>
      <c r="N37"/>
      <c r="O37"/>
    </row>
    <row r="38" spans="2:15" ht="19.5" customHeight="1" x14ac:dyDescent="0.2">
      <c r="B38"/>
      <c r="C38"/>
      <c r="D38"/>
      <c r="E38"/>
      <c r="H38"/>
      <c r="I38"/>
      <c r="J38"/>
      <c r="M38"/>
      <c r="N38"/>
      <c r="O38"/>
    </row>
    <row r="39" spans="2:15" ht="19.5" customHeight="1" x14ac:dyDescent="0.2">
      <c r="B39"/>
      <c r="C39"/>
      <c r="D39"/>
      <c r="E39"/>
      <c r="H39"/>
      <c r="I39"/>
      <c r="J39"/>
      <c r="M39"/>
      <c r="N39"/>
      <c r="O39"/>
    </row>
    <row r="40" spans="2:15" ht="19.5" customHeight="1" x14ac:dyDescent="0.2">
      <c r="B40"/>
      <c r="C40"/>
      <c r="D40"/>
      <c r="E40"/>
      <c r="H40"/>
      <c r="I40"/>
      <c r="J40"/>
      <c r="M40"/>
      <c r="N40"/>
      <c r="O40"/>
    </row>
    <row r="41" spans="2:15" ht="19.5" customHeight="1" x14ac:dyDescent="0.2">
      <c r="B41"/>
      <c r="C41"/>
      <c r="D41"/>
      <c r="E41"/>
      <c r="H41"/>
      <c r="I41"/>
      <c r="J41"/>
      <c r="M41"/>
      <c r="N41"/>
      <c r="O41"/>
    </row>
    <row r="42" spans="2:15" ht="19.5" customHeight="1" x14ac:dyDescent="0.2">
      <c r="B42"/>
      <c r="C42"/>
      <c r="D42"/>
      <c r="E42"/>
      <c r="H42"/>
      <c r="I42"/>
      <c r="J42"/>
      <c r="M42"/>
      <c r="N42"/>
      <c r="O42"/>
    </row>
    <row r="43" spans="2:15" ht="19.5" customHeight="1" x14ac:dyDescent="0.2">
      <c r="B43"/>
      <c r="C43"/>
      <c r="D43"/>
      <c r="E43"/>
      <c r="H43"/>
      <c r="I43"/>
      <c r="J43"/>
      <c r="M43"/>
      <c r="N43"/>
      <c r="O43"/>
    </row>
    <row r="44" spans="2:15" ht="19.5" customHeight="1" x14ac:dyDescent="0.2">
      <c r="B44"/>
      <c r="C44"/>
      <c r="D44"/>
      <c r="E44"/>
      <c r="H44"/>
      <c r="I44"/>
      <c r="J44"/>
      <c r="M44"/>
      <c r="N44"/>
      <c r="O44"/>
    </row>
    <row r="45" spans="2:15" ht="19.5" customHeight="1" x14ac:dyDescent="0.2">
      <c r="B45"/>
      <c r="C45"/>
      <c r="D45"/>
      <c r="E45"/>
      <c r="H45"/>
      <c r="I45"/>
      <c r="J45"/>
      <c r="M45"/>
      <c r="N45"/>
      <c r="O45"/>
    </row>
    <row r="46" spans="2:15" ht="19.5" customHeight="1" x14ac:dyDescent="0.2">
      <c r="B46"/>
      <c r="C46"/>
      <c r="D46"/>
      <c r="E46"/>
      <c r="H46"/>
      <c r="I46"/>
      <c r="J46"/>
      <c r="M46"/>
      <c r="N46"/>
      <c r="O46"/>
    </row>
    <row r="47" spans="2:15" ht="19.5" customHeight="1" x14ac:dyDescent="0.2">
      <c r="B47"/>
      <c r="C47"/>
      <c r="D47"/>
      <c r="E47"/>
      <c r="H47"/>
      <c r="I47"/>
      <c r="J47"/>
      <c r="M47"/>
      <c r="N47"/>
      <c r="O47"/>
    </row>
    <row r="48" spans="2:15" ht="19.5" customHeight="1" x14ac:dyDescent="0.2">
      <c r="B48"/>
      <c r="C48"/>
      <c r="D48"/>
      <c r="E48"/>
      <c r="H48"/>
      <c r="I48"/>
      <c r="J48"/>
      <c r="M48"/>
      <c r="N48"/>
      <c r="O48"/>
    </row>
    <row r="49" spans="2:15" ht="19.5" customHeight="1" x14ac:dyDescent="0.2">
      <c r="B49"/>
      <c r="C49"/>
      <c r="D49"/>
      <c r="E49"/>
      <c r="H49"/>
      <c r="I49"/>
      <c r="J49"/>
      <c r="M49"/>
      <c r="N49"/>
      <c r="O49"/>
    </row>
    <row r="50" spans="2:15" ht="19.5" customHeight="1" x14ac:dyDescent="0.2">
      <c r="B50"/>
      <c r="C50"/>
      <c r="D50"/>
      <c r="E50"/>
      <c r="H50"/>
      <c r="I50"/>
      <c r="J50"/>
      <c r="M50"/>
      <c r="N50"/>
      <c r="O50"/>
    </row>
    <row r="51" spans="2:15" ht="19.5" customHeight="1" x14ac:dyDescent="0.2">
      <c r="B51"/>
      <c r="C51"/>
      <c r="D51"/>
      <c r="E51"/>
      <c r="H51"/>
      <c r="I51"/>
      <c r="J51"/>
      <c r="M51"/>
      <c r="N51"/>
      <c r="O51"/>
    </row>
    <row r="52" spans="2:15" ht="19.5" customHeight="1" x14ac:dyDescent="0.2">
      <c r="B52"/>
      <c r="C52"/>
      <c r="D52"/>
      <c r="E52"/>
      <c r="H52"/>
      <c r="I52"/>
      <c r="J52"/>
      <c r="M52"/>
      <c r="N52"/>
      <c r="O52"/>
    </row>
    <row r="53" spans="2:15" ht="19.5" customHeight="1" x14ac:dyDescent="0.2">
      <c r="B53"/>
      <c r="C53"/>
      <c r="D53"/>
      <c r="E53"/>
      <c r="H53"/>
      <c r="I53"/>
      <c r="J53"/>
      <c r="M53"/>
      <c r="N53"/>
      <c r="O53"/>
    </row>
    <row r="54" spans="2:15" ht="19.5" customHeight="1" x14ac:dyDescent="0.2">
      <c r="B54"/>
      <c r="C54"/>
      <c r="D54"/>
      <c r="E54"/>
      <c r="H54"/>
      <c r="I54"/>
      <c r="J54"/>
      <c r="M54"/>
      <c r="N54"/>
      <c r="O54"/>
    </row>
    <row r="55" spans="2:15" ht="19.5" customHeight="1" x14ac:dyDescent="0.2">
      <c r="B55"/>
      <c r="C55"/>
      <c r="D55"/>
      <c r="E55"/>
      <c r="H55"/>
      <c r="I55"/>
      <c r="J55"/>
      <c r="M55"/>
      <c r="N55"/>
      <c r="O55"/>
    </row>
    <row r="56" spans="2:15" ht="19.5" customHeight="1" x14ac:dyDescent="0.2">
      <c r="B56"/>
      <c r="C56"/>
      <c r="D56"/>
      <c r="E56"/>
      <c r="H56"/>
      <c r="I56"/>
      <c r="J56"/>
      <c r="M56"/>
      <c r="N56"/>
      <c r="O56"/>
    </row>
    <row r="57" spans="2:15" ht="19.5" customHeight="1" x14ac:dyDescent="0.2">
      <c r="B57"/>
      <c r="C57"/>
      <c r="D57"/>
      <c r="E57"/>
      <c r="H57"/>
      <c r="I57"/>
      <c r="J57"/>
      <c r="M57"/>
      <c r="N57"/>
      <c r="O57"/>
    </row>
    <row r="58" spans="2:15" ht="19.5" customHeight="1" x14ac:dyDescent="0.2">
      <c r="B58"/>
      <c r="C58"/>
      <c r="D58"/>
      <c r="E58"/>
      <c r="H58"/>
      <c r="I58"/>
      <c r="J58"/>
      <c r="M58"/>
      <c r="N58"/>
      <c r="O58"/>
    </row>
    <row r="59" spans="2:15" ht="19.5" customHeight="1" x14ac:dyDescent="0.2">
      <c r="B59"/>
      <c r="C59"/>
      <c r="D59"/>
      <c r="E59"/>
      <c r="H59"/>
      <c r="I59"/>
      <c r="J59"/>
      <c r="M59"/>
      <c r="N59"/>
      <c r="O59"/>
    </row>
    <row r="60" spans="2:15" ht="19.5" customHeight="1" x14ac:dyDescent="0.2">
      <c r="B60"/>
      <c r="C60"/>
      <c r="D60"/>
      <c r="E60"/>
      <c r="H60"/>
      <c r="I60"/>
      <c r="J60"/>
      <c r="M60"/>
      <c r="N60"/>
      <c r="O60"/>
    </row>
    <row r="61" spans="2:15" ht="19.5" customHeight="1" x14ac:dyDescent="0.2">
      <c r="B61"/>
      <c r="C61"/>
      <c r="D61"/>
      <c r="E61"/>
      <c r="H61"/>
      <c r="I61"/>
      <c r="J61"/>
      <c r="M61"/>
      <c r="N61"/>
      <c r="O61"/>
    </row>
    <row r="62" spans="2:15" ht="19.5" customHeight="1" x14ac:dyDescent="0.2">
      <c r="B62"/>
      <c r="C62"/>
      <c r="D62"/>
      <c r="E62"/>
      <c r="H62"/>
      <c r="I62"/>
      <c r="J62"/>
      <c r="M62"/>
      <c r="N62"/>
      <c r="O62"/>
    </row>
    <row r="63" spans="2:15" ht="19.5" customHeight="1" x14ac:dyDescent="0.2">
      <c r="B63"/>
      <c r="C63"/>
      <c r="D63"/>
      <c r="E63"/>
      <c r="H63"/>
      <c r="I63"/>
      <c r="J63"/>
      <c r="M63"/>
      <c r="N63"/>
      <c r="O63"/>
    </row>
    <row r="64" spans="2:15" ht="19.5" customHeight="1" x14ac:dyDescent="0.2">
      <c r="B64"/>
      <c r="C64"/>
      <c r="D64"/>
      <c r="E64"/>
      <c r="H64"/>
      <c r="I64"/>
      <c r="J64"/>
      <c r="M64"/>
      <c r="N64"/>
      <c r="O64"/>
    </row>
    <row r="65" spans="2:15" ht="19.5" customHeight="1" x14ac:dyDescent="0.2">
      <c r="B65"/>
      <c r="C65"/>
      <c r="D65"/>
      <c r="E65"/>
      <c r="H65"/>
      <c r="I65"/>
      <c r="J65"/>
      <c r="M65"/>
      <c r="N65"/>
      <c r="O65"/>
    </row>
    <row r="66" spans="2:15" ht="19.5" customHeight="1" x14ac:dyDescent="0.2">
      <c r="B66"/>
      <c r="C66"/>
      <c r="D66"/>
      <c r="E66"/>
      <c r="H66"/>
      <c r="I66"/>
      <c r="J66"/>
      <c r="M66"/>
      <c r="N66"/>
      <c r="O66"/>
    </row>
    <row r="67" spans="2:15" ht="19.5" customHeight="1" x14ac:dyDescent="0.2">
      <c r="B67"/>
      <c r="C67"/>
      <c r="D67"/>
      <c r="E67"/>
      <c r="H67"/>
      <c r="I67"/>
      <c r="J67"/>
      <c r="M67"/>
      <c r="N67"/>
      <c r="O67"/>
    </row>
    <row r="68" spans="2:15" ht="19.5" customHeight="1" x14ac:dyDescent="0.2">
      <c r="B68"/>
      <c r="C68"/>
      <c r="D68"/>
      <c r="E68"/>
      <c r="H68"/>
      <c r="I68"/>
      <c r="J68"/>
      <c r="M68"/>
      <c r="N68"/>
      <c r="O68"/>
    </row>
    <row r="69" spans="2:15" ht="19.5" customHeight="1" x14ac:dyDescent="0.2">
      <c r="B69"/>
      <c r="C69"/>
      <c r="D69"/>
      <c r="E69"/>
      <c r="H69"/>
      <c r="I69"/>
      <c r="J69"/>
      <c r="M69"/>
      <c r="N69"/>
      <c r="O69"/>
    </row>
    <row r="70" spans="2:15" ht="19.5" customHeight="1" x14ac:dyDescent="0.2">
      <c r="B70"/>
      <c r="C70"/>
      <c r="D70"/>
      <c r="E70"/>
      <c r="H70"/>
      <c r="I70"/>
      <c r="J70"/>
      <c r="M70"/>
      <c r="N70"/>
      <c r="O70"/>
    </row>
    <row r="71" spans="2:15" ht="19.5" customHeight="1" x14ac:dyDescent="0.2">
      <c r="B71"/>
      <c r="C71"/>
      <c r="D71"/>
      <c r="E71"/>
      <c r="H71"/>
      <c r="I71"/>
      <c r="J71"/>
      <c r="M71"/>
      <c r="N71"/>
      <c r="O71"/>
    </row>
    <row r="72" spans="2:15" ht="19.5" customHeight="1" x14ac:dyDescent="0.2">
      <c r="B72"/>
      <c r="C72"/>
      <c r="D72"/>
      <c r="E72"/>
      <c r="H72"/>
      <c r="I72"/>
      <c r="J72"/>
      <c r="M72"/>
      <c r="N72"/>
      <c r="O72"/>
    </row>
    <row r="73" spans="2:15" ht="19.5" customHeight="1" x14ac:dyDescent="0.2">
      <c r="B73"/>
      <c r="C73"/>
      <c r="D73"/>
      <c r="E73"/>
      <c r="H73"/>
      <c r="I73"/>
      <c r="J73"/>
      <c r="M73"/>
      <c r="N73"/>
      <c r="O73"/>
    </row>
    <row r="74" spans="2:15" ht="19.5" customHeight="1" x14ac:dyDescent="0.2">
      <c r="B74"/>
      <c r="C74"/>
      <c r="D74"/>
      <c r="E74"/>
      <c r="H74"/>
      <c r="I74"/>
      <c r="J74"/>
      <c r="M74"/>
      <c r="N74"/>
      <c r="O74"/>
    </row>
    <row r="75" spans="2:15" ht="19.5" customHeight="1" x14ac:dyDescent="0.2">
      <c r="B75"/>
      <c r="C75"/>
      <c r="D75"/>
      <c r="E75"/>
      <c r="H75"/>
      <c r="I75"/>
      <c r="J75"/>
      <c r="M75"/>
      <c r="N75"/>
      <c r="O75"/>
    </row>
    <row r="76" spans="2:15" ht="19.5" customHeight="1" x14ac:dyDescent="0.2">
      <c r="B76"/>
      <c r="C76"/>
      <c r="D76"/>
      <c r="E76"/>
      <c r="H76"/>
      <c r="I76"/>
      <c r="J76"/>
      <c r="M76"/>
      <c r="N76"/>
      <c r="O76"/>
    </row>
    <row r="77" spans="2:15" ht="19.5" customHeight="1" x14ac:dyDescent="0.2">
      <c r="B77"/>
      <c r="C77"/>
      <c r="D77"/>
      <c r="E77"/>
      <c r="H77"/>
      <c r="I77"/>
      <c r="J77"/>
      <c r="M77"/>
      <c r="N77"/>
      <c r="O77"/>
    </row>
    <row r="78" spans="2:15" ht="19.5" customHeight="1" x14ac:dyDescent="0.2">
      <c r="B78"/>
      <c r="C78"/>
      <c r="D78"/>
      <c r="E78"/>
      <c r="H78"/>
      <c r="I78"/>
      <c r="J78"/>
      <c r="M78"/>
      <c r="N78"/>
      <c r="O78"/>
    </row>
    <row r="79" spans="2:15" ht="19.5" customHeight="1" x14ac:dyDescent="0.2">
      <c r="B79"/>
      <c r="C79"/>
      <c r="D79"/>
      <c r="E79"/>
      <c r="H79"/>
      <c r="I79"/>
      <c r="J79"/>
      <c r="M79"/>
      <c r="N79"/>
      <c r="O79"/>
    </row>
    <row r="80" spans="2:15" ht="19.5" customHeight="1" x14ac:dyDescent="0.2">
      <c r="B80"/>
      <c r="C80"/>
      <c r="D80"/>
      <c r="E80"/>
      <c r="H80"/>
      <c r="I80"/>
      <c r="J80"/>
      <c r="M80"/>
      <c r="N80"/>
      <c r="O80"/>
    </row>
    <row r="81" spans="2:15" ht="19.5" customHeight="1" x14ac:dyDescent="0.2">
      <c r="B81"/>
      <c r="C81"/>
      <c r="D81"/>
      <c r="E81"/>
      <c r="H81"/>
      <c r="I81"/>
      <c r="J81"/>
      <c r="M81"/>
      <c r="N81"/>
      <c r="O81"/>
    </row>
    <row r="82" spans="2:15" ht="19.5" customHeight="1" x14ac:dyDescent="0.2">
      <c r="B82"/>
      <c r="C82"/>
      <c r="D82"/>
      <c r="E82"/>
      <c r="H82"/>
      <c r="I82"/>
      <c r="J82"/>
      <c r="M82"/>
      <c r="N82"/>
      <c r="O82"/>
    </row>
    <row r="83" spans="2:15" ht="19.5" customHeight="1" x14ac:dyDescent="0.2">
      <c r="B83"/>
      <c r="C83"/>
      <c r="D83"/>
      <c r="E83"/>
      <c r="H83"/>
      <c r="I83"/>
      <c r="J83"/>
      <c r="M83"/>
      <c r="N83"/>
      <c r="O83"/>
    </row>
    <row r="84" spans="2:15" ht="19.5" customHeight="1" x14ac:dyDescent="0.2">
      <c r="B84"/>
      <c r="C84"/>
      <c r="D84"/>
      <c r="E84"/>
      <c r="H84"/>
      <c r="I84"/>
      <c r="J84"/>
      <c r="M84"/>
      <c r="N84"/>
      <c r="O84"/>
    </row>
    <row r="85" spans="2:15" ht="19.5" customHeight="1" x14ac:dyDescent="0.2">
      <c r="B85"/>
      <c r="C85"/>
      <c r="D85"/>
      <c r="E85"/>
      <c r="H85"/>
      <c r="I85"/>
      <c r="J85"/>
      <c r="M85"/>
      <c r="N85"/>
      <c r="O85"/>
    </row>
    <row r="86" spans="2:15" ht="19.5" customHeight="1" x14ac:dyDescent="0.2">
      <c r="B86"/>
      <c r="C86"/>
      <c r="D86"/>
      <c r="E86"/>
      <c r="H86"/>
      <c r="I86"/>
      <c r="J86"/>
      <c r="M86"/>
      <c r="N86"/>
      <c r="O86"/>
    </row>
    <row r="87" spans="2:15" ht="19.5" customHeight="1" x14ac:dyDescent="0.2">
      <c r="B87"/>
      <c r="C87"/>
      <c r="D87"/>
      <c r="E87"/>
      <c r="H87"/>
      <c r="I87"/>
      <c r="J87"/>
      <c r="M87"/>
      <c r="N87"/>
      <c r="O87"/>
    </row>
    <row r="88" spans="2:15" ht="19.5" customHeight="1" x14ac:dyDescent="0.2">
      <c r="B88"/>
      <c r="C88"/>
      <c r="D88"/>
      <c r="E88"/>
      <c r="H88"/>
      <c r="I88"/>
      <c r="J88"/>
      <c r="M88"/>
      <c r="N88"/>
      <c r="O88"/>
    </row>
    <row r="89" spans="2:15" ht="19.5" customHeight="1" x14ac:dyDescent="0.2">
      <c r="B89"/>
      <c r="C89"/>
      <c r="D89"/>
      <c r="E89"/>
      <c r="H89"/>
      <c r="I89"/>
      <c r="J89"/>
      <c r="M89"/>
      <c r="N89"/>
      <c r="O89"/>
    </row>
    <row r="90" spans="2:15" ht="19.5" customHeight="1" x14ac:dyDescent="0.2">
      <c r="B90"/>
      <c r="C90"/>
      <c r="D90"/>
      <c r="E90"/>
      <c r="H90"/>
      <c r="I90"/>
      <c r="J90"/>
      <c r="M90"/>
      <c r="N90"/>
      <c r="O90"/>
    </row>
    <row r="91" spans="2:15" ht="19.5" customHeight="1" x14ac:dyDescent="0.2">
      <c r="B91"/>
      <c r="C91"/>
      <c r="D91"/>
      <c r="E91"/>
      <c r="H91"/>
      <c r="I91"/>
      <c r="J91"/>
      <c r="M91"/>
      <c r="N91"/>
      <c r="O91"/>
    </row>
    <row r="92" spans="2:15" ht="19.5" customHeight="1" x14ac:dyDescent="0.2">
      <c r="B92"/>
      <c r="C92"/>
      <c r="D92"/>
      <c r="E92"/>
      <c r="H92"/>
      <c r="I92"/>
      <c r="J92"/>
      <c r="M92"/>
      <c r="N92"/>
      <c r="O92"/>
    </row>
    <row r="93" spans="2:15" ht="19.5" customHeight="1" x14ac:dyDescent="0.2">
      <c r="B93"/>
      <c r="C93"/>
      <c r="D93"/>
      <c r="E93"/>
      <c r="H93"/>
      <c r="I93"/>
      <c r="J93"/>
      <c r="M93"/>
      <c r="N93"/>
      <c r="O93"/>
    </row>
    <row r="94" spans="2:15" ht="19.5" customHeight="1" x14ac:dyDescent="0.2">
      <c r="B94"/>
      <c r="C94"/>
      <c r="D94"/>
      <c r="E94"/>
      <c r="H94"/>
      <c r="I94"/>
      <c r="J94"/>
      <c r="M94"/>
      <c r="N94"/>
      <c r="O94"/>
    </row>
    <row r="95" spans="2:15" ht="19.5" customHeight="1" x14ac:dyDescent="0.2">
      <c r="B95"/>
      <c r="C95"/>
      <c r="D95"/>
      <c r="E95"/>
      <c r="H95"/>
      <c r="I95"/>
      <c r="J95"/>
      <c r="M95"/>
      <c r="N95"/>
      <c r="O95"/>
    </row>
    <row r="96" spans="2:15" ht="19.5" customHeight="1" x14ac:dyDescent="0.2">
      <c r="B96"/>
      <c r="C96"/>
      <c r="D96"/>
      <c r="E96"/>
      <c r="H96"/>
      <c r="I96"/>
      <c r="J96"/>
      <c r="M96"/>
      <c r="N96"/>
      <c r="O96"/>
    </row>
    <row r="97" spans="2:15" ht="19.5" customHeight="1" x14ac:dyDescent="0.2">
      <c r="B97"/>
      <c r="C97"/>
      <c r="D97"/>
      <c r="E97"/>
      <c r="H97"/>
      <c r="I97"/>
      <c r="J97"/>
      <c r="M97"/>
      <c r="N97"/>
      <c r="O97"/>
    </row>
    <row r="98" spans="2:15" ht="19.5" customHeight="1" x14ac:dyDescent="0.2">
      <c r="B98"/>
      <c r="C98"/>
      <c r="D98"/>
      <c r="E98"/>
      <c r="H98"/>
      <c r="I98"/>
      <c r="J98"/>
      <c r="M98"/>
      <c r="N98"/>
      <c r="O98"/>
    </row>
    <row r="99" spans="2:15" ht="19.5" customHeight="1" x14ac:dyDescent="0.2">
      <c r="B99"/>
      <c r="C99"/>
      <c r="D99"/>
      <c r="E99"/>
      <c r="H99"/>
      <c r="I99"/>
      <c r="J99"/>
      <c r="M99"/>
      <c r="N99"/>
      <c r="O99"/>
    </row>
    <row r="100" spans="2:15" ht="19.5" customHeight="1" x14ac:dyDescent="0.2">
      <c r="B100"/>
      <c r="C100"/>
      <c r="D100"/>
      <c r="E100"/>
      <c r="H100"/>
      <c r="I100"/>
      <c r="J100"/>
      <c r="M100"/>
      <c r="N100"/>
      <c r="O100"/>
    </row>
    <row r="101" spans="2:15" ht="19.5" customHeight="1" x14ac:dyDescent="0.2">
      <c r="B101"/>
      <c r="C101"/>
      <c r="D101"/>
      <c r="E101"/>
      <c r="H101"/>
      <c r="I101"/>
      <c r="J101"/>
      <c r="M101"/>
      <c r="N101"/>
      <c r="O101"/>
    </row>
    <row r="102" spans="2:15" ht="19.5" customHeight="1" x14ac:dyDescent="0.2">
      <c r="B102"/>
      <c r="C102"/>
      <c r="D102"/>
      <c r="E102"/>
      <c r="H102"/>
      <c r="I102"/>
      <c r="J102"/>
      <c r="M102"/>
      <c r="N102"/>
      <c r="O102"/>
    </row>
    <row r="103" spans="2:15" ht="19.5" customHeight="1" x14ac:dyDescent="0.2">
      <c r="B103"/>
      <c r="C103"/>
      <c r="D103"/>
      <c r="E103"/>
      <c r="H103"/>
      <c r="I103"/>
      <c r="J103"/>
      <c r="M103"/>
      <c r="N103"/>
      <c r="O103"/>
    </row>
    <row r="104" spans="2:15" ht="19.5" customHeight="1" x14ac:dyDescent="0.2">
      <c r="B104"/>
      <c r="C104"/>
      <c r="D104"/>
      <c r="E104"/>
      <c r="H104"/>
      <c r="I104"/>
      <c r="J104"/>
      <c r="M104"/>
      <c r="N104"/>
      <c r="O104"/>
    </row>
    <row r="105" spans="2:15" ht="19.5" customHeight="1" x14ac:dyDescent="0.2">
      <c r="B105"/>
      <c r="C105"/>
      <c r="D105"/>
      <c r="E105"/>
      <c r="H105"/>
      <c r="I105"/>
      <c r="J105"/>
      <c r="M105"/>
      <c r="N105"/>
      <c r="O105"/>
    </row>
    <row r="106" spans="2:15" ht="19.5" customHeight="1" x14ac:dyDescent="0.2">
      <c r="B106"/>
      <c r="C106"/>
      <c r="D106"/>
      <c r="E106"/>
      <c r="H106"/>
      <c r="I106"/>
      <c r="J106"/>
      <c r="M106"/>
      <c r="N106"/>
      <c r="O106"/>
    </row>
    <row r="107" spans="2:15" ht="19.5" customHeight="1" x14ac:dyDescent="0.2">
      <c r="B107"/>
      <c r="C107"/>
      <c r="D107"/>
      <c r="E107"/>
      <c r="H107"/>
      <c r="I107"/>
      <c r="J107"/>
      <c r="M107"/>
      <c r="N107"/>
      <c r="O107"/>
    </row>
    <row r="108" spans="2:15" ht="19.5" customHeight="1" x14ac:dyDescent="0.2">
      <c r="B108"/>
      <c r="C108"/>
      <c r="D108"/>
      <c r="E108"/>
      <c r="H108"/>
      <c r="I108"/>
      <c r="J108"/>
      <c r="M108"/>
      <c r="N108"/>
      <c r="O108"/>
    </row>
    <row r="109" spans="2:15" ht="19.5" customHeight="1" x14ac:dyDescent="0.2">
      <c r="B109"/>
      <c r="C109"/>
      <c r="D109"/>
      <c r="E109"/>
      <c r="H109"/>
      <c r="I109"/>
      <c r="J109"/>
      <c r="M109"/>
      <c r="N109"/>
      <c r="O109"/>
    </row>
    <row r="110" spans="2:15" ht="19.5" customHeight="1" x14ac:dyDescent="0.2">
      <c r="B110"/>
      <c r="C110"/>
      <c r="D110"/>
      <c r="E110"/>
      <c r="H110"/>
      <c r="I110"/>
      <c r="J110"/>
      <c r="M110"/>
      <c r="N110"/>
      <c r="O110"/>
    </row>
    <row r="111" spans="2:15" ht="19.5" customHeight="1" x14ac:dyDescent="0.2">
      <c r="B111"/>
      <c r="C111"/>
      <c r="D111"/>
      <c r="E111"/>
      <c r="H111"/>
      <c r="I111"/>
      <c r="J111"/>
      <c r="M111"/>
      <c r="N111"/>
      <c r="O111"/>
    </row>
    <row r="112" spans="2:15" ht="19.5" customHeight="1" x14ac:dyDescent="0.2">
      <c r="B112"/>
      <c r="C112"/>
      <c r="D112"/>
      <c r="E112"/>
      <c r="H112"/>
      <c r="I112"/>
      <c r="J112"/>
      <c r="M112"/>
      <c r="N112"/>
      <c r="O112"/>
    </row>
    <row r="113" spans="2:15" ht="19.5" customHeight="1" x14ac:dyDescent="0.2">
      <c r="B113"/>
      <c r="C113"/>
      <c r="D113"/>
      <c r="E113"/>
      <c r="H113"/>
      <c r="I113"/>
      <c r="J113"/>
      <c r="M113"/>
      <c r="N113"/>
      <c r="O113"/>
    </row>
    <row r="114" spans="2:15" ht="19.5" customHeight="1" x14ac:dyDescent="0.2">
      <c r="B114"/>
      <c r="C114"/>
      <c r="D114"/>
      <c r="E114"/>
      <c r="H114"/>
      <c r="I114"/>
      <c r="J114"/>
      <c r="M114"/>
      <c r="N114"/>
      <c r="O114"/>
    </row>
    <row r="115" spans="2:15" ht="19.5" customHeight="1" x14ac:dyDescent="0.2">
      <c r="B115"/>
      <c r="C115"/>
      <c r="D115"/>
      <c r="E115"/>
      <c r="H115"/>
      <c r="I115"/>
      <c r="J115"/>
      <c r="M115"/>
      <c r="N115"/>
      <c r="O115"/>
    </row>
    <row r="116" spans="2:15" ht="19.5" customHeight="1" x14ac:dyDescent="0.2">
      <c r="B116"/>
      <c r="C116"/>
      <c r="D116"/>
      <c r="E116"/>
      <c r="H116"/>
      <c r="I116"/>
      <c r="J116"/>
      <c r="M116"/>
      <c r="N116"/>
      <c r="O116"/>
    </row>
    <row r="117" spans="2:15" ht="19.5" customHeight="1" x14ac:dyDescent="0.2">
      <c r="B117"/>
      <c r="C117"/>
      <c r="D117"/>
      <c r="E117"/>
      <c r="H117"/>
      <c r="I117"/>
      <c r="J117"/>
      <c r="M117"/>
      <c r="N117"/>
      <c r="O117"/>
    </row>
    <row r="118" spans="2:15" ht="19.5" customHeight="1" x14ac:dyDescent="0.2">
      <c r="B118"/>
      <c r="C118"/>
      <c r="D118"/>
      <c r="E118"/>
      <c r="H118"/>
      <c r="I118"/>
      <c r="J118"/>
      <c r="M118"/>
      <c r="N118"/>
      <c r="O118"/>
    </row>
    <row r="119" spans="2:15" ht="19.5" customHeight="1" x14ac:dyDescent="0.2">
      <c r="B119"/>
      <c r="C119"/>
      <c r="D119"/>
      <c r="E119"/>
      <c r="H119"/>
      <c r="I119"/>
      <c r="J119"/>
      <c r="M119"/>
      <c r="N119"/>
      <c r="O119"/>
    </row>
    <row r="120" spans="2:15" ht="19.5" customHeight="1" x14ac:dyDescent="0.2">
      <c r="B120"/>
      <c r="C120"/>
      <c r="D120"/>
      <c r="E120"/>
      <c r="H120"/>
      <c r="I120"/>
      <c r="J120"/>
      <c r="M120"/>
      <c r="N120"/>
      <c r="O120"/>
    </row>
    <row r="121" spans="2:15" ht="19.5" customHeight="1" x14ac:dyDescent="0.2">
      <c r="B121"/>
      <c r="C121"/>
      <c r="D121"/>
      <c r="E121"/>
      <c r="H121"/>
      <c r="I121"/>
      <c r="J121"/>
      <c r="M121"/>
      <c r="N121"/>
      <c r="O121"/>
    </row>
    <row r="122" spans="2:15" ht="19.5" customHeight="1" x14ac:dyDescent="0.2">
      <c r="B122"/>
      <c r="C122"/>
      <c r="D122"/>
      <c r="E122"/>
      <c r="H122"/>
      <c r="I122"/>
      <c r="J122"/>
      <c r="M122"/>
      <c r="N122"/>
      <c r="O122"/>
    </row>
    <row r="123" spans="2:15" ht="19.5" customHeight="1" x14ac:dyDescent="0.2">
      <c r="B123"/>
      <c r="C123"/>
      <c r="D123"/>
      <c r="E123"/>
      <c r="H123"/>
      <c r="I123"/>
      <c r="J123"/>
      <c r="M123"/>
      <c r="N123"/>
      <c r="O123"/>
    </row>
    <row r="124" spans="2:15" ht="19.5" customHeight="1" x14ac:dyDescent="0.2">
      <c r="B124"/>
      <c r="C124"/>
      <c r="D124"/>
      <c r="E124"/>
      <c r="H124"/>
      <c r="I124"/>
      <c r="J124"/>
      <c r="M124"/>
      <c r="N124"/>
      <c r="O124"/>
    </row>
    <row r="125" spans="2:15" ht="19.5" customHeight="1" x14ac:dyDescent="0.2">
      <c r="B125"/>
      <c r="C125"/>
      <c r="D125"/>
      <c r="E125"/>
      <c r="H125"/>
      <c r="I125"/>
      <c r="J125"/>
      <c r="M125"/>
      <c r="N125"/>
      <c r="O125"/>
    </row>
    <row r="126" spans="2:15" ht="19.5" customHeight="1" x14ac:dyDescent="0.2">
      <c r="B126"/>
      <c r="C126"/>
      <c r="D126"/>
      <c r="E126"/>
      <c r="H126"/>
      <c r="I126"/>
      <c r="J126"/>
      <c r="M126"/>
      <c r="N126"/>
      <c r="O126"/>
    </row>
    <row r="127" spans="2:15" ht="19.5" customHeight="1" x14ac:dyDescent="0.2">
      <c r="B127"/>
      <c r="C127"/>
      <c r="D127"/>
      <c r="E127"/>
      <c r="H127"/>
      <c r="I127"/>
      <c r="J127"/>
      <c r="M127"/>
      <c r="N127"/>
      <c r="O127"/>
    </row>
    <row r="128" spans="2:15" ht="19.5" customHeight="1" x14ac:dyDescent="0.2">
      <c r="B128"/>
      <c r="C128"/>
      <c r="D128"/>
      <c r="E128"/>
      <c r="H128"/>
      <c r="I128"/>
      <c r="J128"/>
      <c r="M128"/>
      <c r="N128"/>
      <c r="O128"/>
    </row>
    <row r="129" spans="2:15" ht="19.5" customHeight="1" x14ac:dyDescent="0.2">
      <c r="B129"/>
      <c r="C129"/>
      <c r="D129"/>
      <c r="E129"/>
      <c r="H129"/>
      <c r="I129"/>
      <c r="J129"/>
      <c r="M129"/>
      <c r="N129"/>
      <c r="O129"/>
    </row>
    <row r="130" spans="2:15" ht="19.5" customHeight="1" x14ac:dyDescent="0.2">
      <c r="B130"/>
      <c r="C130"/>
      <c r="D130"/>
      <c r="E130"/>
      <c r="H130"/>
      <c r="I130"/>
      <c r="J130"/>
      <c r="M130"/>
      <c r="N130"/>
      <c r="O130"/>
    </row>
    <row r="131" spans="2:15" ht="19.5" customHeight="1" x14ac:dyDescent="0.2">
      <c r="B131"/>
      <c r="C131"/>
      <c r="D131"/>
      <c r="E131"/>
      <c r="H131"/>
      <c r="I131"/>
      <c r="J131"/>
      <c r="M131"/>
      <c r="N131"/>
      <c r="O131"/>
    </row>
    <row r="132" spans="2:15" ht="19.5" customHeight="1" x14ac:dyDescent="0.2">
      <c r="B132"/>
      <c r="C132"/>
      <c r="D132"/>
      <c r="E132"/>
      <c r="H132"/>
      <c r="I132"/>
      <c r="J132"/>
      <c r="M132"/>
      <c r="N132"/>
      <c r="O132"/>
    </row>
    <row r="133" spans="2:15" ht="19.5" customHeight="1" x14ac:dyDescent="0.2">
      <c r="B133"/>
      <c r="C133"/>
      <c r="D133"/>
      <c r="E133"/>
      <c r="H133"/>
      <c r="I133"/>
      <c r="J133"/>
      <c r="M133"/>
      <c r="N133"/>
      <c r="O133"/>
    </row>
    <row r="134" spans="2:15" ht="19.5" customHeight="1" x14ac:dyDescent="0.2">
      <c r="B134"/>
      <c r="C134"/>
      <c r="D134"/>
      <c r="E134"/>
      <c r="H134"/>
      <c r="I134"/>
      <c r="J134"/>
      <c r="M134"/>
      <c r="N134"/>
      <c r="O134"/>
    </row>
    <row r="135" spans="2:15" ht="19.5" customHeight="1" x14ac:dyDescent="0.2">
      <c r="B135"/>
      <c r="C135"/>
      <c r="D135"/>
      <c r="E135"/>
      <c r="H135"/>
      <c r="I135"/>
      <c r="J135"/>
      <c r="M135"/>
      <c r="N135"/>
      <c r="O135"/>
    </row>
    <row r="136" spans="2:15" ht="19.5" customHeight="1" x14ac:dyDescent="0.2">
      <c r="B136"/>
      <c r="C136"/>
      <c r="D136"/>
      <c r="E136"/>
      <c r="H136"/>
      <c r="I136"/>
      <c r="J136"/>
      <c r="M136"/>
      <c r="N136"/>
      <c r="O136"/>
    </row>
    <row r="137" spans="2:15" ht="19.5" customHeight="1" x14ac:dyDescent="0.2">
      <c r="B137"/>
      <c r="C137"/>
      <c r="D137"/>
      <c r="E137"/>
      <c r="H137"/>
      <c r="I137"/>
      <c r="J137"/>
      <c r="M137"/>
      <c r="N137"/>
      <c r="O137"/>
    </row>
    <row r="138" spans="2:15" ht="19.5" customHeight="1" x14ac:dyDescent="0.2">
      <c r="B138"/>
      <c r="C138"/>
      <c r="D138"/>
      <c r="E138"/>
      <c r="H138"/>
      <c r="I138"/>
      <c r="J138"/>
      <c r="M138"/>
      <c r="N138"/>
      <c r="O138"/>
    </row>
    <row r="139" spans="2:15" ht="19.5" customHeight="1" x14ac:dyDescent="0.2">
      <c r="B139"/>
      <c r="C139"/>
      <c r="D139"/>
      <c r="E139"/>
      <c r="H139"/>
      <c r="I139"/>
      <c r="J139"/>
      <c r="M139"/>
      <c r="N139"/>
      <c r="O139"/>
    </row>
    <row r="140" spans="2:15" ht="19.5" customHeight="1" x14ac:dyDescent="0.2">
      <c r="B140"/>
      <c r="C140"/>
      <c r="D140"/>
      <c r="E140"/>
      <c r="H140"/>
      <c r="I140"/>
      <c r="J140"/>
      <c r="M140"/>
      <c r="N140"/>
      <c r="O140"/>
    </row>
    <row r="141" spans="2:15" ht="19.5" customHeight="1" x14ac:dyDescent="0.2">
      <c r="B141"/>
      <c r="C141"/>
      <c r="D141"/>
      <c r="E141"/>
      <c r="H141"/>
      <c r="I141"/>
      <c r="J141"/>
      <c r="M141"/>
      <c r="N141"/>
      <c r="O141"/>
    </row>
    <row r="142" spans="2:15" ht="19.5" customHeight="1" x14ac:dyDescent="0.2">
      <c r="B142"/>
      <c r="C142"/>
      <c r="D142"/>
      <c r="E142"/>
      <c r="H142"/>
      <c r="I142"/>
      <c r="J142"/>
      <c r="M142"/>
      <c r="N142"/>
      <c r="O142"/>
    </row>
    <row r="143" spans="2:15" ht="19.5" customHeight="1" x14ac:dyDescent="0.2">
      <c r="B143"/>
      <c r="C143"/>
      <c r="D143"/>
      <c r="E143"/>
      <c r="H143"/>
      <c r="I143"/>
      <c r="J143"/>
      <c r="M143"/>
      <c r="N143"/>
      <c r="O143"/>
    </row>
    <row r="144" spans="2:15" ht="19.5" customHeight="1" x14ac:dyDescent="0.2">
      <c r="B144"/>
      <c r="C144"/>
      <c r="D144"/>
      <c r="E144"/>
      <c r="H144"/>
      <c r="I144"/>
      <c r="J144"/>
      <c r="M144"/>
      <c r="N144"/>
      <c r="O144"/>
    </row>
    <row r="145" spans="2:15" ht="19.5" customHeight="1" x14ac:dyDescent="0.2">
      <c r="B145"/>
      <c r="C145"/>
      <c r="D145"/>
      <c r="E145"/>
      <c r="H145"/>
      <c r="I145"/>
      <c r="J145"/>
      <c r="M145"/>
      <c r="N145"/>
      <c r="O145"/>
    </row>
    <row r="146" spans="2:15" ht="19.5" customHeight="1" x14ac:dyDescent="0.2">
      <c r="B146"/>
      <c r="C146"/>
      <c r="D146"/>
      <c r="E146"/>
      <c r="H146"/>
      <c r="I146"/>
      <c r="J146"/>
      <c r="M146"/>
      <c r="N146"/>
      <c r="O146"/>
    </row>
    <row r="147" spans="2:15" ht="19.5" customHeight="1" x14ac:dyDescent="0.2">
      <c r="B147"/>
      <c r="C147"/>
      <c r="D147"/>
      <c r="E147"/>
      <c r="H147"/>
      <c r="I147"/>
      <c r="J147"/>
      <c r="M147"/>
      <c r="N147"/>
      <c r="O147"/>
    </row>
    <row r="148" spans="2:15" ht="19.5" customHeight="1" x14ac:dyDescent="0.2">
      <c r="B148"/>
      <c r="C148"/>
      <c r="D148"/>
      <c r="E148"/>
      <c r="H148"/>
      <c r="I148"/>
      <c r="J148"/>
      <c r="M148"/>
      <c r="N148"/>
      <c r="O148"/>
    </row>
    <row r="149" spans="2:15" ht="19.5" customHeight="1" x14ac:dyDescent="0.2">
      <c r="B149"/>
      <c r="C149"/>
      <c r="D149"/>
      <c r="E149"/>
      <c r="H149"/>
      <c r="I149"/>
      <c r="J149"/>
      <c r="M149"/>
      <c r="N149"/>
      <c r="O149"/>
    </row>
    <row r="150" spans="2:15" ht="19.5" customHeight="1" x14ac:dyDescent="0.2">
      <c r="B150"/>
      <c r="C150"/>
      <c r="D150"/>
      <c r="E150"/>
      <c r="H150"/>
      <c r="I150"/>
      <c r="J150"/>
      <c r="M150"/>
      <c r="N150"/>
      <c r="O150"/>
    </row>
    <row r="151" spans="2:15" ht="19.5" customHeight="1" x14ac:dyDescent="0.2">
      <c r="B151"/>
      <c r="C151"/>
      <c r="D151"/>
      <c r="E151"/>
      <c r="H151"/>
      <c r="I151"/>
      <c r="J151"/>
      <c r="M151"/>
      <c r="N151"/>
      <c r="O151"/>
    </row>
    <row r="152" spans="2:15" ht="19.5" customHeight="1" x14ac:dyDescent="0.2">
      <c r="B152"/>
      <c r="C152"/>
      <c r="D152"/>
      <c r="E152"/>
      <c r="H152"/>
      <c r="I152"/>
      <c r="J152"/>
      <c r="M152"/>
      <c r="N152"/>
      <c r="O152"/>
    </row>
    <row r="153" spans="2:15" ht="19.5" customHeight="1" x14ac:dyDescent="0.2">
      <c r="B153"/>
      <c r="C153"/>
      <c r="D153"/>
      <c r="E153"/>
      <c r="H153"/>
      <c r="I153"/>
      <c r="J153"/>
      <c r="M153"/>
      <c r="N153"/>
      <c r="O153"/>
    </row>
    <row r="154" spans="2:15" ht="19.5" customHeight="1" x14ac:dyDescent="0.2">
      <c r="B154"/>
      <c r="C154"/>
      <c r="D154"/>
      <c r="E154"/>
      <c r="H154"/>
      <c r="I154"/>
      <c r="J154"/>
      <c r="M154"/>
      <c r="N154"/>
      <c r="O154"/>
    </row>
    <row r="155" spans="2:15" ht="19.5" customHeight="1" x14ac:dyDescent="0.2">
      <c r="B155"/>
      <c r="C155"/>
      <c r="D155"/>
      <c r="E155"/>
      <c r="H155"/>
      <c r="I155"/>
      <c r="J155"/>
      <c r="M155"/>
      <c r="N155"/>
      <c r="O155"/>
    </row>
    <row r="156" spans="2:15" ht="19.5" customHeight="1" x14ac:dyDescent="0.2">
      <c r="B156"/>
      <c r="C156"/>
      <c r="D156"/>
      <c r="E156"/>
      <c r="H156"/>
      <c r="I156"/>
      <c r="J156"/>
      <c r="M156"/>
      <c r="N156"/>
      <c r="O156"/>
    </row>
    <row r="157" spans="2:15" ht="19.5" customHeight="1" x14ac:dyDescent="0.2">
      <c r="B157"/>
      <c r="C157"/>
      <c r="D157"/>
      <c r="E157"/>
      <c r="H157"/>
      <c r="I157"/>
      <c r="J157"/>
      <c r="M157"/>
      <c r="N157"/>
      <c r="O157"/>
    </row>
    <row r="158" spans="2:15" ht="19.5" customHeight="1" x14ac:dyDescent="0.2">
      <c r="B158"/>
      <c r="C158"/>
      <c r="D158"/>
      <c r="E158"/>
      <c r="H158"/>
      <c r="I158"/>
      <c r="J158"/>
      <c r="M158"/>
      <c r="N158"/>
      <c r="O158"/>
    </row>
    <row r="159" spans="2:15" ht="19.5" customHeight="1" x14ac:dyDescent="0.2">
      <c r="B159"/>
      <c r="C159"/>
      <c r="D159"/>
      <c r="E159"/>
      <c r="H159"/>
      <c r="I159"/>
      <c r="J159"/>
      <c r="M159"/>
      <c r="N159"/>
      <c r="O159"/>
    </row>
    <row r="160" spans="2:15" ht="19.5" customHeight="1" x14ac:dyDescent="0.2">
      <c r="B160"/>
      <c r="C160"/>
      <c r="D160"/>
      <c r="E160"/>
      <c r="H160"/>
      <c r="I160"/>
      <c r="J160"/>
      <c r="M160"/>
      <c r="N160"/>
      <c r="O160"/>
    </row>
    <row r="161" spans="2:15" ht="19.5" customHeight="1" x14ac:dyDescent="0.2">
      <c r="B161"/>
      <c r="C161"/>
      <c r="D161"/>
      <c r="E161"/>
      <c r="H161"/>
      <c r="I161"/>
      <c r="J161"/>
      <c r="M161"/>
      <c r="N161"/>
      <c r="O161"/>
    </row>
    <row r="162" spans="2:15" ht="19.5" customHeight="1" x14ac:dyDescent="0.2">
      <c r="B162"/>
      <c r="C162"/>
      <c r="D162"/>
      <c r="E162"/>
      <c r="H162"/>
      <c r="I162"/>
      <c r="J162"/>
      <c r="M162"/>
      <c r="N162"/>
      <c r="O162"/>
    </row>
    <row r="163" spans="2:15" ht="19.5" customHeight="1" x14ac:dyDescent="0.2">
      <c r="B163"/>
      <c r="C163"/>
      <c r="D163"/>
      <c r="E163"/>
      <c r="H163"/>
      <c r="I163"/>
      <c r="J163"/>
      <c r="M163"/>
      <c r="N163"/>
      <c r="O163"/>
    </row>
    <row r="164" spans="2:15" ht="19.5" customHeight="1" x14ac:dyDescent="0.2">
      <c r="B164"/>
      <c r="C164"/>
      <c r="D164"/>
      <c r="E164"/>
      <c r="H164"/>
      <c r="I164"/>
      <c r="J164"/>
      <c r="M164"/>
      <c r="N164"/>
      <c r="O164"/>
    </row>
    <row r="165" spans="2:15" ht="19.5" customHeight="1" x14ac:dyDescent="0.2">
      <c r="B165"/>
      <c r="C165"/>
      <c r="D165"/>
      <c r="E165"/>
      <c r="H165"/>
      <c r="I165"/>
      <c r="J165"/>
      <c r="M165"/>
      <c r="N165"/>
      <c r="O165"/>
    </row>
    <row r="166" spans="2:15" ht="19.5" customHeight="1" x14ac:dyDescent="0.2">
      <c r="B166"/>
      <c r="C166"/>
      <c r="D166"/>
      <c r="E166"/>
      <c r="H166"/>
      <c r="I166"/>
      <c r="J166"/>
      <c r="M166"/>
      <c r="N166"/>
      <c r="O166"/>
    </row>
    <row r="167" spans="2:15" ht="19.5" customHeight="1" x14ac:dyDescent="0.2">
      <c r="B167"/>
      <c r="C167"/>
      <c r="D167"/>
      <c r="E167"/>
      <c r="H167"/>
      <c r="I167"/>
      <c r="J167"/>
      <c r="M167"/>
      <c r="N167"/>
      <c r="O167"/>
    </row>
    <row r="168" spans="2:15" ht="19.5" customHeight="1" x14ac:dyDescent="0.2">
      <c r="B168"/>
      <c r="C168"/>
      <c r="D168"/>
      <c r="E168"/>
      <c r="H168"/>
      <c r="I168"/>
      <c r="J168"/>
      <c r="M168"/>
      <c r="N168"/>
      <c r="O168"/>
    </row>
    <row r="169" spans="2:15" ht="19.5" customHeight="1" x14ac:dyDescent="0.2">
      <c r="B169"/>
      <c r="C169"/>
      <c r="D169"/>
      <c r="E169"/>
      <c r="H169"/>
      <c r="I169"/>
      <c r="J169"/>
      <c r="M169"/>
      <c r="N169"/>
      <c r="O169"/>
    </row>
    <row r="170" spans="2:15" ht="19.5" customHeight="1" x14ac:dyDescent="0.2">
      <c r="B170"/>
      <c r="C170"/>
      <c r="D170"/>
      <c r="E170"/>
      <c r="H170"/>
      <c r="I170"/>
      <c r="J170"/>
      <c r="M170"/>
      <c r="N170"/>
      <c r="O170"/>
    </row>
    <row r="171" spans="2:15" ht="19.5" customHeight="1" x14ac:dyDescent="0.2">
      <c r="B171"/>
      <c r="C171"/>
      <c r="D171"/>
      <c r="E171"/>
      <c r="H171"/>
      <c r="I171"/>
      <c r="J171"/>
      <c r="M171"/>
      <c r="N171"/>
      <c r="O171"/>
    </row>
    <row r="172" spans="2:15" ht="19.5" customHeight="1" x14ac:dyDescent="0.2">
      <c r="B172"/>
      <c r="C172"/>
      <c r="D172"/>
      <c r="E172"/>
      <c r="H172"/>
      <c r="I172"/>
      <c r="J172"/>
      <c r="M172"/>
      <c r="N172"/>
      <c r="O172"/>
    </row>
    <row r="173" spans="2:15" ht="19.5" customHeight="1" x14ac:dyDescent="0.2">
      <c r="B173"/>
      <c r="C173"/>
      <c r="D173"/>
      <c r="E173"/>
      <c r="H173"/>
      <c r="I173"/>
      <c r="J173"/>
      <c r="M173"/>
      <c r="N173"/>
      <c r="O173"/>
    </row>
    <row r="174" spans="2:15" ht="19.5" customHeight="1" x14ac:dyDescent="0.2">
      <c r="B174"/>
      <c r="C174"/>
      <c r="D174"/>
      <c r="E174"/>
      <c r="H174"/>
      <c r="I174"/>
      <c r="J174"/>
      <c r="M174"/>
      <c r="N174"/>
      <c r="O174"/>
    </row>
    <row r="175" spans="2:15" ht="19.5" customHeight="1" x14ac:dyDescent="0.2">
      <c r="B175"/>
      <c r="C175"/>
      <c r="D175"/>
      <c r="E175"/>
      <c r="H175"/>
      <c r="I175"/>
      <c r="J175"/>
      <c r="M175"/>
      <c r="N175"/>
      <c r="O175"/>
    </row>
    <row r="176" spans="2:15" ht="19.5" customHeight="1" x14ac:dyDescent="0.2">
      <c r="B176"/>
      <c r="C176"/>
      <c r="D176"/>
      <c r="E176"/>
      <c r="H176"/>
      <c r="I176"/>
      <c r="J176"/>
      <c r="M176"/>
      <c r="N176"/>
      <c r="O176"/>
    </row>
    <row r="177" spans="2:15" ht="19.5" customHeight="1" x14ac:dyDescent="0.2">
      <c r="B177"/>
      <c r="C177"/>
      <c r="D177"/>
      <c r="E177"/>
      <c r="H177"/>
      <c r="I177"/>
      <c r="J177"/>
      <c r="M177"/>
      <c r="N177"/>
      <c r="O177"/>
    </row>
    <row r="178" spans="2:15" ht="19.5" customHeight="1" x14ac:dyDescent="0.2">
      <c r="B178"/>
      <c r="C178"/>
      <c r="D178"/>
      <c r="E178"/>
      <c r="H178"/>
      <c r="I178"/>
      <c r="J178"/>
      <c r="M178"/>
      <c r="N178"/>
      <c r="O178"/>
    </row>
    <row r="179" spans="2:15" ht="19.5" customHeight="1" x14ac:dyDescent="0.2">
      <c r="B179"/>
      <c r="C179"/>
      <c r="D179"/>
      <c r="E179"/>
      <c r="H179"/>
      <c r="I179"/>
      <c r="J179"/>
      <c r="M179"/>
      <c r="N179"/>
      <c r="O179"/>
    </row>
    <row r="180" spans="2:15" ht="19.5" customHeight="1" x14ac:dyDescent="0.2">
      <c r="B180"/>
      <c r="C180"/>
      <c r="D180"/>
      <c r="E180"/>
      <c r="H180"/>
      <c r="I180"/>
      <c r="J180"/>
      <c r="M180"/>
      <c r="N180"/>
      <c r="O180"/>
    </row>
    <row r="181" spans="2:15" ht="19.5" customHeight="1" x14ac:dyDescent="0.2">
      <c r="B181"/>
      <c r="C181"/>
      <c r="D181"/>
      <c r="E181"/>
      <c r="H181"/>
      <c r="I181"/>
      <c r="J181"/>
      <c r="M181"/>
      <c r="N181"/>
      <c r="O181"/>
    </row>
    <row r="182" spans="2:15" ht="19.5" customHeight="1" x14ac:dyDescent="0.2">
      <c r="B182"/>
      <c r="C182"/>
      <c r="D182"/>
      <c r="E182"/>
      <c r="H182"/>
      <c r="I182"/>
      <c r="J182"/>
      <c r="M182"/>
      <c r="N182"/>
      <c r="O182"/>
    </row>
    <row r="183" spans="2:15" ht="19.5" customHeight="1" x14ac:dyDescent="0.2">
      <c r="B183"/>
      <c r="C183"/>
      <c r="D183"/>
      <c r="E183"/>
      <c r="H183"/>
      <c r="I183"/>
      <c r="J183"/>
      <c r="M183"/>
      <c r="N183"/>
      <c r="O183"/>
    </row>
    <row r="184" spans="2:15" ht="19.5" customHeight="1" x14ac:dyDescent="0.2">
      <c r="B184"/>
      <c r="C184"/>
      <c r="D184"/>
      <c r="E184"/>
      <c r="H184"/>
      <c r="I184"/>
      <c r="J184"/>
      <c r="M184"/>
      <c r="N184"/>
      <c r="O184"/>
    </row>
    <row r="185" spans="2:15" ht="19.5" customHeight="1" x14ac:dyDescent="0.2">
      <c r="B185"/>
      <c r="C185"/>
      <c r="D185"/>
      <c r="E185"/>
      <c r="H185"/>
      <c r="I185"/>
      <c r="J185"/>
      <c r="M185"/>
      <c r="N185"/>
      <c r="O185"/>
    </row>
    <row r="186" spans="2:15" ht="19.5" customHeight="1" x14ac:dyDescent="0.2">
      <c r="B186"/>
      <c r="C186"/>
      <c r="D186"/>
      <c r="E186"/>
      <c r="H186"/>
      <c r="I186"/>
      <c r="J186"/>
      <c r="M186"/>
      <c r="N186"/>
      <c r="O186"/>
    </row>
    <row r="187" spans="2:15" ht="19.5" customHeight="1" x14ac:dyDescent="0.2">
      <c r="B187"/>
      <c r="C187"/>
      <c r="D187"/>
      <c r="E187"/>
      <c r="H187"/>
      <c r="I187"/>
      <c r="J187"/>
      <c r="M187"/>
      <c r="N187"/>
      <c r="O187"/>
    </row>
    <row r="188" spans="2:15" ht="19.5" customHeight="1" x14ac:dyDescent="0.2">
      <c r="B188"/>
      <c r="C188"/>
      <c r="D188"/>
      <c r="E188"/>
      <c r="H188"/>
      <c r="I188"/>
      <c r="J188"/>
      <c r="M188"/>
      <c r="N188"/>
      <c r="O188"/>
    </row>
    <row r="189" spans="2:15" ht="19.5" customHeight="1" x14ac:dyDescent="0.2">
      <c r="B189"/>
      <c r="C189"/>
      <c r="D189"/>
      <c r="E189"/>
      <c r="H189"/>
      <c r="I189"/>
      <c r="J189"/>
      <c r="M189"/>
      <c r="N189"/>
      <c r="O189"/>
    </row>
    <row r="190" spans="2:15" ht="19.5" customHeight="1" x14ac:dyDescent="0.2">
      <c r="B190"/>
      <c r="C190"/>
      <c r="D190"/>
      <c r="E190"/>
      <c r="H190"/>
      <c r="I190"/>
      <c r="J190"/>
      <c r="M190"/>
      <c r="N190"/>
      <c r="O190"/>
    </row>
    <row r="191" spans="2:15" ht="19.5" customHeight="1" x14ac:dyDescent="0.2">
      <c r="B191"/>
      <c r="C191"/>
      <c r="D191"/>
      <c r="E191"/>
      <c r="H191"/>
      <c r="I191"/>
      <c r="J191"/>
      <c r="M191"/>
      <c r="N191"/>
      <c r="O191"/>
    </row>
    <row r="192" spans="2:15" ht="19.5" customHeight="1" x14ac:dyDescent="0.2">
      <c r="B192"/>
      <c r="C192"/>
      <c r="D192"/>
      <c r="E192"/>
      <c r="H192"/>
      <c r="I192"/>
      <c r="J192"/>
      <c r="M192"/>
      <c r="N192"/>
      <c r="O192"/>
    </row>
    <row r="193" spans="1:15" ht="19.5" customHeight="1" x14ac:dyDescent="0.2">
      <c r="B193"/>
      <c r="C193"/>
      <c r="D193"/>
      <c r="E193"/>
      <c r="H193"/>
      <c r="I193"/>
      <c r="J193"/>
      <c r="M193"/>
      <c r="N193"/>
      <c r="O193"/>
    </row>
    <row r="194" spans="1:15" ht="19.5" customHeight="1" x14ac:dyDescent="0.2">
      <c r="B194"/>
      <c r="C194"/>
      <c r="D194"/>
      <c r="E194"/>
      <c r="H194"/>
      <c r="I194"/>
      <c r="J194"/>
      <c r="M194"/>
      <c r="N194"/>
      <c r="O194"/>
    </row>
    <row r="195" spans="1:15" ht="19.5" customHeight="1" x14ac:dyDescent="0.2">
      <c r="B195"/>
      <c r="C195"/>
      <c r="D195"/>
      <c r="E195"/>
      <c r="H195"/>
      <c r="I195"/>
      <c r="J195"/>
      <c r="M195"/>
      <c r="N195"/>
      <c r="O195"/>
    </row>
    <row r="196" spans="1:15" ht="19.5" customHeight="1" x14ac:dyDescent="0.2">
      <c r="B196"/>
      <c r="C196"/>
      <c r="D196"/>
      <c r="E196"/>
      <c r="H196"/>
      <c r="I196"/>
      <c r="J196"/>
      <c r="M196"/>
      <c r="N196"/>
      <c r="O196"/>
    </row>
    <row r="197" spans="1:15" ht="19.5" customHeight="1" x14ac:dyDescent="0.2">
      <c r="B197"/>
      <c r="C197"/>
      <c r="D197"/>
      <c r="E197"/>
      <c r="H197"/>
      <c r="I197"/>
      <c r="J197"/>
      <c r="M197"/>
      <c r="N197"/>
      <c r="O197"/>
    </row>
    <row r="198" spans="1:15" ht="19.5" customHeight="1" x14ac:dyDescent="0.2">
      <c r="B198"/>
      <c r="C198"/>
      <c r="D198"/>
      <c r="E198"/>
      <c r="H198"/>
      <c r="I198"/>
      <c r="J198"/>
      <c r="M198"/>
      <c r="N198"/>
      <c r="O198"/>
    </row>
    <row r="199" spans="1:15" x14ac:dyDescent="0.2">
      <c r="A199" s="3"/>
      <c r="B199" s="3"/>
      <c r="C199" s="11"/>
      <c r="D199"/>
      <c r="E199"/>
      <c r="F199" s="11"/>
      <c r="G199" s="3"/>
      <c r="I199"/>
      <c r="J199"/>
      <c r="K199" s="11"/>
      <c r="M199" s="3"/>
      <c r="N199" s="163"/>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7" orientation="landscape"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G23" sqref="G23:J23"/>
    </sheetView>
  </sheetViews>
  <sheetFormatPr defaultRowHeight="12.75" x14ac:dyDescent="0.2"/>
  <cols>
    <col min="1" max="1" width="8.85546875" style="3" customWidth="1"/>
    <col min="2" max="2" width="1.140625" customWidth="1"/>
    <col min="3" max="3" width="9.28515625" style="3"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171" t="s">
        <v>102</v>
      </c>
      <c r="B1" s="1"/>
      <c r="C1" s="173"/>
      <c r="D1" s="1"/>
      <c r="E1" s="1"/>
      <c r="F1" s="50" t="s">
        <v>298</v>
      </c>
      <c r="G1" s="1"/>
      <c r="H1" s="1"/>
      <c r="I1" s="1"/>
      <c r="J1" s="1"/>
      <c r="K1" s="1"/>
      <c r="L1" s="1"/>
      <c r="M1" s="1"/>
      <c r="N1" s="1"/>
      <c r="O1" s="1"/>
      <c r="P1" s="1"/>
      <c r="Q1" s="1"/>
      <c r="R1" s="1"/>
      <c r="S1" s="1"/>
      <c r="T1" s="1"/>
      <c r="U1" s="1"/>
      <c r="V1" s="1"/>
    </row>
    <row r="2" spans="1:22" ht="3" customHeight="1" x14ac:dyDescent="0.2">
      <c r="D2"/>
      <c r="F2"/>
      <c r="G2"/>
    </row>
    <row r="3" spans="1:22" ht="16.5" customHeight="1" x14ac:dyDescent="0.2">
      <c r="A3" s="303" t="s">
        <v>7</v>
      </c>
      <c r="B3" s="25"/>
      <c r="C3" s="303" t="s">
        <v>14</v>
      </c>
      <c r="D3" s="301" t="s">
        <v>15</v>
      </c>
      <c r="E3" s="25"/>
      <c r="F3" s="301" t="s">
        <v>26</v>
      </c>
      <c r="G3" s="301" t="s">
        <v>25</v>
      </c>
      <c r="H3" s="25"/>
      <c r="I3" s="305" t="s">
        <v>41</v>
      </c>
      <c r="J3" s="25"/>
      <c r="K3" s="305" t="s">
        <v>6</v>
      </c>
      <c r="L3" s="297" t="s">
        <v>43</v>
      </c>
      <c r="M3" s="298"/>
      <c r="N3" s="25"/>
      <c r="O3" s="297" t="s">
        <v>42</v>
      </c>
      <c r="P3" s="298"/>
      <c r="Q3" s="25"/>
      <c r="R3" s="301" t="s">
        <v>86</v>
      </c>
      <c r="S3" s="301" t="s">
        <v>87</v>
      </c>
      <c r="T3" s="25"/>
      <c r="U3" s="287" t="s">
        <v>32</v>
      </c>
    </row>
    <row r="4" spans="1:22" ht="46.5" customHeight="1" x14ac:dyDescent="0.2">
      <c r="A4" s="304"/>
      <c r="B4" s="30"/>
      <c r="C4" s="304"/>
      <c r="D4" s="302"/>
      <c r="E4" s="30"/>
      <c r="F4" s="302"/>
      <c r="G4" s="302"/>
      <c r="H4" s="30"/>
      <c r="I4" s="306"/>
      <c r="J4" s="30"/>
      <c r="K4" s="306"/>
      <c r="L4" s="32" t="s">
        <v>3</v>
      </c>
      <c r="M4" s="31" t="s">
        <v>4</v>
      </c>
      <c r="N4" s="30"/>
      <c r="O4" s="48" t="s">
        <v>3</v>
      </c>
      <c r="P4" s="49" t="s">
        <v>44</v>
      </c>
      <c r="Q4" s="30"/>
      <c r="R4" s="302"/>
      <c r="S4" s="302"/>
      <c r="T4" s="30"/>
      <c r="U4" s="288"/>
    </row>
    <row r="5" spans="1:22" ht="3.75" customHeight="1" x14ac:dyDescent="0.2">
      <c r="D5"/>
      <c r="F5"/>
      <c r="G5"/>
    </row>
    <row r="6" spans="1:22" ht="14.1" customHeight="1" x14ac:dyDescent="0.2">
      <c r="A6" s="172">
        <v>34.659999999999997</v>
      </c>
      <c r="B6" s="11"/>
      <c r="C6" s="172">
        <v>15.2</v>
      </c>
      <c r="D6" s="26">
        <v>5.0599999999999996</v>
      </c>
      <c r="E6" s="11"/>
      <c r="F6" s="26">
        <v>834.4</v>
      </c>
      <c r="G6" s="26">
        <v>502.8</v>
      </c>
      <c r="H6" s="11"/>
      <c r="I6" s="170" t="s">
        <v>119</v>
      </c>
      <c r="J6" s="11"/>
      <c r="K6" s="170" t="s">
        <v>123</v>
      </c>
      <c r="L6" s="28"/>
      <c r="M6" s="29"/>
      <c r="N6" s="11"/>
      <c r="O6" s="28"/>
      <c r="P6" s="29"/>
      <c r="Q6" s="11"/>
      <c r="R6" s="105">
        <f>F6/(PI()*(D6/2)^2 *C6)</f>
        <v>2.72985633837424</v>
      </c>
      <c r="S6" s="105">
        <f>F6/(F6-G6)</f>
        <v>2.5162846803377565</v>
      </c>
      <c r="T6" s="11"/>
      <c r="U6" s="26"/>
    </row>
    <row r="7" spans="1:22" ht="14.1" customHeight="1" x14ac:dyDescent="0.2">
      <c r="A7" s="172">
        <v>308</v>
      </c>
      <c r="B7" s="11"/>
      <c r="C7" s="172">
        <v>15.04</v>
      </c>
      <c r="D7" s="26">
        <v>5.0599999999999996</v>
      </c>
      <c r="E7" s="11"/>
      <c r="F7" s="26">
        <v>804.9</v>
      </c>
      <c r="G7" s="26">
        <v>523.5</v>
      </c>
      <c r="H7" s="11"/>
      <c r="I7" s="170" t="s">
        <v>119</v>
      </c>
      <c r="J7" s="11"/>
      <c r="K7" s="170" t="s">
        <v>123</v>
      </c>
      <c r="L7" s="28"/>
      <c r="M7" s="29"/>
      <c r="N7" s="11"/>
      <c r="O7" s="28"/>
      <c r="P7" s="29"/>
      <c r="Q7" s="11"/>
      <c r="R7" s="105">
        <f>F7/(PI()*(D7/2)^2 *C7)</f>
        <v>2.6613572479390908</v>
      </c>
      <c r="S7" s="105">
        <f>F7/(F7-G7)</f>
        <v>2.8603411513859278</v>
      </c>
      <c r="T7" s="11"/>
      <c r="U7" s="26"/>
    </row>
    <row r="8" spans="1:22" ht="14.1" customHeight="1" x14ac:dyDescent="0.2">
      <c r="A8" s="172"/>
      <c r="B8" s="11"/>
      <c r="C8" s="172"/>
      <c r="D8" s="26"/>
      <c r="E8" s="11"/>
      <c r="F8" s="26"/>
      <c r="G8" s="26"/>
      <c r="H8" s="11"/>
      <c r="I8" s="26"/>
      <c r="J8" s="11"/>
      <c r="K8" s="26"/>
      <c r="L8" s="28"/>
      <c r="M8" s="29"/>
      <c r="N8" s="11"/>
      <c r="O8" s="28"/>
      <c r="P8" s="29"/>
      <c r="Q8" s="11"/>
      <c r="R8" s="105"/>
      <c r="S8" s="105"/>
      <c r="T8" s="11"/>
      <c r="U8" s="26"/>
    </row>
    <row r="9" spans="1:22" ht="14.1" customHeight="1" x14ac:dyDescent="0.2">
      <c r="A9" s="172"/>
      <c r="B9" s="11"/>
      <c r="C9" s="172"/>
      <c r="D9" s="26"/>
      <c r="E9" s="11"/>
      <c r="F9" s="26"/>
      <c r="G9" s="26"/>
      <c r="H9" s="11"/>
      <c r="I9" s="26"/>
      <c r="J9" s="11"/>
      <c r="K9" s="26"/>
      <c r="L9" s="28"/>
      <c r="M9" s="29"/>
      <c r="N9" s="11"/>
      <c r="O9" s="28"/>
      <c r="P9" s="29"/>
      <c r="Q9" s="11"/>
      <c r="R9" s="105"/>
      <c r="S9" s="105"/>
      <c r="T9" s="11"/>
      <c r="U9" s="26"/>
    </row>
    <row r="10" spans="1:22" ht="14.1" customHeight="1" x14ac:dyDescent="0.2">
      <c r="A10" s="172"/>
      <c r="B10" s="11"/>
      <c r="C10" s="172"/>
      <c r="D10" s="26"/>
      <c r="E10" s="11"/>
      <c r="F10" s="26"/>
      <c r="G10" s="26"/>
      <c r="H10" s="11"/>
      <c r="I10" s="26"/>
      <c r="J10" s="11"/>
      <c r="K10" s="26"/>
      <c r="L10" s="28"/>
      <c r="M10" s="29"/>
      <c r="N10" s="11"/>
      <c r="O10" s="28"/>
      <c r="P10" s="29"/>
      <c r="Q10" s="11"/>
      <c r="R10" s="105"/>
      <c r="S10" s="105"/>
      <c r="T10" s="11"/>
      <c r="U10" s="26"/>
    </row>
    <row r="11" spans="1:22" ht="14.1" customHeight="1" x14ac:dyDescent="0.2">
      <c r="A11" s="172"/>
      <c r="B11" s="11"/>
      <c r="C11" s="172"/>
      <c r="D11" s="26"/>
      <c r="E11" s="11"/>
      <c r="F11" s="26"/>
      <c r="G11" s="26"/>
      <c r="H11" s="11"/>
      <c r="I11" s="26"/>
      <c r="J11" s="11"/>
      <c r="K11" s="26"/>
      <c r="L11" s="28"/>
      <c r="M11" s="29"/>
      <c r="N11" s="11"/>
      <c r="O11" s="28"/>
      <c r="P11" s="29"/>
      <c r="Q11" s="11"/>
      <c r="R11" s="105"/>
      <c r="S11" s="105"/>
      <c r="T11" s="11"/>
      <c r="U11" s="26"/>
    </row>
    <row r="12" spans="1:22" ht="14.1" customHeight="1" x14ac:dyDescent="0.2">
      <c r="A12" s="172"/>
      <c r="B12" s="11"/>
      <c r="C12" s="172"/>
      <c r="D12" s="26"/>
      <c r="E12" s="11"/>
      <c r="F12" s="26"/>
      <c r="G12" s="26"/>
      <c r="H12" s="11"/>
      <c r="I12" s="26"/>
      <c r="J12" s="11"/>
      <c r="K12" s="26"/>
      <c r="L12" s="28"/>
      <c r="M12" s="29"/>
      <c r="N12" s="11"/>
      <c r="O12" s="28"/>
      <c r="P12" s="29"/>
      <c r="Q12" s="11"/>
      <c r="R12" s="105"/>
      <c r="S12" s="105"/>
      <c r="T12" s="11"/>
      <c r="U12" s="26"/>
    </row>
    <row r="13" spans="1:22" ht="14.1" customHeight="1" x14ac:dyDescent="0.2">
      <c r="A13" s="172"/>
      <c r="B13" s="11"/>
      <c r="C13" s="172"/>
      <c r="D13" s="26"/>
      <c r="E13" s="11"/>
      <c r="F13" s="26"/>
      <c r="G13" s="26"/>
      <c r="H13" s="11"/>
      <c r="I13" s="26"/>
      <c r="J13" s="11"/>
      <c r="K13" s="26"/>
      <c r="L13" s="28"/>
      <c r="M13" s="29"/>
      <c r="N13" s="11"/>
      <c r="O13" s="28"/>
      <c r="P13" s="29"/>
      <c r="Q13" s="11"/>
      <c r="R13" s="105"/>
      <c r="S13" s="105"/>
      <c r="T13" s="11"/>
      <c r="U13" s="26"/>
    </row>
    <row r="14" spans="1:22" ht="14.1" customHeight="1" x14ac:dyDescent="0.2">
      <c r="A14" s="172"/>
      <c r="B14" s="11"/>
      <c r="C14" s="172"/>
      <c r="D14" s="26"/>
      <c r="E14" s="11"/>
      <c r="F14" s="26"/>
      <c r="G14" s="26"/>
      <c r="H14" s="11"/>
      <c r="I14" s="26"/>
      <c r="J14" s="11"/>
      <c r="K14" s="26"/>
      <c r="L14" s="28"/>
      <c r="M14" s="29"/>
      <c r="N14" s="11"/>
      <c r="O14" s="28"/>
      <c r="P14" s="29"/>
      <c r="Q14" s="11"/>
      <c r="R14" s="105"/>
      <c r="S14" s="105"/>
      <c r="T14" s="11"/>
      <c r="U14" s="26"/>
    </row>
    <row r="15" spans="1:22" ht="14.1" customHeight="1" x14ac:dyDescent="0.2">
      <c r="A15" s="172"/>
      <c r="B15" s="11"/>
      <c r="C15" s="172"/>
      <c r="D15" s="26"/>
      <c r="E15" s="11"/>
      <c r="F15" s="26"/>
      <c r="G15" s="26"/>
      <c r="H15" s="11"/>
      <c r="I15" s="26"/>
      <c r="J15" s="11"/>
      <c r="K15" s="26"/>
      <c r="L15" s="28"/>
      <c r="M15" s="29"/>
      <c r="N15" s="11"/>
      <c r="O15" s="28"/>
      <c r="P15" s="29"/>
      <c r="Q15" s="11"/>
      <c r="R15" s="105"/>
      <c r="S15" s="105"/>
      <c r="T15" s="11"/>
      <c r="U15" s="26"/>
    </row>
    <row r="16" spans="1:22" ht="14.1" customHeight="1" x14ac:dyDescent="0.2">
      <c r="A16" s="172"/>
      <c r="B16" s="11"/>
      <c r="C16" s="172"/>
      <c r="D16" s="26"/>
      <c r="E16" s="11"/>
      <c r="F16" s="26"/>
      <c r="G16" s="26"/>
      <c r="H16" s="11"/>
      <c r="I16" s="26"/>
      <c r="J16" s="11"/>
      <c r="K16" s="26"/>
      <c r="L16" s="28"/>
      <c r="M16" s="29"/>
      <c r="N16" s="11"/>
      <c r="O16" s="28"/>
      <c r="P16" s="29"/>
      <c r="Q16" s="11"/>
      <c r="R16" s="105"/>
      <c r="S16" s="105"/>
      <c r="T16" s="11"/>
      <c r="U16" s="26"/>
    </row>
    <row r="17" spans="1:21" ht="14.1" customHeight="1" x14ac:dyDescent="0.2">
      <c r="A17" s="172"/>
      <c r="B17" s="11"/>
      <c r="C17" s="172"/>
      <c r="D17" s="26"/>
      <c r="E17" s="11"/>
      <c r="F17" s="26"/>
      <c r="G17" s="26"/>
      <c r="H17" s="11"/>
      <c r="I17" s="26"/>
      <c r="J17" s="11"/>
      <c r="K17" s="26"/>
      <c r="L17" s="28"/>
      <c r="M17" s="29"/>
      <c r="N17" s="11"/>
      <c r="O17" s="28"/>
      <c r="P17" s="29"/>
      <c r="Q17" s="11"/>
      <c r="R17" s="105"/>
      <c r="S17" s="105"/>
      <c r="T17" s="11"/>
      <c r="U17" s="26"/>
    </row>
    <row r="18" spans="1:21" ht="14.1" customHeight="1" x14ac:dyDescent="0.2">
      <c r="A18" s="172"/>
      <c r="B18" s="11"/>
      <c r="C18" s="172"/>
      <c r="D18" s="26"/>
      <c r="E18" s="11"/>
      <c r="F18" s="26"/>
      <c r="G18" s="26"/>
      <c r="H18" s="11"/>
      <c r="I18" s="26"/>
      <c r="J18" s="11"/>
      <c r="K18" s="26"/>
      <c r="L18" s="28"/>
      <c r="M18" s="29"/>
      <c r="N18" s="11"/>
      <c r="O18" s="28"/>
      <c r="P18" s="29"/>
      <c r="Q18" s="11"/>
      <c r="R18" s="105"/>
      <c r="S18" s="105"/>
      <c r="T18" s="11"/>
      <c r="U18" s="26"/>
    </row>
    <row r="19" spans="1:21" ht="14.1" customHeight="1" x14ac:dyDescent="0.2">
      <c r="A19" s="172"/>
      <c r="B19" s="11"/>
      <c r="C19" s="172"/>
      <c r="D19" s="37"/>
      <c r="E19" s="11"/>
      <c r="F19" s="37"/>
      <c r="G19" s="37"/>
      <c r="H19" s="11"/>
      <c r="I19" s="37"/>
      <c r="J19" s="11"/>
      <c r="K19" s="37"/>
      <c r="L19" s="28"/>
      <c r="M19" s="29"/>
      <c r="N19" s="11"/>
      <c r="O19" s="28"/>
      <c r="P19" s="29"/>
      <c r="Q19" s="11"/>
      <c r="R19" s="105"/>
      <c r="S19" s="105"/>
      <c r="T19" s="11"/>
      <c r="U19" s="37"/>
    </row>
    <row r="20" spans="1:21" ht="14.1" customHeight="1" x14ac:dyDescent="0.2">
      <c r="A20" s="172"/>
      <c r="B20" s="11"/>
      <c r="C20" s="172"/>
      <c r="D20" s="37"/>
      <c r="E20" s="11"/>
      <c r="F20" s="37"/>
      <c r="G20" s="37"/>
      <c r="H20" s="11"/>
      <c r="I20" s="37"/>
      <c r="J20" s="11"/>
      <c r="K20" s="37"/>
      <c r="L20" s="28"/>
      <c r="M20" s="29"/>
      <c r="N20" s="11"/>
      <c r="O20" s="28"/>
      <c r="P20" s="29"/>
      <c r="Q20" s="11"/>
      <c r="R20" s="105"/>
      <c r="S20" s="105"/>
      <c r="T20" s="11"/>
      <c r="U20" s="37"/>
    </row>
    <row r="21" spans="1:21" ht="14.1" customHeight="1" x14ac:dyDescent="0.2">
      <c r="A21" s="172"/>
      <c r="B21" s="11"/>
      <c r="C21" s="172"/>
      <c r="D21" s="26"/>
      <c r="E21" s="11"/>
      <c r="F21" s="26"/>
      <c r="G21" s="26"/>
      <c r="H21" s="11"/>
      <c r="I21" s="26"/>
      <c r="J21" s="11"/>
      <c r="K21" s="26"/>
      <c r="L21" s="28"/>
      <c r="M21" s="29"/>
      <c r="N21" s="11"/>
      <c r="O21" s="28"/>
      <c r="P21" s="29"/>
      <c r="Q21" s="11"/>
      <c r="R21" s="105"/>
      <c r="S21" s="105"/>
      <c r="T21" s="11"/>
      <c r="U21" s="26"/>
    </row>
    <row r="22" spans="1:21" ht="14.1" customHeight="1" x14ac:dyDescent="0.2">
      <c r="A22" s="172"/>
      <c r="B22" s="11"/>
      <c r="C22" s="172"/>
      <c r="D22" s="26"/>
      <c r="E22" s="11"/>
      <c r="F22" s="26"/>
      <c r="G22" s="26"/>
      <c r="H22" s="11"/>
      <c r="I22" s="26"/>
      <c r="J22" s="11"/>
      <c r="K22" s="26"/>
      <c r="L22" s="28"/>
      <c r="M22" s="29"/>
      <c r="N22" s="11"/>
      <c r="O22" s="28"/>
      <c r="P22" s="29"/>
      <c r="Q22" s="11"/>
      <c r="R22" s="105"/>
      <c r="S22" s="105"/>
      <c r="T22" s="11"/>
      <c r="U22" s="26"/>
    </row>
    <row r="23" spans="1:21" ht="14.1" customHeight="1" x14ac:dyDescent="0.2">
      <c r="A23" s="172"/>
      <c r="B23" s="11"/>
      <c r="C23" s="172"/>
      <c r="D23" s="26"/>
      <c r="E23" s="11"/>
      <c r="F23" s="26"/>
      <c r="G23" s="26"/>
      <c r="H23" s="11"/>
      <c r="I23" s="26"/>
      <c r="J23" s="11"/>
      <c r="K23" s="26"/>
      <c r="L23" s="28"/>
      <c r="M23" s="29"/>
      <c r="N23" s="11"/>
      <c r="O23" s="28"/>
      <c r="P23" s="29"/>
      <c r="Q23" s="11"/>
      <c r="R23" s="105"/>
      <c r="S23" s="105"/>
      <c r="T23" s="11"/>
      <c r="U23" s="26"/>
    </row>
    <row r="24" spans="1:21" ht="14.1" customHeight="1" x14ac:dyDescent="0.2">
      <c r="A24" s="172"/>
      <c r="B24" s="11"/>
      <c r="C24" s="172"/>
      <c r="D24" s="37"/>
      <c r="E24" s="11"/>
      <c r="F24" s="37"/>
      <c r="G24" s="37"/>
      <c r="H24" s="11"/>
      <c r="I24" s="37"/>
      <c r="J24" s="11"/>
      <c r="K24" s="37"/>
      <c r="L24" s="28"/>
      <c r="M24" s="29"/>
      <c r="N24" s="11"/>
      <c r="O24" s="28"/>
      <c r="P24" s="29"/>
      <c r="Q24" s="11"/>
      <c r="R24" s="105"/>
      <c r="S24" s="105"/>
      <c r="T24" s="11"/>
      <c r="U24" s="37"/>
    </row>
    <row r="25" spans="1:21" ht="14.1" customHeight="1" x14ac:dyDescent="0.2">
      <c r="A25" s="172"/>
      <c r="B25" s="11"/>
      <c r="C25" s="172"/>
      <c r="D25" s="37"/>
      <c r="E25" s="11"/>
      <c r="F25" s="37"/>
      <c r="G25" s="37"/>
      <c r="H25" s="11"/>
      <c r="I25" s="37"/>
      <c r="J25" s="11"/>
      <c r="K25" s="37"/>
      <c r="L25" s="28"/>
      <c r="M25" s="29"/>
      <c r="N25" s="11"/>
      <c r="O25" s="28"/>
      <c r="P25" s="29"/>
      <c r="Q25" s="11"/>
      <c r="R25" s="105"/>
      <c r="S25" s="105"/>
      <c r="T25" s="11"/>
      <c r="U25" s="37"/>
    </row>
    <row r="26" spans="1:21" ht="14.1" customHeight="1" x14ac:dyDescent="0.2">
      <c r="A26" s="172"/>
      <c r="B26" s="11"/>
      <c r="C26" s="172"/>
      <c r="D26" s="26"/>
      <c r="E26" s="11"/>
      <c r="F26" s="26"/>
      <c r="G26" s="26"/>
      <c r="H26" s="11"/>
      <c r="I26" s="26"/>
      <c r="J26" s="11"/>
      <c r="K26" s="26"/>
      <c r="L26" s="28"/>
      <c r="M26" s="29"/>
      <c r="N26" s="11"/>
      <c r="O26" s="28"/>
      <c r="P26" s="29"/>
      <c r="Q26" s="11"/>
      <c r="R26" s="105"/>
      <c r="S26" s="105"/>
      <c r="T26" s="11"/>
      <c r="U26" s="26"/>
    </row>
    <row r="27" spans="1:21" ht="14.1" customHeight="1" x14ac:dyDescent="0.2">
      <c r="A27" s="172"/>
      <c r="B27" s="11"/>
      <c r="C27" s="172"/>
      <c r="D27" s="26"/>
      <c r="E27" s="11"/>
      <c r="F27" s="26"/>
      <c r="G27" s="26"/>
      <c r="H27" s="11"/>
      <c r="I27" s="26"/>
      <c r="J27" s="11"/>
      <c r="K27" s="26"/>
      <c r="L27" s="28"/>
      <c r="M27" s="29"/>
      <c r="N27" s="11"/>
      <c r="O27" s="28"/>
      <c r="P27" s="29"/>
      <c r="Q27" s="11"/>
      <c r="R27" s="105"/>
      <c r="S27" s="105"/>
      <c r="T27" s="11"/>
      <c r="U27" s="26"/>
    </row>
    <row r="28" spans="1:21" ht="14.1" customHeight="1" x14ac:dyDescent="0.2">
      <c r="A28" s="172"/>
      <c r="B28" s="11"/>
      <c r="C28" s="172"/>
      <c r="D28" s="105"/>
      <c r="E28" s="11"/>
      <c r="F28" s="105"/>
      <c r="G28" s="105"/>
      <c r="H28" s="11"/>
      <c r="I28" s="105"/>
      <c r="J28" s="11"/>
      <c r="K28" s="105"/>
      <c r="L28" s="28"/>
      <c r="M28" s="29"/>
      <c r="N28" s="11"/>
      <c r="O28" s="28"/>
      <c r="P28" s="29"/>
      <c r="Q28" s="11"/>
      <c r="R28" s="105"/>
      <c r="S28" s="105"/>
      <c r="T28" s="11"/>
      <c r="U28" s="105"/>
    </row>
    <row r="29" spans="1:21" ht="14.1" customHeight="1" x14ac:dyDescent="0.2">
      <c r="A29" s="172"/>
      <c r="B29" s="11"/>
      <c r="C29" s="172"/>
      <c r="D29" s="105"/>
      <c r="E29" s="11"/>
      <c r="F29" s="105"/>
      <c r="G29" s="105"/>
      <c r="H29" s="11"/>
      <c r="I29" s="105"/>
      <c r="J29" s="11"/>
      <c r="K29" s="105"/>
      <c r="L29" s="28"/>
      <c r="M29" s="29"/>
      <c r="N29" s="11"/>
      <c r="O29" s="28"/>
      <c r="P29" s="29"/>
      <c r="Q29" s="11"/>
      <c r="R29" s="105"/>
      <c r="S29" s="105"/>
      <c r="T29" s="11"/>
      <c r="U29" s="105"/>
    </row>
    <row r="30" spans="1:21" ht="14.1" customHeight="1" x14ac:dyDescent="0.2">
      <c r="A30" s="172"/>
      <c r="B30" s="11"/>
      <c r="C30" s="172"/>
      <c r="D30" s="105"/>
      <c r="E30" s="11"/>
      <c r="F30" s="105"/>
      <c r="G30" s="105"/>
      <c r="H30" s="11"/>
      <c r="I30" s="105"/>
      <c r="J30" s="11"/>
      <c r="K30" s="105"/>
      <c r="L30" s="28"/>
      <c r="M30" s="29"/>
      <c r="N30" s="11"/>
      <c r="O30" s="28"/>
      <c r="P30" s="29"/>
      <c r="Q30" s="11"/>
      <c r="R30" s="105"/>
      <c r="S30" s="105"/>
      <c r="T30" s="11"/>
      <c r="U30" s="105"/>
    </row>
    <row r="31" spans="1:21" ht="14.1" customHeight="1" x14ac:dyDescent="0.2">
      <c r="A31" s="172"/>
      <c r="B31" s="11"/>
      <c r="C31" s="172"/>
      <c r="D31" s="105"/>
      <c r="E31" s="11"/>
      <c r="F31" s="105"/>
      <c r="G31" s="105"/>
      <c r="H31" s="11"/>
      <c r="I31" s="105"/>
      <c r="J31" s="11"/>
      <c r="K31" s="105"/>
      <c r="L31" s="28"/>
      <c r="M31" s="29"/>
      <c r="N31" s="11"/>
      <c r="O31" s="28"/>
      <c r="P31" s="29"/>
      <c r="Q31" s="11"/>
      <c r="R31" s="105"/>
      <c r="S31" s="105"/>
      <c r="T31" s="11"/>
      <c r="U31" s="105"/>
    </row>
    <row r="32" spans="1:21" ht="14.1" customHeight="1" x14ac:dyDescent="0.2">
      <c r="A32" s="172"/>
      <c r="B32" s="11"/>
      <c r="C32" s="172"/>
      <c r="D32" s="105"/>
      <c r="E32" s="11"/>
      <c r="F32" s="105"/>
      <c r="G32" s="105"/>
      <c r="H32" s="11"/>
      <c r="I32" s="105"/>
      <c r="J32" s="11"/>
      <c r="K32" s="105"/>
      <c r="L32" s="28"/>
      <c r="M32" s="29"/>
      <c r="N32" s="11"/>
      <c r="O32" s="28"/>
      <c r="P32" s="29"/>
      <c r="Q32" s="11"/>
      <c r="R32" s="105"/>
      <c r="S32" s="105"/>
      <c r="T32" s="11"/>
      <c r="U32" s="105"/>
    </row>
    <row r="33" spans="1:23" ht="14.1" customHeight="1" x14ac:dyDescent="0.2">
      <c r="A33" s="172"/>
      <c r="B33" s="11"/>
      <c r="C33" s="172"/>
      <c r="D33" s="105"/>
      <c r="E33" s="11"/>
      <c r="F33" s="105"/>
      <c r="G33" s="105"/>
      <c r="H33" s="11"/>
      <c r="I33" s="105"/>
      <c r="J33" s="11"/>
      <c r="K33" s="105"/>
      <c r="L33" s="28"/>
      <c r="M33" s="29"/>
      <c r="N33" s="11"/>
      <c r="O33" s="28"/>
      <c r="P33" s="29"/>
      <c r="Q33" s="11"/>
      <c r="R33" s="105"/>
      <c r="S33" s="105"/>
      <c r="T33" s="11"/>
      <c r="U33" s="105"/>
    </row>
    <row r="34" spans="1:23" ht="14.1" customHeight="1" x14ac:dyDescent="0.2">
      <c r="A34" s="172"/>
      <c r="B34" s="11"/>
      <c r="C34" s="172"/>
      <c r="D34" s="105"/>
      <c r="E34" s="11"/>
      <c r="F34" s="105"/>
      <c r="G34" s="105"/>
      <c r="H34" s="11"/>
      <c r="I34" s="105"/>
      <c r="J34" s="11"/>
      <c r="K34" s="105"/>
      <c r="L34" s="28"/>
      <c r="M34" s="29"/>
      <c r="N34" s="11"/>
      <c r="O34" s="28"/>
      <c r="P34" s="29"/>
      <c r="Q34" s="11"/>
      <c r="R34" s="105"/>
      <c r="S34" s="105"/>
      <c r="T34" s="11"/>
      <c r="U34" s="105"/>
    </row>
    <row r="35" spans="1:23" ht="14.1" customHeight="1" x14ac:dyDescent="0.2">
      <c r="A35" s="172"/>
      <c r="B35" s="11"/>
      <c r="C35" s="172"/>
      <c r="D35" s="105"/>
      <c r="E35" s="11"/>
      <c r="F35" s="105"/>
      <c r="G35" s="105"/>
      <c r="H35" s="11"/>
      <c r="I35" s="105"/>
      <c r="J35" s="11"/>
      <c r="K35" s="105"/>
      <c r="L35" s="28"/>
      <c r="M35" s="29"/>
      <c r="N35" s="11"/>
      <c r="O35" s="28"/>
      <c r="P35" s="29"/>
      <c r="Q35" s="11"/>
      <c r="R35" s="105"/>
      <c r="S35" s="105"/>
      <c r="T35" s="11"/>
      <c r="U35" s="105"/>
    </row>
    <row r="36" spans="1:23" ht="14.1" customHeight="1" x14ac:dyDescent="0.2">
      <c r="A36" s="172"/>
      <c r="B36" s="11"/>
      <c r="C36" s="172"/>
      <c r="D36" s="105"/>
      <c r="E36" s="11"/>
      <c r="F36" s="105"/>
      <c r="G36" s="105"/>
      <c r="H36" s="11"/>
      <c r="I36" s="105"/>
      <c r="J36" s="11"/>
      <c r="K36" s="105"/>
      <c r="L36" s="28"/>
      <c r="M36" s="29"/>
      <c r="N36" s="11"/>
      <c r="O36" s="28"/>
      <c r="P36" s="29"/>
      <c r="Q36" s="11"/>
      <c r="R36" s="105"/>
      <c r="S36" s="105"/>
      <c r="T36" s="11"/>
      <c r="U36" s="105"/>
    </row>
    <row r="37" spans="1:23" ht="14.1" customHeight="1" x14ac:dyDescent="0.2">
      <c r="A37" s="172"/>
      <c r="B37" s="11"/>
      <c r="C37" s="172"/>
      <c r="D37" s="105"/>
      <c r="E37" s="11"/>
      <c r="F37" s="105"/>
      <c r="G37" s="105"/>
      <c r="H37" s="11"/>
      <c r="I37" s="105"/>
      <c r="J37" s="11"/>
      <c r="K37" s="105"/>
      <c r="L37" s="28"/>
      <c r="M37" s="29"/>
      <c r="N37" s="11"/>
      <c r="O37" s="28"/>
      <c r="P37" s="29"/>
      <c r="Q37" s="11"/>
      <c r="R37" s="105"/>
      <c r="S37" s="105"/>
      <c r="T37" s="11"/>
      <c r="U37" s="105"/>
    </row>
    <row r="38" spans="1:23" ht="14.1" customHeight="1" x14ac:dyDescent="0.2">
      <c r="A38" s="172"/>
      <c r="B38" s="11"/>
      <c r="C38" s="172"/>
      <c r="D38" s="105"/>
      <c r="E38" s="11"/>
      <c r="F38" s="105"/>
      <c r="G38" s="105"/>
      <c r="H38" s="11"/>
      <c r="I38" s="105"/>
      <c r="J38" s="11"/>
      <c r="K38" s="105"/>
      <c r="L38" s="28"/>
      <c r="M38" s="29"/>
      <c r="N38" s="11"/>
      <c r="O38" s="28"/>
      <c r="P38" s="29"/>
      <c r="Q38" s="11"/>
      <c r="R38" s="105"/>
      <c r="S38" s="105"/>
      <c r="T38" s="11"/>
      <c r="U38" s="105"/>
    </row>
    <row r="39" spans="1:23" ht="14.1" customHeight="1" x14ac:dyDescent="0.2">
      <c r="A39" s="172"/>
      <c r="B39" s="11"/>
      <c r="C39" s="172"/>
      <c r="D39" s="105"/>
      <c r="E39" s="11"/>
      <c r="F39" s="105"/>
      <c r="G39" s="105"/>
      <c r="H39" s="11"/>
      <c r="I39" s="105"/>
      <c r="J39" s="11"/>
      <c r="K39" s="105"/>
      <c r="L39" s="28"/>
      <c r="M39" s="29"/>
      <c r="N39" s="11"/>
      <c r="O39" s="28"/>
      <c r="P39" s="29"/>
      <c r="Q39" s="11"/>
      <c r="R39" s="105"/>
      <c r="S39" s="105"/>
      <c r="T39" s="11"/>
      <c r="U39" s="105"/>
    </row>
    <row r="40" spans="1:23" ht="14.1" customHeight="1" x14ac:dyDescent="0.2">
      <c r="A40" s="172"/>
      <c r="B40" s="11"/>
      <c r="C40" s="172"/>
      <c r="D40" s="105"/>
      <c r="E40" s="11"/>
      <c r="F40" s="105"/>
      <c r="G40" s="105"/>
      <c r="H40" s="11"/>
      <c r="I40" s="105"/>
      <c r="J40" s="11"/>
      <c r="K40" s="105"/>
      <c r="L40" s="28"/>
      <c r="M40" s="29"/>
      <c r="N40" s="11"/>
      <c r="O40" s="28"/>
      <c r="P40" s="29"/>
      <c r="Q40" s="11"/>
      <c r="R40" s="105"/>
      <c r="S40" s="105"/>
      <c r="T40" s="11"/>
      <c r="U40" s="105"/>
      <c r="V40" s="11"/>
      <c r="W40" s="105"/>
    </row>
    <row r="41" spans="1:23" ht="14.1" customHeight="1" x14ac:dyDescent="0.2">
      <c r="A41" s="172"/>
      <c r="B41" s="11"/>
      <c r="C41" s="172"/>
      <c r="D41" s="105"/>
      <c r="E41" s="11"/>
      <c r="F41" s="105"/>
      <c r="G41" s="105"/>
      <c r="H41" s="11"/>
      <c r="I41" s="105"/>
      <c r="J41" s="11"/>
      <c r="K41" s="105"/>
      <c r="L41" s="28"/>
      <c r="M41" s="29"/>
      <c r="N41" s="11"/>
      <c r="O41" s="28"/>
      <c r="P41" s="29"/>
      <c r="Q41" s="11"/>
      <c r="R41" s="105"/>
      <c r="S41" s="105"/>
      <c r="T41" s="11"/>
      <c r="U41" s="105"/>
      <c r="V41" s="11"/>
      <c r="W41" s="105"/>
    </row>
    <row r="42" spans="1:23" ht="14.1" customHeight="1" x14ac:dyDescent="0.2">
      <c r="A42" s="172"/>
      <c r="B42" s="11"/>
      <c r="C42" s="172"/>
      <c r="D42" s="105"/>
      <c r="E42" s="11"/>
      <c r="F42" s="105"/>
      <c r="G42" s="105"/>
      <c r="H42" s="11"/>
      <c r="I42" s="105"/>
      <c r="J42" s="11"/>
      <c r="K42" s="105"/>
      <c r="L42" s="28"/>
      <c r="M42" s="29"/>
      <c r="N42" s="11"/>
      <c r="O42" s="28"/>
      <c r="P42" s="29"/>
      <c r="Q42" s="11"/>
      <c r="R42" s="105"/>
      <c r="S42" s="105"/>
      <c r="T42" s="11"/>
      <c r="U42" s="105"/>
      <c r="V42" s="11"/>
      <c r="W42" s="105"/>
    </row>
    <row r="43" spans="1:23" ht="14.1" customHeight="1" x14ac:dyDescent="0.2">
      <c r="A43" s="172"/>
      <c r="B43" s="11"/>
      <c r="C43" s="172"/>
      <c r="D43" s="105"/>
      <c r="E43" s="11"/>
      <c r="F43" s="105"/>
      <c r="G43" s="105"/>
      <c r="H43" s="11"/>
      <c r="I43" s="105"/>
      <c r="J43" s="11"/>
      <c r="K43" s="105"/>
      <c r="L43" s="28"/>
      <c r="M43" s="29"/>
      <c r="N43" s="11"/>
      <c r="O43" s="28"/>
      <c r="P43" s="29"/>
      <c r="Q43" s="11"/>
      <c r="R43" s="105"/>
      <c r="S43" s="105"/>
      <c r="T43" s="11"/>
      <c r="U43" s="105"/>
      <c r="V43" s="11"/>
      <c r="W43" s="105"/>
    </row>
    <row r="44" spans="1:23" ht="14.1" customHeight="1" x14ac:dyDescent="0.2">
      <c r="A44" s="172"/>
      <c r="B44" s="11"/>
      <c r="C44" s="172"/>
      <c r="D44" s="105"/>
      <c r="E44" s="11"/>
      <c r="F44" s="105"/>
      <c r="G44" s="105"/>
      <c r="H44" s="11"/>
      <c r="I44" s="105"/>
      <c r="J44" s="11"/>
      <c r="K44" s="105"/>
      <c r="L44" s="28"/>
      <c r="M44" s="29"/>
      <c r="N44" s="11"/>
      <c r="O44" s="28"/>
      <c r="P44" s="29"/>
      <c r="Q44" s="11"/>
      <c r="R44" s="105"/>
      <c r="S44" s="105"/>
      <c r="T44" s="11"/>
      <c r="U44" s="105"/>
      <c r="V44" s="11"/>
      <c r="W44" s="105"/>
    </row>
    <row r="45" spans="1:23" ht="14.1" customHeight="1" x14ac:dyDescent="0.2">
      <c r="A45" s="172"/>
      <c r="B45" s="11"/>
      <c r="C45" s="172"/>
      <c r="D45" s="105"/>
      <c r="E45" s="11"/>
      <c r="F45" s="105"/>
      <c r="G45" s="105"/>
      <c r="H45" s="11"/>
      <c r="I45" s="105"/>
      <c r="J45" s="11"/>
      <c r="K45" s="105"/>
      <c r="L45" s="28"/>
      <c r="M45" s="29"/>
      <c r="N45" s="11"/>
      <c r="O45" s="28"/>
      <c r="P45" s="29"/>
      <c r="Q45" s="11"/>
      <c r="R45" s="105"/>
      <c r="S45" s="105"/>
      <c r="T45" s="11"/>
      <c r="U45" s="105"/>
      <c r="V45" s="11"/>
      <c r="W45" s="105"/>
    </row>
    <row r="46" spans="1:23" ht="14.1" customHeight="1" x14ac:dyDescent="0.2">
      <c r="A46" s="172"/>
      <c r="B46" s="11"/>
      <c r="C46" s="172"/>
      <c r="D46" s="105"/>
      <c r="E46" s="11"/>
      <c r="F46" s="105"/>
      <c r="G46" s="105"/>
      <c r="H46" s="11"/>
      <c r="I46" s="105"/>
      <c r="J46" s="11"/>
      <c r="K46" s="105"/>
      <c r="L46" s="28"/>
      <c r="M46" s="29"/>
      <c r="N46" s="11"/>
      <c r="O46" s="28"/>
      <c r="P46" s="29"/>
      <c r="Q46" s="11"/>
      <c r="R46" s="105"/>
      <c r="S46" s="105"/>
      <c r="T46" s="11"/>
      <c r="U46" s="105"/>
      <c r="V46" s="11"/>
      <c r="W46" s="105"/>
    </row>
    <row r="47" spans="1:23" ht="14.1" customHeight="1" x14ac:dyDescent="0.2">
      <c r="A47" s="172"/>
      <c r="B47" s="11"/>
      <c r="C47" s="172"/>
      <c r="D47" s="105"/>
      <c r="E47" s="11"/>
      <c r="F47" s="105"/>
      <c r="G47" s="105"/>
      <c r="H47" s="11"/>
      <c r="I47" s="105"/>
      <c r="J47" s="11"/>
      <c r="K47" s="105"/>
      <c r="L47" s="28"/>
      <c r="M47" s="29"/>
      <c r="N47" s="11"/>
      <c r="O47" s="28"/>
      <c r="P47" s="29"/>
      <c r="Q47" s="11"/>
      <c r="R47" s="105"/>
      <c r="S47" s="105"/>
      <c r="T47" s="11"/>
      <c r="U47" s="105"/>
    </row>
    <row r="48" spans="1:23" ht="14.1" customHeight="1" x14ac:dyDescent="0.2">
      <c r="A48" s="172"/>
      <c r="B48" s="11"/>
      <c r="C48" s="172"/>
      <c r="D48" s="105"/>
      <c r="E48" s="11"/>
      <c r="F48" s="105"/>
      <c r="G48" s="105"/>
      <c r="H48" s="11"/>
      <c r="I48" s="105"/>
      <c r="J48" s="11"/>
      <c r="K48" s="105"/>
      <c r="L48" s="28"/>
      <c r="M48" s="29"/>
      <c r="N48" s="11"/>
      <c r="O48" s="28"/>
      <c r="P48" s="29"/>
      <c r="Q48" s="11"/>
      <c r="R48" s="105"/>
      <c r="S48" s="105"/>
      <c r="T48" s="11"/>
      <c r="U48" s="105"/>
    </row>
    <row r="49" spans="1:21" ht="14.1" customHeight="1" x14ac:dyDescent="0.2">
      <c r="A49" s="172"/>
      <c r="B49" s="11"/>
      <c r="C49" s="172"/>
      <c r="D49" s="105"/>
      <c r="E49" s="11"/>
      <c r="F49" s="105"/>
      <c r="G49" s="105"/>
      <c r="H49" s="11"/>
      <c r="I49" s="105"/>
      <c r="J49" s="11"/>
      <c r="K49" s="105"/>
      <c r="L49" s="28"/>
      <c r="M49" s="29"/>
      <c r="N49" s="11"/>
      <c r="O49" s="28"/>
      <c r="P49" s="29"/>
      <c r="Q49" s="11"/>
      <c r="R49" s="105"/>
      <c r="S49" s="105"/>
      <c r="T49" s="11"/>
      <c r="U49" s="105"/>
    </row>
    <row r="50" spans="1:21" ht="14.1" customHeight="1" x14ac:dyDescent="0.2">
      <c r="A50" s="172"/>
      <c r="B50" s="11"/>
      <c r="C50" s="172"/>
      <c r="D50" s="105"/>
      <c r="E50" s="11"/>
      <c r="F50" s="105"/>
      <c r="G50" s="105"/>
      <c r="H50" s="11"/>
      <c r="I50" s="105"/>
      <c r="J50" s="11"/>
      <c r="K50" s="105"/>
      <c r="L50" s="28"/>
      <c r="M50" s="29"/>
      <c r="N50" s="11"/>
      <c r="O50" s="28"/>
      <c r="P50" s="29"/>
      <c r="Q50" s="11"/>
      <c r="R50" s="105"/>
      <c r="S50" s="105"/>
      <c r="T50" s="11"/>
      <c r="U50" s="105"/>
    </row>
    <row r="51" spans="1:21" ht="14.1" customHeight="1" x14ac:dyDescent="0.2">
      <c r="A51" s="172"/>
      <c r="B51" s="11"/>
      <c r="C51" s="172"/>
      <c r="D51" s="105"/>
      <c r="E51" s="11"/>
      <c r="F51" s="105"/>
      <c r="G51" s="105"/>
      <c r="H51" s="11"/>
      <c r="I51" s="105"/>
      <c r="J51" s="11"/>
      <c r="K51" s="105"/>
      <c r="L51" s="28"/>
      <c r="M51" s="29"/>
      <c r="N51" s="11"/>
      <c r="O51" s="28"/>
      <c r="P51" s="29"/>
      <c r="Q51" s="11"/>
      <c r="R51" s="105"/>
      <c r="S51" s="105"/>
      <c r="T51" s="11"/>
      <c r="U51" s="105"/>
    </row>
    <row r="52" spans="1:21" ht="14.1" customHeight="1" x14ac:dyDescent="0.2">
      <c r="A52" s="172"/>
      <c r="B52" s="11"/>
      <c r="C52" s="172"/>
      <c r="D52" s="105"/>
      <c r="E52" s="11"/>
      <c r="F52" s="105"/>
      <c r="G52" s="105"/>
      <c r="H52" s="11"/>
      <c r="I52" s="105"/>
      <c r="J52" s="11"/>
      <c r="K52" s="105"/>
      <c r="L52" s="28"/>
      <c r="M52" s="29"/>
      <c r="N52" s="11"/>
      <c r="O52" s="28"/>
      <c r="P52" s="29"/>
      <c r="Q52" s="11"/>
      <c r="R52" s="105"/>
      <c r="S52" s="105"/>
      <c r="T52" s="11"/>
      <c r="U52" s="105"/>
    </row>
    <row r="53" spans="1:21" ht="14.1" customHeight="1" x14ac:dyDescent="0.2">
      <c r="A53" s="172"/>
      <c r="B53" s="11"/>
      <c r="C53" s="172"/>
      <c r="D53" s="105"/>
      <c r="E53" s="11"/>
      <c r="F53" s="105"/>
      <c r="G53" s="105"/>
      <c r="H53" s="11"/>
      <c r="I53" s="105"/>
      <c r="J53" s="11"/>
      <c r="K53" s="105"/>
      <c r="L53" s="28"/>
      <c r="M53" s="29"/>
      <c r="N53" s="11"/>
      <c r="O53" s="28"/>
      <c r="P53" s="29"/>
      <c r="Q53" s="11"/>
      <c r="R53" s="105"/>
      <c r="S53" s="105"/>
      <c r="T53" s="11"/>
      <c r="U53" s="105"/>
    </row>
    <row r="54" spans="1:21" ht="14.1" customHeight="1" x14ac:dyDescent="0.2">
      <c r="A54" s="172"/>
      <c r="B54" s="11"/>
      <c r="C54" s="172"/>
      <c r="D54" s="105"/>
      <c r="E54" s="11"/>
      <c r="F54" s="105"/>
      <c r="G54" s="105"/>
      <c r="H54" s="11"/>
      <c r="I54" s="105"/>
      <c r="J54" s="11"/>
      <c r="K54" s="105"/>
      <c r="L54" s="28"/>
      <c r="M54" s="29"/>
      <c r="N54" s="11"/>
      <c r="O54" s="28"/>
      <c r="P54" s="29"/>
      <c r="Q54" s="11"/>
      <c r="R54" s="105"/>
      <c r="S54" s="105"/>
      <c r="T54" s="11"/>
      <c r="U54" s="105"/>
    </row>
    <row r="55" spans="1:21" ht="14.1" customHeight="1" x14ac:dyDescent="0.2">
      <c r="A55" s="172"/>
      <c r="B55" s="11"/>
      <c r="C55" s="172"/>
      <c r="D55" s="105"/>
      <c r="E55" s="11"/>
      <c r="F55" s="105"/>
      <c r="G55" s="105"/>
      <c r="H55" s="11"/>
      <c r="I55" s="105"/>
      <c r="J55" s="11"/>
      <c r="K55" s="105"/>
      <c r="L55" s="28"/>
      <c r="M55" s="29"/>
      <c r="N55" s="11"/>
      <c r="O55" s="28"/>
      <c r="P55" s="29"/>
      <c r="Q55" s="11"/>
      <c r="R55" s="105"/>
      <c r="S55" s="105"/>
      <c r="T55" s="11"/>
      <c r="U55" s="105"/>
    </row>
    <row r="56" spans="1:21" ht="14.1" customHeight="1" x14ac:dyDescent="0.2">
      <c r="A56" s="172"/>
      <c r="B56" s="11"/>
      <c r="C56" s="172"/>
      <c r="D56" s="105"/>
      <c r="E56" s="11"/>
      <c r="F56" s="105"/>
      <c r="G56" s="105"/>
      <c r="H56" s="11"/>
      <c r="I56" s="105"/>
      <c r="J56" s="11"/>
      <c r="K56" s="105"/>
      <c r="L56" s="28"/>
      <c r="M56" s="29"/>
      <c r="N56" s="11"/>
      <c r="O56" s="28"/>
      <c r="P56" s="29"/>
      <c r="Q56" s="11"/>
      <c r="R56" s="105"/>
      <c r="S56" s="105"/>
      <c r="T56" s="11"/>
      <c r="U56" s="105"/>
    </row>
    <row r="57" spans="1:21" ht="14.1" customHeight="1" x14ac:dyDescent="0.2">
      <c r="A57" s="172"/>
      <c r="B57" s="11"/>
      <c r="C57" s="172"/>
      <c r="D57" s="105"/>
      <c r="E57" s="11"/>
      <c r="F57" s="105"/>
      <c r="G57" s="105"/>
      <c r="H57" s="11"/>
      <c r="I57" s="105"/>
      <c r="J57" s="11"/>
      <c r="K57" s="105"/>
      <c r="L57" s="28"/>
      <c r="M57" s="29"/>
      <c r="N57" s="11"/>
      <c r="O57" s="28"/>
      <c r="P57" s="29"/>
      <c r="Q57" s="11"/>
      <c r="R57" s="105"/>
      <c r="S57" s="105"/>
      <c r="T57" s="11"/>
      <c r="U57" s="105"/>
    </row>
    <row r="58" spans="1:21" ht="14.1" customHeight="1" x14ac:dyDescent="0.2">
      <c r="A58" s="172"/>
      <c r="B58" s="11"/>
      <c r="C58" s="172"/>
      <c r="D58" s="105"/>
      <c r="E58" s="11"/>
      <c r="F58" s="105"/>
      <c r="G58" s="105"/>
      <c r="H58" s="11"/>
      <c r="I58" s="105"/>
      <c r="J58" s="11"/>
      <c r="K58" s="105"/>
      <c r="L58" s="28"/>
      <c r="M58" s="29"/>
      <c r="N58" s="11"/>
      <c r="O58" s="28"/>
      <c r="P58" s="29"/>
      <c r="Q58" s="11"/>
      <c r="R58" s="105"/>
      <c r="S58" s="105"/>
      <c r="T58" s="11"/>
      <c r="U58" s="105"/>
    </row>
    <row r="59" spans="1:21" ht="14.1" customHeight="1" x14ac:dyDescent="0.2">
      <c r="A59" s="172"/>
      <c r="B59" s="11"/>
      <c r="C59" s="172"/>
      <c r="D59" s="105"/>
      <c r="E59" s="11"/>
      <c r="F59" s="105"/>
      <c r="G59" s="105"/>
      <c r="H59" s="11"/>
      <c r="I59" s="105"/>
      <c r="J59" s="11"/>
      <c r="K59" s="105"/>
      <c r="L59" s="28"/>
      <c r="M59" s="29"/>
      <c r="N59" s="11"/>
      <c r="O59" s="28"/>
      <c r="P59" s="29"/>
      <c r="Q59" s="11"/>
      <c r="R59" s="105"/>
      <c r="S59" s="105"/>
      <c r="T59" s="11"/>
      <c r="U59" s="105"/>
    </row>
    <row r="60" spans="1:21" ht="14.1" customHeight="1" x14ac:dyDescent="0.2">
      <c r="A60" s="172"/>
      <c r="B60" s="11"/>
      <c r="C60" s="172"/>
      <c r="D60" s="105"/>
      <c r="E60" s="11"/>
      <c r="F60" s="105"/>
      <c r="G60" s="105"/>
      <c r="H60" s="11"/>
      <c r="I60" s="105"/>
      <c r="J60" s="11"/>
      <c r="K60" s="105"/>
      <c r="L60" s="28"/>
      <c r="M60" s="29"/>
      <c r="N60" s="11"/>
      <c r="O60" s="28"/>
      <c r="P60" s="29"/>
      <c r="Q60" s="11"/>
      <c r="R60" s="105"/>
      <c r="S60" s="105"/>
      <c r="T60" s="11"/>
      <c r="U60" s="105"/>
    </row>
    <row r="61" spans="1:21" ht="14.1" customHeight="1" x14ac:dyDescent="0.2">
      <c r="A61" s="172"/>
      <c r="B61" s="11"/>
      <c r="C61" s="172"/>
      <c r="D61" s="105"/>
      <c r="E61" s="11"/>
      <c r="F61" s="105"/>
      <c r="G61" s="105"/>
      <c r="H61" s="11"/>
      <c r="I61" s="105"/>
      <c r="J61" s="11"/>
      <c r="K61" s="105"/>
      <c r="L61" s="28"/>
      <c r="M61" s="29"/>
      <c r="N61" s="11"/>
      <c r="O61" s="28"/>
      <c r="P61" s="29"/>
      <c r="Q61" s="11"/>
      <c r="R61" s="105"/>
      <c r="S61" s="105"/>
      <c r="T61" s="11"/>
      <c r="U61" s="105"/>
    </row>
    <row r="62" spans="1:21" ht="14.1" customHeight="1" x14ac:dyDescent="0.2">
      <c r="A62" s="172"/>
      <c r="B62" s="11"/>
      <c r="C62" s="172"/>
      <c r="D62" s="105"/>
      <c r="E62" s="11"/>
      <c r="F62" s="105"/>
      <c r="G62" s="105"/>
      <c r="H62" s="11"/>
      <c r="I62" s="105"/>
      <c r="J62" s="11"/>
      <c r="K62" s="105"/>
      <c r="L62" s="28"/>
      <c r="M62" s="29"/>
      <c r="N62" s="11"/>
      <c r="O62" s="28"/>
      <c r="P62" s="29"/>
      <c r="Q62" s="11"/>
      <c r="R62" s="105"/>
      <c r="S62" s="105"/>
      <c r="T62" s="11"/>
      <c r="U62" s="105"/>
    </row>
    <row r="63" spans="1:21" ht="14.1" customHeight="1" x14ac:dyDescent="0.2">
      <c r="A63" s="172"/>
      <c r="B63" s="11"/>
      <c r="C63" s="172"/>
      <c r="D63" s="105"/>
      <c r="E63" s="11"/>
      <c r="F63" s="105"/>
      <c r="G63" s="105"/>
      <c r="H63" s="11"/>
      <c r="I63" s="105"/>
      <c r="J63" s="11"/>
      <c r="K63" s="105"/>
      <c r="L63" s="28"/>
      <c r="M63" s="29"/>
      <c r="N63" s="11"/>
      <c r="O63" s="28"/>
      <c r="P63" s="29"/>
      <c r="Q63" s="11"/>
      <c r="R63" s="105"/>
      <c r="S63" s="105"/>
      <c r="T63" s="11"/>
      <c r="U63" s="105"/>
    </row>
    <row r="64" spans="1:21" ht="14.1" customHeight="1" x14ac:dyDescent="0.2">
      <c r="A64" s="172"/>
      <c r="B64" s="11"/>
      <c r="C64" s="172"/>
      <c r="D64" s="105"/>
      <c r="E64" s="11"/>
      <c r="F64" s="105"/>
      <c r="G64" s="105"/>
      <c r="H64" s="11"/>
      <c r="I64" s="105"/>
      <c r="J64" s="11"/>
      <c r="K64" s="105"/>
      <c r="L64" s="28"/>
      <c r="M64" s="29"/>
      <c r="N64" s="11"/>
      <c r="O64" s="28"/>
      <c r="P64" s="29"/>
      <c r="Q64" s="11"/>
      <c r="R64" s="105"/>
      <c r="S64" s="105"/>
      <c r="T64" s="11"/>
      <c r="U64" s="105"/>
    </row>
    <row r="65" spans="1:21" ht="14.1" customHeight="1" x14ac:dyDescent="0.2">
      <c r="A65" s="172"/>
      <c r="B65" s="11"/>
      <c r="C65" s="172"/>
      <c r="D65" s="105"/>
      <c r="E65" s="11"/>
      <c r="F65" s="105"/>
      <c r="G65" s="105"/>
      <c r="H65" s="11"/>
      <c r="I65" s="105"/>
      <c r="J65" s="11"/>
      <c r="K65" s="105"/>
      <c r="L65" s="28"/>
      <c r="M65" s="29"/>
      <c r="N65" s="11"/>
      <c r="O65" s="28"/>
      <c r="P65" s="29"/>
      <c r="Q65" s="11"/>
      <c r="R65" s="105"/>
      <c r="S65" s="105"/>
      <c r="T65" s="11"/>
      <c r="U65" s="105"/>
    </row>
    <row r="66" spans="1:21" ht="14.1" customHeight="1" x14ac:dyDescent="0.2">
      <c r="A66" s="172"/>
      <c r="B66" s="11"/>
      <c r="C66" s="172"/>
      <c r="D66" s="105"/>
      <c r="E66" s="11"/>
      <c r="F66" s="105"/>
      <c r="G66" s="105"/>
      <c r="H66" s="11"/>
      <c r="I66" s="105"/>
      <c r="J66" s="11"/>
      <c r="K66" s="105"/>
      <c r="L66" s="28"/>
      <c r="M66" s="29"/>
      <c r="N66" s="11"/>
      <c r="O66" s="28"/>
      <c r="P66" s="29"/>
      <c r="Q66" s="11"/>
      <c r="R66" s="105"/>
      <c r="S66" s="105"/>
      <c r="T66" s="11"/>
      <c r="U66" s="105"/>
    </row>
    <row r="67" spans="1:21" ht="14.1" customHeight="1" x14ac:dyDescent="0.2">
      <c r="A67" s="172"/>
      <c r="B67" s="11"/>
      <c r="C67" s="172"/>
      <c r="D67" s="105"/>
      <c r="E67" s="11"/>
      <c r="F67" s="105"/>
      <c r="G67" s="105"/>
      <c r="H67" s="11"/>
      <c r="I67" s="105"/>
      <c r="J67" s="11"/>
      <c r="K67" s="105"/>
      <c r="L67" s="28"/>
      <c r="M67" s="29"/>
      <c r="N67" s="11"/>
      <c r="O67" s="28"/>
      <c r="P67" s="29"/>
      <c r="Q67" s="11"/>
      <c r="R67" s="105"/>
      <c r="S67" s="105"/>
      <c r="T67" s="11"/>
      <c r="U67" s="105"/>
    </row>
    <row r="68" spans="1:21" ht="14.1" customHeight="1" x14ac:dyDescent="0.2">
      <c r="A68" s="172"/>
      <c r="B68" s="11"/>
      <c r="C68" s="172"/>
      <c r="D68" s="105"/>
      <c r="E68" s="11"/>
      <c r="F68" s="105"/>
      <c r="G68" s="105"/>
      <c r="H68" s="11"/>
      <c r="I68" s="105"/>
      <c r="J68" s="11"/>
      <c r="K68" s="105"/>
      <c r="L68" s="28"/>
      <c r="M68" s="29"/>
      <c r="N68" s="11"/>
      <c r="O68" s="28"/>
      <c r="P68" s="29"/>
      <c r="Q68" s="11"/>
      <c r="R68" s="105"/>
      <c r="S68" s="105"/>
      <c r="T68" s="11"/>
      <c r="U68" s="105"/>
    </row>
    <row r="69" spans="1:21" ht="14.1" customHeight="1" x14ac:dyDescent="0.2">
      <c r="A69" s="172"/>
      <c r="B69" s="11"/>
      <c r="C69" s="172"/>
      <c r="D69" s="105"/>
      <c r="E69" s="11"/>
      <c r="F69" s="105"/>
      <c r="G69" s="105"/>
      <c r="H69" s="11"/>
      <c r="I69" s="105"/>
      <c r="J69" s="11"/>
      <c r="K69" s="105"/>
      <c r="L69" s="28"/>
      <c r="M69" s="29"/>
      <c r="N69" s="11"/>
      <c r="O69" s="28"/>
      <c r="P69" s="29"/>
      <c r="Q69" s="11"/>
      <c r="R69" s="105"/>
      <c r="S69" s="105"/>
      <c r="T69" s="11"/>
      <c r="U69" s="105"/>
    </row>
    <row r="70" spans="1:21" ht="14.1" customHeight="1" x14ac:dyDescent="0.2">
      <c r="A70" s="172"/>
      <c r="B70" s="11"/>
      <c r="C70" s="172"/>
      <c r="D70" s="105"/>
      <c r="E70" s="11"/>
      <c r="F70" s="105"/>
      <c r="G70" s="105"/>
      <c r="H70" s="11"/>
      <c r="I70" s="105"/>
      <c r="J70" s="11"/>
      <c r="K70" s="105"/>
      <c r="L70" s="28"/>
      <c r="M70" s="29"/>
      <c r="N70" s="11"/>
      <c r="O70" s="28"/>
      <c r="P70" s="29"/>
      <c r="Q70" s="11"/>
      <c r="R70" s="105"/>
      <c r="S70" s="105"/>
      <c r="T70" s="11"/>
      <c r="U70" s="105"/>
    </row>
    <row r="71" spans="1:21" ht="14.1" customHeight="1" x14ac:dyDescent="0.2">
      <c r="A71" s="172"/>
      <c r="B71" s="11"/>
      <c r="C71" s="172"/>
      <c r="D71" s="105"/>
      <c r="E71" s="11"/>
      <c r="F71" s="105"/>
      <c r="G71" s="105"/>
      <c r="H71" s="11"/>
      <c r="I71" s="105"/>
      <c r="J71" s="11"/>
      <c r="K71" s="105"/>
      <c r="L71" s="28"/>
      <c r="M71" s="29"/>
      <c r="N71" s="11"/>
      <c r="O71" s="28"/>
      <c r="P71" s="29"/>
      <c r="Q71" s="11"/>
      <c r="R71" s="105"/>
      <c r="S71" s="105"/>
      <c r="T71" s="11"/>
      <c r="U71" s="105"/>
    </row>
    <row r="72" spans="1:21" ht="14.1" customHeight="1" x14ac:dyDescent="0.2">
      <c r="A72" s="172"/>
      <c r="B72" s="11"/>
      <c r="C72" s="172"/>
      <c r="D72" s="105"/>
      <c r="E72" s="11"/>
      <c r="F72" s="105"/>
      <c r="G72" s="105"/>
      <c r="H72" s="11"/>
      <c r="I72" s="105"/>
      <c r="J72" s="11"/>
      <c r="K72" s="105"/>
      <c r="L72" s="28"/>
      <c r="M72" s="29"/>
      <c r="N72" s="11"/>
      <c r="O72" s="28"/>
      <c r="P72" s="29"/>
      <c r="Q72" s="11"/>
      <c r="R72" s="105"/>
      <c r="S72" s="105"/>
      <c r="T72" s="11"/>
      <c r="U72" s="105"/>
    </row>
    <row r="73" spans="1:21" ht="14.1" customHeight="1" x14ac:dyDescent="0.2">
      <c r="A73" s="172"/>
      <c r="B73" s="11"/>
      <c r="C73" s="172"/>
      <c r="D73" s="105"/>
      <c r="E73" s="11"/>
      <c r="F73" s="105"/>
      <c r="G73" s="105"/>
      <c r="H73" s="11"/>
      <c r="I73" s="105"/>
      <c r="J73" s="11"/>
      <c r="K73" s="105"/>
      <c r="L73" s="28"/>
      <c r="M73" s="29"/>
      <c r="N73" s="11"/>
      <c r="O73" s="28"/>
      <c r="P73" s="29"/>
      <c r="Q73" s="11"/>
      <c r="R73" s="105"/>
      <c r="S73" s="105"/>
      <c r="T73" s="11"/>
      <c r="U73" s="105"/>
    </row>
    <row r="74" spans="1:21" ht="14.1" customHeight="1" x14ac:dyDescent="0.2">
      <c r="A74" s="172"/>
      <c r="B74" s="11"/>
      <c r="C74" s="172"/>
      <c r="D74" s="105"/>
      <c r="E74" s="11"/>
      <c r="F74" s="105"/>
      <c r="G74" s="105"/>
      <c r="H74" s="11"/>
      <c r="I74" s="105"/>
      <c r="J74" s="11"/>
      <c r="K74" s="105"/>
      <c r="L74" s="28"/>
      <c r="M74" s="29"/>
      <c r="N74" s="11"/>
      <c r="O74" s="28"/>
      <c r="P74" s="29"/>
      <c r="Q74" s="11"/>
      <c r="R74" s="105"/>
      <c r="S74" s="105"/>
      <c r="T74" s="11"/>
      <c r="U74" s="105"/>
    </row>
    <row r="75" spans="1:21" ht="14.1" customHeight="1" x14ac:dyDescent="0.2">
      <c r="A75" s="172"/>
      <c r="B75" s="11"/>
      <c r="C75" s="172"/>
      <c r="D75" s="105"/>
      <c r="E75" s="11"/>
      <c r="F75" s="105"/>
      <c r="G75" s="105"/>
      <c r="H75" s="11"/>
      <c r="I75" s="105"/>
      <c r="J75" s="11"/>
      <c r="K75" s="105"/>
      <c r="L75" s="28"/>
      <c r="M75" s="29"/>
      <c r="N75" s="11"/>
      <c r="O75" s="28"/>
      <c r="P75" s="29"/>
      <c r="Q75" s="11"/>
      <c r="R75" s="105"/>
      <c r="S75" s="105"/>
      <c r="T75" s="11"/>
      <c r="U75" s="105"/>
    </row>
    <row r="76" spans="1:21" ht="14.1" customHeight="1" x14ac:dyDescent="0.2">
      <c r="A76" s="172"/>
      <c r="B76" s="11"/>
      <c r="C76" s="172"/>
      <c r="D76" s="105"/>
      <c r="E76" s="11"/>
      <c r="F76" s="105"/>
      <c r="G76" s="105"/>
      <c r="H76" s="11"/>
      <c r="I76" s="105"/>
      <c r="J76" s="11"/>
      <c r="K76" s="105"/>
      <c r="L76" s="28"/>
      <c r="M76" s="29"/>
      <c r="N76" s="11"/>
      <c r="O76" s="28"/>
      <c r="P76" s="29"/>
      <c r="Q76" s="11"/>
      <c r="R76" s="105"/>
      <c r="S76" s="105"/>
      <c r="T76" s="11"/>
      <c r="U76" s="105"/>
    </row>
    <row r="77" spans="1:21" ht="14.1" customHeight="1" x14ac:dyDescent="0.2">
      <c r="A77" s="172"/>
      <c r="B77" s="11"/>
      <c r="C77" s="172"/>
      <c r="D77" s="105"/>
      <c r="E77" s="11"/>
      <c r="F77" s="105"/>
      <c r="G77" s="105"/>
      <c r="H77" s="11"/>
      <c r="I77" s="105"/>
      <c r="J77" s="11"/>
      <c r="K77" s="105"/>
      <c r="L77" s="28"/>
      <c r="M77" s="29"/>
      <c r="N77" s="11"/>
      <c r="O77" s="28"/>
      <c r="P77" s="29"/>
      <c r="Q77" s="11"/>
      <c r="R77" s="105"/>
      <c r="S77" s="105"/>
      <c r="T77" s="11"/>
      <c r="U77" s="105"/>
    </row>
    <row r="78" spans="1:21" ht="14.1" customHeight="1" x14ac:dyDescent="0.2">
      <c r="A78" s="172"/>
      <c r="B78" s="11"/>
      <c r="C78" s="172"/>
      <c r="D78" s="105"/>
      <c r="E78" s="11"/>
      <c r="F78" s="105"/>
      <c r="G78" s="105"/>
      <c r="H78" s="11"/>
      <c r="I78" s="105"/>
      <c r="J78" s="11"/>
      <c r="K78" s="105"/>
      <c r="L78" s="28"/>
      <c r="M78" s="29"/>
      <c r="N78" s="11"/>
      <c r="O78" s="28"/>
      <c r="P78" s="29"/>
      <c r="Q78" s="11"/>
      <c r="R78" s="105"/>
      <c r="S78" s="105"/>
      <c r="T78" s="11"/>
      <c r="U78" s="105"/>
    </row>
    <row r="79" spans="1:21" ht="14.1" customHeight="1" x14ac:dyDescent="0.2">
      <c r="A79" s="172"/>
      <c r="B79" s="11"/>
      <c r="C79" s="172"/>
      <c r="D79" s="105"/>
      <c r="E79" s="11"/>
      <c r="F79" s="105"/>
      <c r="G79" s="105"/>
      <c r="H79" s="11"/>
      <c r="I79" s="105"/>
      <c r="J79" s="11"/>
      <c r="K79" s="105"/>
      <c r="L79" s="28"/>
      <c r="M79" s="29"/>
      <c r="N79" s="11"/>
      <c r="O79" s="28"/>
      <c r="P79" s="29"/>
      <c r="Q79" s="11"/>
      <c r="R79" s="105"/>
      <c r="S79" s="105"/>
      <c r="T79" s="11"/>
      <c r="U79" s="105"/>
    </row>
    <row r="80" spans="1:21" ht="14.1" customHeight="1" x14ac:dyDescent="0.2">
      <c r="A80" s="172"/>
      <c r="B80" s="11"/>
      <c r="C80" s="172"/>
      <c r="D80" s="105"/>
      <c r="E80" s="11"/>
      <c r="F80" s="105"/>
      <c r="G80" s="105"/>
      <c r="H80" s="11"/>
      <c r="I80" s="105"/>
      <c r="J80" s="11"/>
      <c r="K80" s="105"/>
      <c r="L80" s="28"/>
      <c r="M80" s="29"/>
      <c r="N80" s="11"/>
      <c r="O80" s="28"/>
      <c r="P80" s="29"/>
      <c r="Q80" s="11"/>
      <c r="R80" s="105"/>
      <c r="S80" s="105"/>
      <c r="T80" s="11"/>
      <c r="U80" s="105"/>
    </row>
    <row r="81" spans="1:21" ht="14.1" customHeight="1" x14ac:dyDescent="0.2">
      <c r="A81" s="172"/>
      <c r="B81" s="11"/>
      <c r="C81" s="172"/>
      <c r="D81" s="105"/>
      <c r="E81" s="11"/>
      <c r="F81" s="105"/>
      <c r="G81" s="105"/>
      <c r="H81" s="11"/>
      <c r="I81" s="105"/>
      <c r="J81" s="11"/>
      <c r="K81" s="105"/>
      <c r="L81" s="28"/>
      <c r="M81" s="29"/>
      <c r="N81" s="11"/>
      <c r="O81" s="28"/>
      <c r="P81" s="29"/>
      <c r="Q81" s="11"/>
      <c r="R81" s="105"/>
      <c r="S81" s="105"/>
      <c r="T81" s="11"/>
      <c r="U81" s="105"/>
    </row>
    <row r="82" spans="1:21" ht="14.1" customHeight="1" x14ac:dyDescent="0.2">
      <c r="A82" s="172"/>
      <c r="B82" s="11"/>
      <c r="C82" s="172"/>
      <c r="D82" s="105"/>
      <c r="E82" s="11"/>
      <c r="F82" s="105"/>
      <c r="G82" s="105"/>
      <c r="H82" s="11"/>
      <c r="I82" s="105"/>
      <c r="J82" s="11"/>
      <c r="K82" s="105"/>
      <c r="L82" s="28"/>
      <c r="M82" s="29"/>
      <c r="N82" s="11"/>
      <c r="O82" s="28"/>
      <c r="P82" s="29"/>
      <c r="Q82" s="11"/>
      <c r="R82" s="105"/>
      <c r="S82" s="105"/>
      <c r="T82" s="11"/>
      <c r="U82" s="105"/>
    </row>
    <row r="83" spans="1:21" ht="14.1" customHeight="1" x14ac:dyDescent="0.2">
      <c r="A83" s="172"/>
      <c r="B83" s="11"/>
      <c r="C83" s="172"/>
      <c r="D83" s="105"/>
      <c r="E83" s="11"/>
      <c r="F83" s="105"/>
      <c r="G83" s="105"/>
      <c r="H83" s="11"/>
      <c r="I83" s="105"/>
      <c r="J83" s="11"/>
      <c r="K83" s="105"/>
      <c r="L83" s="28"/>
      <c r="M83" s="29"/>
      <c r="N83" s="11"/>
      <c r="O83" s="28"/>
      <c r="P83" s="29"/>
      <c r="Q83" s="11"/>
      <c r="R83" s="105"/>
      <c r="S83" s="105"/>
      <c r="T83" s="11"/>
      <c r="U83" s="105"/>
    </row>
    <row r="84" spans="1:21" ht="14.1" customHeight="1" x14ac:dyDescent="0.2">
      <c r="A84" s="172"/>
      <c r="B84" s="11"/>
      <c r="C84" s="172"/>
      <c r="D84" s="105"/>
      <c r="E84" s="11"/>
      <c r="F84" s="105"/>
      <c r="G84" s="105"/>
      <c r="H84" s="11"/>
      <c r="I84" s="105"/>
      <c r="J84" s="11"/>
      <c r="K84" s="105"/>
      <c r="L84" s="28"/>
      <c r="M84" s="29"/>
      <c r="N84" s="11"/>
      <c r="O84" s="28"/>
      <c r="P84" s="29"/>
      <c r="Q84" s="11"/>
      <c r="R84" s="105"/>
      <c r="S84" s="105"/>
      <c r="T84" s="11"/>
      <c r="U84" s="105"/>
    </row>
    <row r="85" spans="1:21" ht="14.1" customHeight="1" x14ac:dyDescent="0.2">
      <c r="A85" s="172"/>
      <c r="B85" s="11"/>
      <c r="C85" s="172"/>
      <c r="D85" s="105"/>
      <c r="E85" s="11"/>
      <c r="F85" s="105"/>
      <c r="G85" s="105"/>
      <c r="H85" s="11"/>
      <c r="I85" s="105"/>
      <c r="J85" s="11"/>
      <c r="K85" s="105"/>
      <c r="L85" s="28"/>
      <c r="M85" s="29"/>
      <c r="N85" s="11"/>
      <c r="O85" s="28"/>
      <c r="P85" s="29"/>
      <c r="Q85" s="11"/>
      <c r="R85" s="105"/>
      <c r="S85" s="105"/>
      <c r="T85" s="11"/>
      <c r="U85" s="105"/>
    </row>
    <row r="86" spans="1:21" ht="14.1" customHeight="1" x14ac:dyDescent="0.2">
      <c r="A86" s="172"/>
      <c r="B86" s="11"/>
      <c r="C86" s="172"/>
      <c r="D86" s="105"/>
      <c r="E86" s="11"/>
      <c r="F86" s="105"/>
      <c r="G86" s="105"/>
      <c r="H86" s="11"/>
      <c r="I86" s="105"/>
      <c r="J86" s="11"/>
      <c r="K86" s="105"/>
      <c r="L86" s="28"/>
      <c r="M86" s="29"/>
      <c r="N86" s="11"/>
      <c r="O86" s="28"/>
      <c r="P86" s="29"/>
      <c r="Q86" s="11"/>
      <c r="R86" s="105"/>
      <c r="S86" s="105"/>
      <c r="T86" s="11"/>
      <c r="U86" s="105"/>
    </row>
    <row r="87" spans="1:21" ht="14.1" customHeight="1" x14ac:dyDescent="0.2">
      <c r="A87" s="172"/>
      <c r="B87" s="11"/>
      <c r="C87" s="172"/>
      <c r="D87" s="105"/>
      <c r="E87" s="11"/>
      <c r="F87" s="105"/>
      <c r="G87" s="105"/>
      <c r="H87" s="11"/>
      <c r="I87" s="105"/>
      <c r="J87" s="11"/>
      <c r="K87" s="105"/>
      <c r="L87" s="28"/>
      <c r="M87" s="29"/>
      <c r="N87" s="11"/>
      <c r="O87" s="28"/>
      <c r="P87" s="29"/>
      <c r="Q87" s="11"/>
      <c r="R87" s="105"/>
      <c r="S87" s="105"/>
      <c r="T87" s="11"/>
      <c r="U87" s="105"/>
    </row>
    <row r="88" spans="1:21" ht="14.1" customHeight="1" x14ac:dyDescent="0.2">
      <c r="A88" s="172"/>
      <c r="B88" s="11"/>
      <c r="C88" s="172"/>
      <c r="D88" s="105"/>
      <c r="E88" s="11"/>
      <c r="F88" s="105"/>
      <c r="G88" s="105"/>
      <c r="H88" s="11"/>
      <c r="I88" s="105"/>
      <c r="J88" s="11"/>
      <c r="K88" s="105"/>
      <c r="L88" s="28"/>
      <c r="M88" s="29"/>
      <c r="N88" s="11"/>
      <c r="O88" s="28"/>
      <c r="P88" s="29"/>
      <c r="Q88" s="11"/>
      <c r="R88" s="105"/>
      <c r="S88" s="105"/>
      <c r="T88" s="11"/>
      <c r="U88" s="105"/>
    </row>
    <row r="89" spans="1:21" ht="14.1" customHeight="1" x14ac:dyDescent="0.2">
      <c r="A89" s="172"/>
      <c r="B89" s="11"/>
      <c r="C89" s="172"/>
      <c r="D89" s="105"/>
      <c r="E89" s="11"/>
      <c r="F89" s="105"/>
      <c r="G89" s="105"/>
      <c r="H89" s="11"/>
      <c r="I89" s="105"/>
      <c r="J89" s="11"/>
      <c r="K89" s="105"/>
      <c r="L89" s="28"/>
      <c r="M89" s="29"/>
      <c r="N89" s="11"/>
      <c r="O89" s="28"/>
      <c r="P89" s="29"/>
      <c r="Q89" s="11"/>
      <c r="R89" s="105"/>
      <c r="S89" s="105"/>
      <c r="T89" s="11"/>
      <c r="U89" s="105"/>
    </row>
    <row r="90" spans="1:21" ht="14.1" customHeight="1" x14ac:dyDescent="0.2">
      <c r="A90" s="172"/>
      <c r="B90" s="11"/>
      <c r="C90" s="172"/>
      <c r="D90" s="105"/>
      <c r="E90" s="11"/>
      <c r="F90" s="105"/>
      <c r="G90" s="105"/>
      <c r="H90" s="11"/>
      <c r="I90" s="105"/>
      <c r="J90" s="11"/>
      <c r="K90" s="105"/>
      <c r="L90" s="28"/>
      <c r="M90" s="29"/>
      <c r="N90" s="11"/>
      <c r="O90" s="28"/>
      <c r="P90" s="29"/>
      <c r="Q90" s="11"/>
      <c r="R90" s="105"/>
      <c r="S90" s="105"/>
      <c r="T90" s="11"/>
      <c r="U90" s="105"/>
    </row>
    <row r="91" spans="1:21" ht="14.1" customHeight="1" x14ac:dyDescent="0.2">
      <c r="A91" s="172"/>
      <c r="B91" s="11"/>
      <c r="C91" s="172"/>
      <c r="D91" s="105"/>
      <c r="E91" s="11"/>
      <c r="F91" s="105"/>
      <c r="G91" s="105"/>
      <c r="H91" s="11"/>
      <c r="I91" s="105"/>
      <c r="J91" s="11"/>
      <c r="K91" s="105"/>
      <c r="L91" s="28"/>
      <c r="M91" s="29"/>
      <c r="N91" s="11"/>
      <c r="O91" s="28"/>
      <c r="P91" s="29"/>
      <c r="Q91" s="11"/>
      <c r="R91" s="105"/>
      <c r="S91" s="105"/>
      <c r="T91" s="11"/>
      <c r="U91" s="105"/>
    </row>
    <row r="92" spans="1:21" ht="14.1" customHeight="1" x14ac:dyDescent="0.2">
      <c r="A92" s="172"/>
      <c r="B92" s="11"/>
      <c r="C92" s="172"/>
      <c r="D92" s="105"/>
      <c r="E92" s="11"/>
      <c r="F92" s="105"/>
      <c r="G92" s="105"/>
      <c r="H92" s="11"/>
      <c r="I92" s="105"/>
      <c r="J92" s="11"/>
      <c r="K92" s="105"/>
      <c r="L92" s="28"/>
      <c r="M92" s="29"/>
      <c r="N92" s="11"/>
      <c r="O92" s="28"/>
      <c r="P92" s="29"/>
      <c r="Q92" s="11"/>
      <c r="R92" s="105"/>
      <c r="S92" s="105"/>
      <c r="T92" s="11"/>
      <c r="U92" s="105"/>
    </row>
    <row r="93" spans="1:21" ht="14.1" customHeight="1" x14ac:dyDescent="0.2">
      <c r="A93" s="172"/>
      <c r="B93" s="11"/>
      <c r="C93" s="172"/>
      <c r="D93" s="105"/>
      <c r="E93" s="11"/>
      <c r="F93" s="105"/>
      <c r="G93" s="105"/>
      <c r="H93" s="11"/>
      <c r="I93" s="105"/>
      <c r="J93" s="11"/>
      <c r="K93" s="105"/>
      <c r="L93" s="28"/>
      <c r="M93" s="29"/>
      <c r="N93" s="11"/>
      <c r="O93" s="28"/>
      <c r="P93" s="29"/>
      <c r="Q93" s="11"/>
      <c r="R93" s="105"/>
      <c r="S93" s="105"/>
      <c r="T93" s="11"/>
      <c r="U93" s="105"/>
    </row>
    <row r="94" spans="1:21" ht="14.1" customHeight="1" x14ac:dyDescent="0.2">
      <c r="A94" s="172"/>
      <c r="B94" s="11"/>
      <c r="C94" s="172"/>
      <c r="D94" s="105"/>
      <c r="E94" s="11"/>
      <c r="F94" s="105"/>
      <c r="G94" s="105"/>
      <c r="H94" s="11"/>
      <c r="I94" s="105"/>
      <c r="J94" s="11"/>
      <c r="K94" s="105"/>
      <c r="L94" s="28"/>
      <c r="M94" s="29"/>
      <c r="N94" s="11"/>
      <c r="O94" s="28"/>
      <c r="P94" s="29"/>
      <c r="Q94" s="11"/>
      <c r="R94" s="105"/>
      <c r="S94" s="105"/>
      <c r="T94" s="11"/>
      <c r="U94" s="105"/>
    </row>
    <row r="95" spans="1:21" ht="14.1" customHeight="1" x14ac:dyDescent="0.2">
      <c r="A95" s="172"/>
      <c r="B95" s="11"/>
      <c r="C95" s="172"/>
      <c r="D95" s="105"/>
      <c r="E95" s="11"/>
      <c r="F95" s="105"/>
      <c r="G95" s="105"/>
      <c r="H95" s="11"/>
      <c r="I95" s="105"/>
      <c r="J95" s="11"/>
      <c r="K95" s="105"/>
      <c r="L95" s="28"/>
      <c r="M95" s="29"/>
      <c r="N95" s="11"/>
      <c r="O95" s="28"/>
      <c r="P95" s="29"/>
      <c r="Q95" s="11"/>
      <c r="R95" s="105"/>
      <c r="S95" s="105"/>
      <c r="T95" s="11"/>
      <c r="U95" s="105"/>
    </row>
    <row r="96" spans="1:21" ht="14.1" customHeight="1" x14ac:dyDescent="0.2">
      <c r="A96" s="172"/>
      <c r="B96" s="11"/>
      <c r="C96" s="172"/>
      <c r="D96" s="105"/>
      <c r="E96" s="11"/>
      <c r="F96" s="105"/>
      <c r="G96" s="105"/>
      <c r="H96" s="11"/>
      <c r="I96" s="105"/>
      <c r="J96" s="11"/>
      <c r="K96" s="105"/>
      <c r="L96" s="28"/>
      <c r="M96" s="29"/>
      <c r="N96" s="11"/>
      <c r="O96" s="28"/>
      <c r="P96" s="29"/>
      <c r="Q96" s="11"/>
      <c r="R96" s="105"/>
      <c r="S96" s="105"/>
      <c r="T96" s="11"/>
      <c r="U96" s="105"/>
    </row>
    <row r="97" spans="1:21" ht="14.1" customHeight="1" x14ac:dyDescent="0.2">
      <c r="A97" s="172"/>
      <c r="B97" s="11"/>
      <c r="C97" s="172"/>
      <c r="D97" s="105"/>
      <c r="E97" s="11"/>
      <c r="F97" s="105"/>
      <c r="G97" s="105"/>
      <c r="H97" s="11"/>
      <c r="I97" s="105"/>
      <c r="J97" s="11"/>
      <c r="K97" s="105"/>
      <c r="L97" s="28"/>
      <c r="M97" s="29"/>
      <c r="N97" s="11"/>
      <c r="O97" s="28"/>
      <c r="P97" s="29"/>
      <c r="Q97" s="11"/>
      <c r="R97" s="105"/>
      <c r="S97" s="105"/>
      <c r="T97" s="11"/>
      <c r="U97" s="105"/>
    </row>
    <row r="98" spans="1:21" ht="14.1" customHeight="1" x14ac:dyDescent="0.2">
      <c r="A98" s="172"/>
      <c r="B98" s="11"/>
      <c r="C98" s="172"/>
      <c r="D98" s="105"/>
      <c r="E98" s="11"/>
      <c r="F98" s="105"/>
      <c r="G98" s="105"/>
      <c r="H98" s="11"/>
      <c r="I98" s="105"/>
      <c r="J98" s="11"/>
      <c r="K98" s="105"/>
      <c r="L98" s="28"/>
      <c r="M98" s="29"/>
      <c r="N98" s="11"/>
      <c r="O98" s="28"/>
      <c r="P98" s="29"/>
      <c r="Q98" s="11"/>
      <c r="R98" s="105"/>
      <c r="S98" s="105"/>
      <c r="T98" s="11"/>
      <c r="U98" s="105"/>
    </row>
    <row r="99" spans="1:21" ht="14.1" customHeight="1" x14ac:dyDescent="0.2">
      <c r="A99" s="172"/>
      <c r="B99" s="11"/>
      <c r="C99" s="172"/>
      <c r="D99" s="105"/>
      <c r="E99" s="11"/>
      <c r="F99" s="105"/>
      <c r="G99" s="105"/>
      <c r="H99" s="11"/>
      <c r="I99" s="105"/>
      <c r="J99" s="11"/>
      <c r="K99" s="105"/>
      <c r="L99" s="28"/>
      <c r="M99" s="29"/>
      <c r="N99" s="11"/>
      <c r="O99" s="28"/>
      <c r="P99" s="29"/>
      <c r="Q99" s="11"/>
      <c r="R99" s="105"/>
      <c r="S99" s="105"/>
      <c r="T99" s="11"/>
      <c r="U99" s="105"/>
    </row>
    <row r="100" spans="1:21" ht="14.1" customHeight="1" x14ac:dyDescent="0.2">
      <c r="A100" s="172"/>
      <c r="B100" s="11"/>
      <c r="C100" s="172"/>
      <c r="D100" s="105"/>
      <c r="E100" s="11"/>
      <c r="F100" s="105"/>
      <c r="G100" s="105"/>
      <c r="H100" s="11"/>
      <c r="I100" s="105"/>
      <c r="J100" s="11"/>
      <c r="K100" s="105"/>
      <c r="L100" s="28"/>
      <c r="M100" s="29"/>
      <c r="N100" s="11"/>
      <c r="O100" s="28"/>
      <c r="P100" s="29"/>
      <c r="Q100" s="11"/>
      <c r="R100" s="105"/>
      <c r="S100" s="105"/>
      <c r="T100" s="11"/>
      <c r="U100" s="105"/>
    </row>
    <row r="101" spans="1:21" ht="14.1" customHeight="1" x14ac:dyDescent="0.2">
      <c r="A101" s="172"/>
      <c r="B101" s="11"/>
      <c r="C101" s="172"/>
      <c r="D101" s="105"/>
      <c r="E101" s="11"/>
      <c r="F101" s="105"/>
      <c r="G101" s="105"/>
      <c r="H101" s="11"/>
      <c r="I101" s="105"/>
      <c r="J101" s="11"/>
      <c r="K101" s="105"/>
      <c r="L101" s="28"/>
      <c r="M101" s="29"/>
      <c r="N101" s="11"/>
      <c r="O101" s="28"/>
      <c r="P101" s="29"/>
      <c r="Q101" s="11"/>
      <c r="R101" s="105"/>
      <c r="S101" s="105"/>
      <c r="T101" s="11"/>
      <c r="U101" s="105"/>
    </row>
    <row r="102" spans="1:21" ht="14.1" customHeight="1" x14ac:dyDescent="0.2">
      <c r="A102" s="172"/>
      <c r="B102" s="11"/>
      <c r="C102" s="172"/>
      <c r="D102" s="105"/>
      <c r="E102" s="11"/>
      <c r="F102" s="105"/>
      <c r="G102" s="105"/>
      <c r="H102" s="11"/>
      <c r="I102" s="105"/>
      <c r="J102" s="11"/>
      <c r="K102" s="105"/>
      <c r="L102" s="28"/>
      <c r="M102" s="29"/>
      <c r="N102" s="11"/>
      <c r="O102" s="28"/>
      <c r="P102" s="29"/>
      <c r="Q102" s="11"/>
      <c r="R102" s="105"/>
      <c r="S102" s="105"/>
      <c r="T102" s="11"/>
      <c r="U102" s="105"/>
    </row>
    <row r="103" spans="1:21" ht="14.1" customHeight="1" x14ac:dyDescent="0.2">
      <c r="A103" s="172"/>
      <c r="B103" s="11"/>
      <c r="C103" s="172"/>
      <c r="D103" s="105"/>
      <c r="E103" s="11"/>
      <c r="F103" s="105"/>
      <c r="G103" s="105"/>
      <c r="H103" s="11"/>
      <c r="I103" s="105"/>
      <c r="J103" s="11"/>
      <c r="K103" s="105"/>
      <c r="L103" s="28"/>
      <c r="M103" s="29"/>
      <c r="N103" s="11"/>
      <c r="O103" s="28"/>
      <c r="P103" s="29"/>
      <c r="Q103" s="11"/>
      <c r="R103" s="105"/>
      <c r="S103" s="105"/>
      <c r="T103" s="11"/>
      <c r="U103" s="105"/>
    </row>
    <row r="104" spans="1:21" ht="14.1" customHeight="1" x14ac:dyDescent="0.2">
      <c r="A104" s="172"/>
      <c r="B104" s="11"/>
      <c r="C104" s="172"/>
      <c r="D104" s="105"/>
      <c r="E104" s="11"/>
      <c r="F104" s="105"/>
      <c r="G104" s="105"/>
      <c r="H104" s="11"/>
      <c r="I104" s="105"/>
      <c r="J104" s="11"/>
      <c r="K104" s="105"/>
      <c r="L104" s="28"/>
      <c r="M104" s="29"/>
      <c r="N104" s="11"/>
      <c r="O104" s="28"/>
      <c r="P104" s="29"/>
      <c r="Q104" s="11"/>
      <c r="R104" s="105"/>
      <c r="S104" s="105"/>
      <c r="T104" s="11"/>
      <c r="U104" s="105"/>
    </row>
    <row r="105" spans="1:21" ht="14.1" customHeight="1" x14ac:dyDescent="0.2">
      <c r="A105" s="172"/>
      <c r="B105" s="11"/>
      <c r="C105" s="172"/>
      <c r="D105" s="105"/>
      <c r="E105" s="11"/>
      <c r="F105" s="105"/>
      <c r="G105" s="105"/>
      <c r="H105" s="11"/>
      <c r="I105" s="105"/>
      <c r="J105" s="11"/>
      <c r="K105" s="105"/>
      <c r="L105" s="28"/>
      <c r="M105" s="29"/>
      <c r="N105" s="11"/>
      <c r="O105" s="28"/>
      <c r="P105" s="29"/>
      <c r="Q105" s="11"/>
      <c r="R105" s="105"/>
      <c r="S105" s="105"/>
      <c r="T105" s="11"/>
      <c r="U105" s="105"/>
    </row>
    <row r="106" spans="1:21" ht="14.1" customHeight="1" x14ac:dyDescent="0.2">
      <c r="A106" s="172"/>
      <c r="B106" s="11"/>
      <c r="C106" s="172"/>
      <c r="D106" s="105"/>
      <c r="E106" s="11"/>
      <c r="F106" s="105"/>
      <c r="G106" s="105"/>
      <c r="H106" s="11"/>
      <c r="I106" s="105"/>
      <c r="J106" s="11"/>
      <c r="K106" s="105"/>
      <c r="L106" s="28"/>
      <c r="M106" s="29"/>
      <c r="N106" s="11"/>
      <c r="O106" s="28"/>
      <c r="P106" s="29"/>
      <c r="Q106" s="11"/>
      <c r="R106" s="105"/>
      <c r="S106" s="105"/>
      <c r="T106" s="11"/>
      <c r="U106" s="105"/>
    </row>
    <row r="107" spans="1:21" ht="14.1" customHeight="1" x14ac:dyDescent="0.2">
      <c r="A107" s="172"/>
      <c r="B107" s="11"/>
      <c r="C107" s="172"/>
      <c r="D107" s="105"/>
      <c r="E107" s="11"/>
      <c r="F107" s="105"/>
      <c r="G107" s="105"/>
      <c r="H107" s="11"/>
      <c r="I107" s="105"/>
      <c r="J107" s="11"/>
      <c r="K107" s="105"/>
      <c r="L107" s="28"/>
      <c r="M107" s="29"/>
      <c r="N107" s="11"/>
      <c r="O107" s="28"/>
      <c r="P107" s="29"/>
      <c r="Q107" s="11"/>
      <c r="R107" s="105"/>
      <c r="S107" s="105"/>
      <c r="T107" s="11"/>
      <c r="U107" s="105"/>
    </row>
    <row r="108" spans="1:21" ht="14.1" customHeight="1" x14ac:dyDescent="0.2">
      <c r="A108" s="172"/>
      <c r="B108" s="11"/>
      <c r="C108" s="172"/>
      <c r="D108" s="105"/>
      <c r="E108" s="11"/>
      <c r="F108" s="105"/>
      <c r="G108" s="105"/>
      <c r="H108" s="11"/>
      <c r="I108" s="105"/>
      <c r="J108" s="11"/>
      <c r="K108" s="105"/>
      <c r="L108" s="28"/>
      <c r="M108" s="29"/>
      <c r="N108" s="11"/>
      <c r="O108" s="28"/>
      <c r="P108" s="29"/>
      <c r="Q108" s="11"/>
      <c r="R108" s="105"/>
      <c r="S108" s="105"/>
      <c r="T108" s="11"/>
      <c r="U108" s="105"/>
    </row>
    <row r="109" spans="1:21" ht="14.1" customHeight="1" x14ac:dyDescent="0.2">
      <c r="A109" s="172"/>
      <c r="B109" s="11"/>
      <c r="C109" s="172"/>
      <c r="D109" s="105"/>
      <c r="E109" s="11"/>
      <c r="F109" s="105"/>
      <c r="G109" s="105"/>
      <c r="H109" s="11"/>
      <c r="I109" s="105"/>
      <c r="J109" s="11"/>
      <c r="K109" s="105"/>
      <c r="L109" s="28"/>
      <c r="M109" s="29"/>
      <c r="N109" s="11"/>
      <c r="O109" s="28"/>
      <c r="P109" s="29"/>
      <c r="Q109" s="11"/>
      <c r="R109" s="105"/>
      <c r="S109" s="105"/>
      <c r="T109" s="11"/>
      <c r="U109" s="105"/>
    </row>
    <row r="110" spans="1:21" ht="14.1" customHeight="1" x14ac:dyDescent="0.2">
      <c r="A110" s="172"/>
      <c r="B110" s="11"/>
      <c r="C110" s="172"/>
      <c r="D110" s="105"/>
      <c r="E110" s="11"/>
      <c r="F110" s="105"/>
      <c r="G110" s="105"/>
      <c r="H110" s="11"/>
      <c r="I110" s="105"/>
      <c r="J110" s="11"/>
      <c r="K110" s="105"/>
      <c r="L110" s="28"/>
      <c r="M110" s="29"/>
      <c r="N110" s="11"/>
      <c r="O110" s="28"/>
      <c r="P110" s="29"/>
      <c r="Q110" s="11"/>
      <c r="R110" s="105"/>
      <c r="S110" s="105"/>
      <c r="T110" s="11"/>
      <c r="U110" s="105"/>
    </row>
    <row r="111" spans="1:21" ht="14.1" customHeight="1" x14ac:dyDescent="0.2">
      <c r="A111" s="172"/>
      <c r="B111" s="11"/>
      <c r="C111" s="172"/>
      <c r="D111" s="105"/>
      <c r="E111" s="11"/>
      <c r="F111" s="105"/>
      <c r="G111" s="105"/>
      <c r="H111" s="11"/>
      <c r="I111" s="105"/>
      <c r="J111" s="11"/>
      <c r="K111" s="105"/>
      <c r="L111" s="28"/>
      <c r="M111" s="29"/>
      <c r="N111" s="11"/>
      <c r="O111" s="28"/>
      <c r="P111" s="29"/>
      <c r="Q111" s="11"/>
      <c r="R111" s="105"/>
      <c r="S111" s="105"/>
      <c r="T111" s="11"/>
      <c r="U111" s="105"/>
    </row>
    <row r="112" spans="1:21" ht="14.1" customHeight="1" x14ac:dyDescent="0.2">
      <c r="A112" s="172"/>
      <c r="B112" s="11"/>
      <c r="C112" s="172"/>
      <c r="D112" s="105"/>
      <c r="E112" s="11"/>
      <c r="F112" s="105"/>
      <c r="G112" s="105"/>
      <c r="H112" s="11"/>
      <c r="I112" s="105"/>
      <c r="J112" s="11"/>
      <c r="K112" s="105"/>
      <c r="L112" s="28"/>
      <c r="M112" s="29"/>
      <c r="N112" s="11"/>
      <c r="O112" s="28"/>
      <c r="P112" s="29"/>
      <c r="Q112" s="11"/>
      <c r="R112" s="105"/>
      <c r="S112" s="105"/>
      <c r="T112" s="11"/>
      <c r="U112" s="105"/>
    </row>
    <row r="113" spans="1:21" ht="14.1" customHeight="1" x14ac:dyDescent="0.2">
      <c r="A113" s="172"/>
      <c r="B113" s="11"/>
      <c r="C113" s="172"/>
      <c r="D113" s="105"/>
      <c r="E113" s="11"/>
      <c r="F113" s="105"/>
      <c r="G113" s="105"/>
      <c r="H113" s="11"/>
      <c r="I113" s="105"/>
      <c r="J113" s="11"/>
      <c r="K113" s="105"/>
      <c r="L113" s="28"/>
      <c r="M113" s="29"/>
      <c r="N113" s="11"/>
      <c r="O113" s="28"/>
      <c r="P113" s="29"/>
      <c r="Q113" s="11"/>
      <c r="R113" s="105"/>
      <c r="S113" s="105"/>
      <c r="T113" s="11"/>
      <c r="U113" s="105"/>
    </row>
    <row r="114" spans="1:21" ht="14.1" customHeight="1" x14ac:dyDescent="0.2">
      <c r="A114" s="172"/>
      <c r="B114" s="11"/>
      <c r="C114" s="172"/>
      <c r="D114" s="105"/>
      <c r="E114" s="11"/>
      <c r="F114" s="105"/>
      <c r="G114" s="105"/>
      <c r="H114" s="11"/>
      <c r="I114" s="105"/>
      <c r="J114" s="11"/>
      <c r="K114" s="105"/>
      <c r="L114" s="28"/>
      <c r="M114" s="29"/>
      <c r="N114" s="11"/>
      <c r="O114" s="28"/>
      <c r="P114" s="29"/>
      <c r="Q114" s="11"/>
      <c r="R114" s="105"/>
      <c r="S114" s="105"/>
      <c r="T114" s="11"/>
      <c r="U114" s="105"/>
    </row>
    <row r="115" spans="1:21" ht="14.1" customHeight="1" x14ac:dyDescent="0.2">
      <c r="A115" s="172"/>
      <c r="B115" s="11"/>
      <c r="C115" s="172"/>
      <c r="D115" s="105"/>
      <c r="E115" s="11"/>
      <c r="F115" s="105"/>
      <c r="G115" s="105"/>
      <c r="H115" s="11"/>
      <c r="I115" s="105"/>
      <c r="J115" s="11"/>
      <c r="K115" s="105"/>
      <c r="L115" s="28"/>
      <c r="M115" s="29"/>
      <c r="N115" s="11"/>
      <c r="O115" s="28"/>
      <c r="P115" s="29"/>
      <c r="Q115" s="11"/>
      <c r="R115" s="105"/>
      <c r="S115" s="105"/>
      <c r="T115" s="11"/>
      <c r="U115" s="105"/>
    </row>
    <row r="116" spans="1:21" ht="14.1" customHeight="1" x14ac:dyDescent="0.2">
      <c r="A116" s="172"/>
      <c r="B116" s="11"/>
      <c r="C116" s="172"/>
      <c r="D116" s="105"/>
      <c r="E116" s="11"/>
      <c r="F116" s="105"/>
      <c r="G116" s="105"/>
      <c r="H116" s="11"/>
      <c r="I116" s="105"/>
      <c r="J116" s="11"/>
      <c r="K116" s="105"/>
      <c r="L116" s="28"/>
      <c r="M116" s="29"/>
      <c r="N116" s="11"/>
      <c r="O116" s="28"/>
      <c r="P116" s="29"/>
      <c r="Q116" s="11"/>
      <c r="R116" s="105"/>
      <c r="S116" s="105"/>
      <c r="T116" s="11"/>
      <c r="U116" s="105"/>
    </row>
    <row r="117" spans="1:21" ht="14.1" customHeight="1" x14ac:dyDescent="0.2">
      <c r="A117" s="172"/>
      <c r="B117" s="11"/>
      <c r="C117" s="172"/>
      <c r="D117" s="105"/>
      <c r="E117" s="11"/>
      <c r="F117" s="105"/>
      <c r="G117" s="105"/>
      <c r="H117" s="11"/>
      <c r="I117" s="105"/>
      <c r="J117" s="11"/>
      <c r="K117" s="105"/>
      <c r="L117" s="28"/>
      <c r="M117" s="29"/>
      <c r="N117" s="11"/>
      <c r="O117" s="28"/>
      <c r="P117" s="29"/>
      <c r="Q117" s="11"/>
      <c r="R117" s="105"/>
      <c r="S117" s="105"/>
      <c r="T117" s="11"/>
      <c r="U117" s="105"/>
    </row>
    <row r="118" spans="1:21" ht="14.1" customHeight="1" x14ac:dyDescent="0.2">
      <c r="A118" s="172"/>
      <c r="B118" s="11"/>
      <c r="C118" s="172"/>
      <c r="D118" s="105"/>
      <c r="E118" s="11"/>
      <c r="F118" s="105"/>
      <c r="G118" s="105"/>
      <c r="H118" s="11"/>
      <c r="I118" s="105"/>
      <c r="J118" s="11"/>
      <c r="K118" s="105"/>
      <c r="L118" s="28"/>
      <c r="M118" s="29"/>
      <c r="N118" s="11"/>
      <c r="O118" s="28"/>
      <c r="P118" s="29"/>
      <c r="Q118" s="11"/>
      <c r="R118" s="105"/>
      <c r="S118" s="105"/>
      <c r="T118" s="11"/>
      <c r="U118" s="105"/>
    </row>
    <row r="119" spans="1:21" ht="14.1" customHeight="1" x14ac:dyDescent="0.2">
      <c r="A119" s="172"/>
      <c r="B119" s="11"/>
      <c r="C119" s="172"/>
      <c r="D119" s="105"/>
      <c r="E119" s="11"/>
      <c r="F119" s="105"/>
      <c r="G119" s="105"/>
      <c r="H119" s="11"/>
      <c r="I119" s="105"/>
      <c r="J119" s="11"/>
      <c r="K119" s="105"/>
      <c r="L119" s="28"/>
      <c r="M119" s="29"/>
      <c r="N119" s="11"/>
      <c r="O119" s="28"/>
      <c r="P119" s="29"/>
      <c r="Q119" s="11"/>
      <c r="R119" s="105"/>
      <c r="S119" s="105"/>
      <c r="T119" s="11"/>
      <c r="U119" s="105"/>
    </row>
    <row r="120" spans="1:21" ht="14.1" customHeight="1" x14ac:dyDescent="0.2">
      <c r="A120" s="172"/>
      <c r="B120" s="11"/>
      <c r="C120" s="172"/>
      <c r="D120" s="105"/>
      <c r="E120" s="11"/>
      <c r="F120" s="105"/>
      <c r="G120" s="105"/>
      <c r="H120" s="11"/>
      <c r="I120" s="105"/>
      <c r="J120" s="11"/>
      <c r="K120" s="105"/>
      <c r="L120" s="28"/>
      <c r="M120" s="29"/>
      <c r="N120" s="11"/>
      <c r="O120" s="28"/>
      <c r="P120" s="29"/>
      <c r="Q120" s="11"/>
      <c r="R120" s="105"/>
      <c r="S120" s="105"/>
      <c r="T120" s="11"/>
      <c r="U120" s="105"/>
    </row>
    <row r="121" spans="1:21" ht="14.1" customHeight="1" x14ac:dyDescent="0.2">
      <c r="A121" s="172"/>
      <c r="B121" s="11"/>
      <c r="C121" s="172"/>
      <c r="D121" s="105"/>
      <c r="E121" s="11"/>
      <c r="F121" s="105"/>
      <c r="G121" s="105"/>
      <c r="H121" s="11"/>
      <c r="I121" s="105"/>
      <c r="J121" s="11"/>
      <c r="K121" s="105"/>
      <c r="L121" s="28"/>
      <c r="M121" s="29"/>
      <c r="N121" s="11"/>
      <c r="O121" s="28"/>
      <c r="P121" s="29"/>
      <c r="Q121" s="11"/>
      <c r="R121" s="105"/>
      <c r="S121" s="105"/>
      <c r="T121" s="11"/>
      <c r="U121" s="105"/>
    </row>
    <row r="122" spans="1:21" ht="14.1" customHeight="1" x14ac:dyDescent="0.2">
      <c r="A122" s="172"/>
      <c r="B122" s="11"/>
      <c r="C122" s="172"/>
      <c r="D122" s="105"/>
      <c r="E122" s="11"/>
      <c r="F122" s="105"/>
      <c r="G122" s="105"/>
      <c r="H122" s="11"/>
      <c r="I122" s="105"/>
      <c r="J122" s="11"/>
      <c r="K122" s="105"/>
      <c r="L122" s="28"/>
      <c r="M122" s="29"/>
      <c r="N122" s="11"/>
      <c r="O122" s="28"/>
      <c r="P122" s="29"/>
      <c r="Q122" s="11"/>
      <c r="R122" s="105"/>
      <c r="S122" s="105"/>
      <c r="T122" s="11"/>
      <c r="U122" s="105"/>
    </row>
    <row r="123" spans="1:21" ht="14.1" customHeight="1" x14ac:dyDescent="0.2">
      <c r="A123" s="172"/>
      <c r="B123" s="11"/>
      <c r="C123" s="172"/>
      <c r="D123" s="105"/>
      <c r="E123" s="11"/>
      <c r="F123" s="105"/>
      <c r="G123" s="105"/>
      <c r="H123" s="11"/>
      <c r="I123" s="105"/>
      <c r="J123" s="11"/>
      <c r="K123" s="105"/>
      <c r="L123" s="28"/>
      <c r="M123" s="29"/>
      <c r="N123" s="11"/>
      <c r="O123" s="28"/>
      <c r="P123" s="29"/>
      <c r="Q123" s="11"/>
      <c r="R123" s="105"/>
      <c r="S123" s="105"/>
      <c r="T123" s="11"/>
      <c r="U123" s="105"/>
    </row>
    <row r="124" spans="1:21" ht="14.1" customHeight="1" x14ac:dyDescent="0.2">
      <c r="A124" s="172"/>
      <c r="B124" s="11"/>
      <c r="C124" s="172"/>
      <c r="D124" s="105"/>
      <c r="E124" s="11"/>
      <c r="F124" s="105"/>
      <c r="G124" s="105"/>
      <c r="H124" s="11"/>
      <c r="I124" s="105"/>
      <c r="J124" s="11"/>
      <c r="K124" s="105"/>
      <c r="L124" s="28"/>
      <c r="M124" s="29"/>
      <c r="N124" s="11"/>
      <c r="O124" s="28"/>
      <c r="P124" s="29"/>
      <c r="Q124" s="11"/>
      <c r="R124" s="105"/>
      <c r="S124" s="105"/>
      <c r="T124" s="11"/>
      <c r="U124" s="105"/>
    </row>
    <row r="125" spans="1:21" ht="14.1" customHeight="1" x14ac:dyDescent="0.2">
      <c r="A125" s="172"/>
      <c r="B125" s="11"/>
      <c r="C125" s="172"/>
      <c r="D125" s="105"/>
      <c r="E125" s="11"/>
      <c r="F125" s="105"/>
      <c r="G125" s="105"/>
      <c r="H125" s="11"/>
      <c r="I125" s="105"/>
      <c r="J125" s="11"/>
      <c r="K125" s="105"/>
      <c r="L125" s="28"/>
      <c r="M125" s="29"/>
      <c r="N125" s="11"/>
      <c r="O125" s="28"/>
      <c r="P125" s="29"/>
      <c r="Q125" s="11"/>
      <c r="R125" s="105"/>
      <c r="S125" s="105"/>
      <c r="T125" s="11"/>
      <c r="U125" s="105"/>
    </row>
    <row r="126" spans="1:21" ht="14.1" customHeight="1" x14ac:dyDescent="0.2">
      <c r="A126" s="172"/>
      <c r="B126" s="11"/>
      <c r="C126" s="172"/>
      <c r="D126" s="105"/>
      <c r="E126" s="11"/>
      <c r="F126" s="105"/>
      <c r="G126" s="105"/>
      <c r="H126" s="11"/>
      <c r="I126" s="105"/>
      <c r="J126" s="11"/>
      <c r="K126" s="105"/>
      <c r="L126" s="28"/>
      <c r="M126" s="29"/>
      <c r="N126" s="11"/>
      <c r="O126" s="28"/>
      <c r="P126" s="29"/>
      <c r="Q126" s="11"/>
      <c r="R126" s="105"/>
      <c r="S126" s="105"/>
      <c r="T126" s="11"/>
      <c r="U126" s="105"/>
    </row>
    <row r="127" spans="1:21" ht="14.1" customHeight="1" x14ac:dyDescent="0.2">
      <c r="A127" s="172"/>
      <c r="B127" s="11"/>
      <c r="C127" s="172"/>
      <c r="D127" s="105"/>
      <c r="E127" s="11"/>
      <c r="F127" s="105"/>
      <c r="G127" s="105"/>
      <c r="H127" s="11"/>
      <c r="I127" s="105"/>
      <c r="J127" s="11"/>
      <c r="K127" s="105"/>
      <c r="L127" s="28"/>
      <c r="M127" s="29"/>
      <c r="N127" s="11"/>
      <c r="O127" s="28"/>
      <c r="P127" s="29"/>
      <c r="Q127" s="11"/>
      <c r="R127" s="105"/>
      <c r="S127" s="105"/>
      <c r="T127" s="11"/>
      <c r="U127" s="105"/>
    </row>
    <row r="128" spans="1:21" ht="14.1" customHeight="1" x14ac:dyDescent="0.2">
      <c r="A128" s="172"/>
      <c r="B128" s="11"/>
      <c r="C128" s="172"/>
      <c r="D128" s="105"/>
      <c r="E128" s="11"/>
      <c r="F128" s="105"/>
      <c r="G128" s="105"/>
      <c r="H128" s="11"/>
      <c r="I128" s="105"/>
      <c r="J128" s="11"/>
      <c r="K128" s="105"/>
      <c r="L128" s="28"/>
      <c r="M128" s="29"/>
      <c r="N128" s="11"/>
      <c r="O128" s="28"/>
      <c r="P128" s="29"/>
      <c r="Q128" s="11"/>
      <c r="R128" s="105"/>
      <c r="S128" s="105"/>
      <c r="T128" s="11"/>
      <c r="U128" s="105"/>
    </row>
    <row r="129" spans="1:21" ht="14.1" customHeight="1" x14ac:dyDescent="0.2">
      <c r="A129" s="172"/>
      <c r="B129" s="11"/>
      <c r="C129" s="172"/>
      <c r="D129" s="105"/>
      <c r="E129" s="11"/>
      <c r="F129" s="105"/>
      <c r="G129" s="105"/>
      <c r="H129" s="11"/>
      <c r="I129" s="105"/>
      <c r="J129" s="11"/>
      <c r="K129" s="105"/>
      <c r="L129" s="28"/>
      <c r="M129" s="29"/>
      <c r="N129" s="11"/>
      <c r="O129" s="28"/>
      <c r="P129" s="29"/>
      <c r="Q129" s="11"/>
      <c r="R129" s="105"/>
      <c r="S129" s="105"/>
      <c r="T129" s="11"/>
      <c r="U129" s="105"/>
    </row>
    <row r="130" spans="1:21" ht="14.1" customHeight="1" x14ac:dyDescent="0.2">
      <c r="A130" s="172"/>
      <c r="B130" s="11"/>
      <c r="C130" s="172"/>
      <c r="D130" s="105"/>
      <c r="E130" s="11"/>
      <c r="F130" s="105"/>
      <c r="G130" s="105"/>
      <c r="H130" s="11"/>
      <c r="I130" s="105"/>
      <c r="J130" s="11"/>
      <c r="K130" s="105"/>
      <c r="L130" s="28"/>
      <c r="M130" s="29"/>
      <c r="N130" s="11"/>
      <c r="O130" s="28"/>
      <c r="P130" s="29"/>
      <c r="Q130" s="11"/>
      <c r="R130" s="105"/>
      <c r="S130" s="105"/>
      <c r="T130" s="11"/>
      <c r="U130" s="105"/>
    </row>
    <row r="131" spans="1:21" ht="14.1" customHeight="1" x14ac:dyDescent="0.2">
      <c r="A131" s="172"/>
      <c r="B131" s="11"/>
      <c r="C131" s="172"/>
      <c r="D131" s="105"/>
      <c r="E131" s="11"/>
      <c r="F131" s="105"/>
      <c r="G131" s="105"/>
      <c r="H131" s="11"/>
      <c r="I131" s="105"/>
      <c r="J131" s="11"/>
      <c r="K131" s="105"/>
      <c r="L131" s="28"/>
      <c r="M131" s="29"/>
      <c r="N131" s="11"/>
      <c r="O131" s="28"/>
      <c r="P131" s="29"/>
      <c r="Q131" s="11"/>
      <c r="R131" s="105"/>
      <c r="S131" s="105"/>
      <c r="T131" s="11"/>
      <c r="U131" s="105"/>
    </row>
    <row r="132" spans="1:21" ht="14.1" customHeight="1" x14ac:dyDescent="0.2">
      <c r="A132" s="172"/>
      <c r="B132" s="11"/>
      <c r="C132" s="172"/>
      <c r="D132" s="105"/>
      <c r="E132" s="11"/>
      <c r="F132" s="105"/>
      <c r="G132" s="105"/>
      <c r="H132" s="11"/>
      <c r="I132" s="105"/>
      <c r="J132" s="11"/>
      <c r="K132" s="105"/>
      <c r="L132" s="28"/>
      <c r="M132" s="29"/>
      <c r="N132" s="11"/>
      <c r="O132" s="28"/>
      <c r="P132" s="29"/>
      <c r="Q132" s="11"/>
      <c r="R132" s="105"/>
      <c r="S132" s="105"/>
      <c r="T132" s="11"/>
      <c r="U132" s="105"/>
    </row>
    <row r="133" spans="1:21" ht="14.1" customHeight="1" x14ac:dyDescent="0.2">
      <c r="A133" s="172"/>
      <c r="B133" s="11"/>
      <c r="C133" s="172"/>
      <c r="D133" s="105"/>
      <c r="E133" s="11"/>
      <c r="F133" s="105"/>
      <c r="G133" s="105"/>
      <c r="H133" s="11"/>
      <c r="I133" s="105"/>
      <c r="J133" s="11"/>
      <c r="K133" s="105"/>
      <c r="L133" s="28"/>
      <c r="M133" s="29"/>
      <c r="N133" s="11"/>
      <c r="O133" s="28"/>
      <c r="P133" s="29"/>
      <c r="Q133" s="11"/>
      <c r="R133" s="105"/>
      <c r="S133" s="105"/>
      <c r="T133" s="11"/>
      <c r="U133" s="105"/>
    </row>
    <row r="134" spans="1:21" ht="14.1" customHeight="1" x14ac:dyDescent="0.2">
      <c r="A134" s="172"/>
      <c r="B134" s="11"/>
      <c r="C134" s="172"/>
      <c r="D134" s="105"/>
      <c r="E134" s="11"/>
      <c r="F134" s="105"/>
      <c r="G134" s="105"/>
      <c r="H134" s="11"/>
      <c r="I134" s="105"/>
      <c r="J134" s="11"/>
      <c r="K134" s="105"/>
      <c r="L134" s="28"/>
      <c r="M134" s="29"/>
      <c r="N134" s="11"/>
      <c r="O134" s="28"/>
      <c r="P134" s="29"/>
      <c r="Q134" s="11"/>
      <c r="R134" s="105"/>
      <c r="S134" s="105"/>
      <c r="T134" s="11"/>
      <c r="U134" s="105"/>
    </row>
    <row r="135" spans="1:21" ht="14.1" customHeight="1" x14ac:dyDescent="0.2">
      <c r="A135" s="172"/>
      <c r="B135" s="11"/>
      <c r="C135" s="172"/>
      <c r="D135" s="105"/>
      <c r="E135" s="11"/>
      <c r="F135" s="105"/>
      <c r="G135" s="105"/>
      <c r="H135" s="11"/>
      <c r="I135" s="105"/>
      <c r="J135" s="11"/>
      <c r="K135" s="105"/>
      <c r="L135" s="28"/>
      <c r="M135" s="29"/>
      <c r="N135" s="11"/>
      <c r="O135" s="28"/>
      <c r="P135" s="29"/>
      <c r="Q135" s="11"/>
      <c r="R135" s="105"/>
      <c r="S135" s="105"/>
      <c r="T135" s="11"/>
      <c r="U135" s="105"/>
    </row>
    <row r="136" spans="1:21" ht="14.1" customHeight="1" x14ac:dyDescent="0.2">
      <c r="A136" s="172"/>
      <c r="B136" s="11"/>
      <c r="C136" s="172"/>
      <c r="D136" s="105"/>
      <c r="E136" s="11"/>
      <c r="F136" s="105"/>
      <c r="G136" s="105"/>
      <c r="H136" s="11"/>
      <c r="I136" s="105"/>
      <c r="J136" s="11"/>
      <c r="K136" s="105"/>
      <c r="L136" s="28"/>
      <c r="M136" s="29"/>
      <c r="N136" s="11"/>
      <c r="O136" s="28"/>
      <c r="P136" s="29"/>
      <c r="Q136" s="11"/>
      <c r="R136" s="105"/>
      <c r="S136" s="105"/>
      <c r="T136" s="11"/>
      <c r="U136" s="105"/>
    </row>
    <row r="137" spans="1:21" ht="14.1" customHeight="1" x14ac:dyDescent="0.2">
      <c r="A137" s="172"/>
      <c r="B137" s="11"/>
      <c r="C137" s="172"/>
      <c r="D137" s="105"/>
      <c r="E137" s="11"/>
      <c r="F137" s="105"/>
      <c r="G137" s="105"/>
      <c r="H137" s="11"/>
      <c r="I137" s="105"/>
      <c r="J137" s="11"/>
      <c r="K137" s="105"/>
      <c r="L137" s="28"/>
      <c r="M137" s="29"/>
      <c r="N137" s="11"/>
      <c r="O137" s="28"/>
      <c r="P137" s="29"/>
      <c r="Q137" s="11"/>
      <c r="R137" s="105"/>
      <c r="S137" s="105"/>
      <c r="T137" s="11"/>
      <c r="U137" s="105"/>
    </row>
    <row r="138" spans="1:21" ht="14.1" customHeight="1" x14ac:dyDescent="0.2">
      <c r="A138" s="172"/>
      <c r="B138" s="11"/>
      <c r="C138" s="172"/>
      <c r="D138" s="105"/>
      <c r="E138" s="11"/>
      <c r="F138" s="105"/>
      <c r="G138" s="105"/>
      <c r="H138" s="11"/>
      <c r="I138" s="105"/>
      <c r="J138" s="11"/>
      <c r="K138" s="105"/>
      <c r="L138" s="28"/>
      <c r="M138" s="29"/>
      <c r="N138" s="11"/>
      <c r="O138" s="28"/>
      <c r="P138" s="29"/>
      <c r="Q138" s="11"/>
      <c r="R138" s="105"/>
      <c r="S138" s="105"/>
      <c r="T138" s="11"/>
      <c r="U138" s="105"/>
    </row>
    <row r="139" spans="1:21" ht="14.1" customHeight="1" x14ac:dyDescent="0.2">
      <c r="A139" s="172"/>
      <c r="B139" s="11"/>
      <c r="C139" s="172"/>
      <c r="D139" s="105"/>
      <c r="E139" s="11"/>
      <c r="F139" s="105"/>
      <c r="G139" s="105"/>
      <c r="H139" s="11"/>
      <c r="I139" s="105"/>
      <c r="J139" s="11"/>
      <c r="K139" s="105"/>
      <c r="L139" s="28"/>
      <c r="M139" s="29"/>
      <c r="N139" s="11"/>
      <c r="O139" s="28"/>
      <c r="P139" s="29"/>
      <c r="Q139" s="11"/>
      <c r="R139" s="105"/>
      <c r="S139" s="105"/>
      <c r="T139" s="11"/>
      <c r="U139" s="105"/>
    </row>
    <row r="140" spans="1:21" ht="14.1" customHeight="1" x14ac:dyDescent="0.2">
      <c r="A140" s="172"/>
      <c r="B140" s="11"/>
      <c r="C140" s="172"/>
      <c r="D140" s="105"/>
      <c r="E140" s="11"/>
      <c r="F140" s="105"/>
      <c r="G140" s="105"/>
      <c r="H140" s="11"/>
      <c r="I140" s="105"/>
      <c r="J140" s="11"/>
      <c r="K140" s="105"/>
      <c r="L140" s="28"/>
      <c r="M140" s="29"/>
      <c r="N140" s="11"/>
      <c r="O140" s="28"/>
      <c r="P140" s="29"/>
      <c r="Q140" s="11"/>
      <c r="R140" s="105"/>
      <c r="S140" s="105"/>
      <c r="T140" s="11"/>
      <c r="U140" s="105"/>
    </row>
    <row r="141" spans="1:21" ht="14.1" customHeight="1" x14ac:dyDescent="0.2">
      <c r="A141" s="172"/>
      <c r="B141" s="11"/>
      <c r="C141" s="172"/>
      <c r="D141" s="105"/>
      <c r="E141" s="11"/>
      <c r="F141" s="105"/>
      <c r="G141" s="105"/>
      <c r="H141" s="11"/>
      <c r="I141" s="105"/>
      <c r="J141" s="11"/>
      <c r="K141" s="105"/>
      <c r="L141" s="28"/>
      <c r="M141" s="29"/>
      <c r="N141" s="11"/>
      <c r="O141" s="28"/>
      <c r="P141" s="29"/>
      <c r="Q141" s="11"/>
      <c r="R141" s="105"/>
      <c r="S141" s="105"/>
      <c r="T141" s="11"/>
      <c r="U141" s="105"/>
    </row>
    <row r="142" spans="1:21" ht="14.1" customHeight="1" x14ac:dyDescent="0.2">
      <c r="A142" s="172"/>
      <c r="B142" s="11"/>
      <c r="C142" s="172"/>
      <c r="D142" s="105"/>
      <c r="E142" s="11"/>
      <c r="F142" s="105"/>
      <c r="G142" s="105"/>
      <c r="H142" s="11"/>
      <c r="I142" s="105"/>
      <c r="J142" s="11"/>
      <c r="K142" s="105"/>
      <c r="L142" s="28"/>
      <c r="M142" s="29"/>
      <c r="N142" s="11"/>
      <c r="O142" s="28"/>
      <c r="P142" s="29"/>
      <c r="Q142" s="11"/>
      <c r="R142" s="105"/>
      <c r="S142" s="105"/>
      <c r="T142" s="11"/>
      <c r="U142" s="105"/>
    </row>
    <row r="143" spans="1:21" ht="14.1" customHeight="1" x14ac:dyDescent="0.2">
      <c r="A143" s="172"/>
      <c r="B143" s="11"/>
      <c r="C143" s="172"/>
      <c r="D143" s="105"/>
      <c r="E143" s="11"/>
      <c r="F143" s="105"/>
      <c r="G143" s="105"/>
      <c r="H143" s="11"/>
      <c r="I143" s="105"/>
      <c r="J143" s="11"/>
      <c r="K143" s="105"/>
      <c r="L143" s="28"/>
      <c r="M143" s="29"/>
      <c r="N143" s="11"/>
      <c r="O143" s="28"/>
      <c r="P143" s="29"/>
      <c r="Q143" s="11"/>
      <c r="R143" s="105"/>
      <c r="S143" s="105"/>
      <c r="T143" s="11"/>
      <c r="U143" s="105"/>
    </row>
    <row r="144" spans="1:21" ht="14.1" customHeight="1" x14ac:dyDescent="0.2">
      <c r="A144" s="172"/>
      <c r="B144" s="11"/>
      <c r="C144" s="172"/>
      <c r="D144" s="105"/>
      <c r="E144" s="11"/>
      <c r="F144" s="105"/>
      <c r="G144" s="105"/>
      <c r="H144" s="11"/>
      <c r="I144" s="105"/>
      <c r="J144" s="11"/>
      <c r="K144" s="105"/>
      <c r="L144" s="28"/>
      <c r="M144" s="29"/>
      <c r="N144" s="11"/>
      <c r="O144" s="28"/>
      <c r="P144" s="29"/>
      <c r="Q144" s="11"/>
      <c r="R144" s="105"/>
      <c r="S144" s="105"/>
      <c r="T144" s="11"/>
      <c r="U144" s="105"/>
    </row>
    <row r="145" spans="1:21" ht="14.1" customHeight="1" x14ac:dyDescent="0.2">
      <c r="A145" s="172"/>
      <c r="B145" s="11"/>
      <c r="C145" s="172"/>
      <c r="D145" s="105"/>
      <c r="E145" s="11"/>
      <c r="F145" s="105"/>
      <c r="G145" s="105"/>
      <c r="H145" s="11"/>
      <c r="I145" s="105"/>
      <c r="J145" s="11"/>
      <c r="K145" s="105"/>
      <c r="L145" s="28"/>
      <c r="M145" s="29"/>
      <c r="N145" s="11"/>
      <c r="O145" s="28"/>
      <c r="P145" s="29"/>
      <c r="Q145" s="11"/>
      <c r="R145" s="105"/>
      <c r="S145" s="105"/>
      <c r="T145" s="11"/>
      <c r="U145" s="105"/>
    </row>
    <row r="146" spans="1:21" ht="14.1" customHeight="1" x14ac:dyDescent="0.2">
      <c r="A146" s="172"/>
      <c r="B146" s="11"/>
      <c r="C146" s="172"/>
      <c r="D146" s="105"/>
      <c r="E146" s="11"/>
      <c r="F146" s="105"/>
      <c r="G146" s="105"/>
      <c r="H146" s="11"/>
      <c r="I146" s="105"/>
      <c r="J146" s="11"/>
      <c r="K146" s="105"/>
      <c r="L146" s="28"/>
      <c r="M146" s="29"/>
      <c r="N146" s="11"/>
      <c r="O146" s="28"/>
      <c r="P146" s="29"/>
      <c r="Q146" s="11"/>
      <c r="R146" s="105"/>
      <c r="S146" s="105"/>
      <c r="T146" s="11"/>
      <c r="U146" s="105"/>
    </row>
    <row r="147" spans="1:21" ht="14.1" customHeight="1" x14ac:dyDescent="0.2">
      <c r="A147" s="172"/>
      <c r="B147" s="11"/>
      <c r="C147" s="172"/>
      <c r="D147" s="105"/>
      <c r="E147" s="11"/>
      <c r="F147" s="105"/>
      <c r="G147" s="105"/>
      <c r="H147" s="11"/>
      <c r="I147" s="105"/>
      <c r="J147" s="11"/>
      <c r="K147" s="105"/>
      <c r="L147" s="28"/>
      <c r="M147" s="29"/>
      <c r="N147" s="11"/>
      <c r="O147" s="28"/>
      <c r="P147" s="29"/>
      <c r="Q147" s="11"/>
      <c r="R147" s="105"/>
      <c r="S147" s="105"/>
      <c r="T147" s="11"/>
      <c r="U147" s="105"/>
    </row>
    <row r="148" spans="1:21" ht="14.1" customHeight="1" x14ac:dyDescent="0.2">
      <c r="A148" s="172"/>
      <c r="B148" s="11"/>
      <c r="C148" s="172"/>
      <c r="D148" s="105"/>
      <c r="E148" s="11"/>
      <c r="F148" s="105"/>
      <c r="G148" s="105"/>
      <c r="H148" s="11"/>
      <c r="I148" s="105"/>
      <c r="J148" s="11"/>
      <c r="K148" s="105"/>
      <c r="L148" s="28"/>
      <c r="M148" s="29"/>
      <c r="N148" s="11"/>
      <c r="O148" s="28"/>
      <c r="P148" s="29"/>
      <c r="Q148" s="11"/>
      <c r="R148" s="105"/>
      <c r="S148" s="105"/>
      <c r="T148" s="11"/>
      <c r="U148" s="105"/>
    </row>
    <row r="149" spans="1:21" ht="14.1" customHeight="1" x14ac:dyDescent="0.2">
      <c r="A149" s="172"/>
      <c r="B149" s="11"/>
      <c r="C149" s="172"/>
      <c r="D149" s="105"/>
      <c r="E149" s="11"/>
      <c r="F149" s="105"/>
      <c r="G149" s="105"/>
      <c r="H149" s="11"/>
      <c r="I149" s="105"/>
      <c r="J149" s="11"/>
      <c r="K149" s="105"/>
      <c r="L149" s="28"/>
      <c r="M149" s="29"/>
      <c r="N149" s="11"/>
      <c r="O149" s="28"/>
      <c r="P149" s="29"/>
      <c r="Q149" s="11"/>
      <c r="R149" s="105"/>
      <c r="S149" s="105"/>
      <c r="T149" s="11"/>
      <c r="U149" s="105"/>
    </row>
    <row r="150" spans="1:21" ht="14.1" customHeight="1" x14ac:dyDescent="0.2">
      <c r="A150" s="172"/>
      <c r="B150" s="11"/>
      <c r="C150" s="172"/>
      <c r="D150" s="105"/>
      <c r="E150" s="11"/>
      <c r="F150" s="105"/>
      <c r="G150" s="105"/>
      <c r="H150" s="11"/>
      <c r="I150" s="105"/>
      <c r="J150" s="11"/>
      <c r="K150" s="105"/>
      <c r="L150" s="28"/>
      <c r="M150" s="29"/>
      <c r="N150" s="11"/>
      <c r="O150" s="28"/>
      <c r="P150" s="29"/>
      <c r="Q150" s="11"/>
      <c r="R150" s="105"/>
      <c r="S150" s="105"/>
      <c r="T150" s="11"/>
      <c r="U150" s="105"/>
    </row>
    <row r="151" spans="1:21" ht="14.1" customHeight="1" x14ac:dyDescent="0.2">
      <c r="A151" s="172"/>
      <c r="B151" s="11"/>
      <c r="C151" s="172"/>
      <c r="D151" s="105"/>
      <c r="E151" s="11"/>
      <c r="F151" s="105"/>
      <c r="G151" s="105"/>
      <c r="H151" s="11"/>
      <c r="I151" s="105"/>
      <c r="J151" s="11"/>
      <c r="K151" s="105"/>
      <c r="L151" s="28"/>
      <c r="M151" s="29"/>
      <c r="N151" s="11"/>
      <c r="O151" s="28"/>
      <c r="P151" s="29"/>
      <c r="Q151" s="11"/>
      <c r="R151" s="105"/>
      <c r="S151" s="105"/>
      <c r="T151" s="11"/>
      <c r="U151" s="105"/>
    </row>
    <row r="152" spans="1:21" ht="14.1" customHeight="1" x14ac:dyDescent="0.2">
      <c r="A152" s="172"/>
      <c r="B152" s="11"/>
      <c r="C152" s="172"/>
      <c r="D152" s="105"/>
      <c r="E152" s="11"/>
      <c r="F152" s="105"/>
      <c r="G152" s="105"/>
      <c r="H152" s="11"/>
      <c r="I152" s="105"/>
      <c r="J152" s="11"/>
      <c r="K152" s="105"/>
      <c r="L152" s="28"/>
      <c r="M152" s="29"/>
      <c r="N152" s="11"/>
      <c r="O152" s="28"/>
      <c r="P152" s="29"/>
      <c r="Q152" s="11"/>
      <c r="R152" s="105"/>
      <c r="S152" s="105"/>
      <c r="T152" s="11"/>
      <c r="U152" s="105"/>
    </row>
    <row r="153" spans="1:21" ht="14.1" customHeight="1" x14ac:dyDescent="0.2">
      <c r="A153" s="172"/>
      <c r="B153" s="11"/>
      <c r="C153" s="172"/>
      <c r="D153" s="105"/>
      <c r="E153" s="11"/>
      <c r="F153" s="105"/>
      <c r="G153" s="105"/>
      <c r="H153" s="11"/>
      <c r="I153" s="105"/>
      <c r="J153" s="11"/>
      <c r="K153" s="105"/>
      <c r="L153" s="28"/>
      <c r="M153" s="29"/>
      <c r="N153" s="11"/>
      <c r="O153" s="28"/>
      <c r="P153" s="29"/>
      <c r="Q153" s="11"/>
      <c r="R153" s="105"/>
      <c r="S153" s="105"/>
      <c r="T153" s="11"/>
      <c r="U153" s="105"/>
    </row>
    <row r="154" spans="1:21" ht="14.1" customHeight="1" x14ac:dyDescent="0.2">
      <c r="A154" s="172"/>
      <c r="B154" s="11"/>
      <c r="C154" s="172"/>
      <c r="D154" s="105"/>
      <c r="E154" s="11"/>
      <c r="F154" s="105"/>
      <c r="G154" s="105"/>
      <c r="H154" s="11"/>
      <c r="I154" s="105"/>
      <c r="J154" s="11"/>
      <c r="K154" s="105"/>
      <c r="L154" s="28"/>
      <c r="M154" s="29"/>
      <c r="N154" s="11"/>
      <c r="O154" s="28"/>
      <c r="P154" s="29"/>
      <c r="Q154" s="11"/>
      <c r="R154" s="105"/>
      <c r="S154" s="105"/>
      <c r="T154" s="11"/>
      <c r="U154" s="105"/>
    </row>
    <row r="155" spans="1:21" ht="14.1" customHeight="1" x14ac:dyDescent="0.2">
      <c r="A155" s="172"/>
      <c r="B155" s="11"/>
      <c r="C155" s="172"/>
      <c r="D155" s="105"/>
      <c r="E155" s="11"/>
      <c r="F155" s="105"/>
      <c r="G155" s="105"/>
      <c r="H155" s="11"/>
      <c r="I155" s="105"/>
      <c r="J155" s="11"/>
      <c r="K155" s="105"/>
      <c r="L155" s="28"/>
      <c r="M155" s="29"/>
      <c r="N155" s="11"/>
      <c r="O155" s="28"/>
      <c r="P155" s="29"/>
      <c r="Q155" s="11"/>
      <c r="R155" s="105"/>
      <c r="S155" s="105"/>
      <c r="T155" s="11"/>
      <c r="U155" s="105"/>
    </row>
    <row r="156" spans="1:21" ht="14.1" customHeight="1" x14ac:dyDescent="0.2">
      <c r="A156" s="172"/>
      <c r="B156" s="11"/>
      <c r="C156" s="172"/>
      <c r="D156" s="105"/>
      <c r="E156" s="11"/>
      <c r="F156" s="105"/>
      <c r="G156" s="105"/>
      <c r="H156" s="11"/>
      <c r="I156" s="105"/>
      <c r="J156" s="11"/>
      <c r="K156" s="105"/>
      <c r="L156" s="28"/>
      <c r="M156" s="29"/>
      <c r="N156" s="11"/>
      <c r="O156" s="28"/>
      <c r="P156" s="29"/>
      <c r="Q156" s="11"/>
      <c r="R156" s="105"/>
      <c r="S156" s="105"/>
      <c r="T156" s="11"/>
      <c r="U156" s="105"/>
    </row>
    <row r="157" spans="1:21" ht="14.1" customHeight="1" x14ac:dyDescent="0.2">
      <c r="A157" s="172"/>
      <c r="B157" s="11"/>
      <c r="C157" s="172"/>
      <c r="D157" s="105"/>
      <c r="E157" s="11"/>
      <c r="F157" s="105"/>
      <c r="G157" s="105"/>
      <c r="H157" s="11"/>
      <c r="I157" s="105"/>
      <c r="J157" s="11"/>
      <c r="K157" s="105"/>
      <c r="L157" s="28"/>
      <c r="M157" s="29"/>
      <c r="N157" s="11"/>
      <c r="O157" s="28"/>
      <c r="P157" s="29"/>
      <c r="Q157" s="11"/>
      <c r="R157" s="105"/>
      <c r="S157" s="105"/>
      <c r="T157" s="11"/>
      <c r="U157" s="105"/>
    </row>
    <row r="158" spans="1:21" ht="14.1" customHeight="1" x14ac:dyDescent="0.2">
      <c r="A158" s="172"/>
      <c r="B158" s="11"/>
      <c r="C158" s="172"/>
      <c r="D158" s="105"/>
      <c r="E158" s="11"/>
      <c r="F158" s="105"/>
      <c r="G158" s="105"/>
      <c r="H158" s="11"/>
      <c r="I158" s="105"/>
      <c r="J158" s="11"/>
      <c r="K158" s="105"/>
      <c r="L158" s="28"/>
      <c r="M158" s="29"/>
      <c r="N158" s="11"/>
      <c r="O158" s="28"/>
      <c r="P158" s="29"/>
      <c r="Q158" s="11"/>
      <c r="R158" s="105"/>
      <c r="S158" s="105"/>
      <c r="T158" s="11"/>
      <c r="U158" s="105"/>
    </row>
    <row r="159" spans="1:21" ht="14.1" customHeight="1" x14ac:dyDescent="0.2">
      <c r="A159" s="172"/>
      <c r="B159" s="11"/>
      <c r="C159" s="172"/>
      <c r="D159" s="105"/>
      <c r="E159" s="11"/>
      <c r="F159" s="105"/>
      <c r="G159" s="105"/>
      <c r="H159" s="11"/>
      <c r="I159" s="105"/>
      <c r="J159" s="11"/>
      <c r="K159" s="105"/>
      <c r="L159" s="28"/>
      <c r="M159" s="29"/>
      <c r="N159" s="11"/>
      <c r="O159" s="28"/>
      <c r="P159" s="29"/>
      <c r="Q159" s="11"/>
      <c r="R159" s="105"/>
      <c r="S159" s="105"/>
      <c r="T159" s="11"/>
      <c r="U159" s="105"/>
    </row>
    <row r="160" spans="1:21" ht="14.1" customHeight="1" x14ac:dyDescent="0.2">
      <c r="A160" s="172"/>
      <c r="B160" s="11"/>
      <c r="C160" s="172"/>
      <c r="D160" s="105"/>
      <c r="E160" s="11"/>
      <c r="F160" s="105"/>
      <c r="G160" s="105"/>
      <c r="H160" s="11"/>
      <c r="I160" s="105"/>
      <c r="J160" s="11"/>
      <c r="K160" s="105"/>
      <c r="L160" s="28"/>
      <c r="M160" s="29"/>
      <c r="N160" s="11"/>
      <c r="O160" s="28"/>
      <c r="P160" s="29"/>
      <c r="Q160" s="11"/>
      <c r="R160" s="105"/>
      <c r="S160" s="105"/>
      <c r="T160" s="11"/>
      <c r="U160" s="105"/>
    </row>
    <row r="161" spans="1:21" ht="14.1" customHeight="1" x14ac:dyDescent="0.2">
      <c r="A161" s="172"/>
      <c r="B161" s="11"/>
      <c r="C161" s="172"/>
      <c r="D161" s="105"/>
      <c r="E161" s="11"/>
      <c r="F161" s="105"/>
      <c r="G161" s="105"/>
      <c r="H161" s="11"/>
      <c r="I161" s="105"/>
      <c r="J161" s="11"/>
      <c r="K161" s="105"/>
      <c r="L161" s="28"/>
      <c r="M161" s="29"/>
      <c r="N161" s="11"/>
      <c r="O161" s="28"/>
      <c r="P161" s="29"/>
      <c r="Q161" s="11"/>
      <c r="R161" s="105"/>
      <c r="S161" s="105"/>
      <c r="T161" s="11"/>
      <c r="U161" s="105"/>
    </row>
    <row r="162" spans="1:21" ht="14.1" customHeight="1" x14ac:dyDescent="0.2">
      <c r="A162" s="172"/>
      <c r="B162" s="11"/>
      <c r="C162" s="172"/>
      <c r="D162" s="105"/>
      <c r="E162" s="11"/>
      <c r="F162" s="105"/>
      <c r="G162" s="105"/>
      <c r="H162" s="11"/>
      <c r="I162" s="105"/>
      <c r="J162" s="11"/>
      <c r="K162" s="105"/>
      <c r="L162" s="28"/>
      <c r="M162" s="29"/>
      <c r="N162" s="11"/>
      <c r="O162" s="28"/>
      <c r="P162" s="29"/>
      <c r="Q162" s="11"/>
      <c r="R162" s="105"/>
      <c r="S162" s="105"/>
      <c r="T162" s="11"/>
      <c r="U162" s="105"/>
    </row>
    <row r="163" spans="1:21" ht="14.1" customHeight="1" x14ac:dyDescent="0.2">
      <c r="A163" s="172"/>
      <c r="B163" s="11"/>
      <c r="C163" s="172"/>
      <c r="D163" s="105"/>
      <c r="E163" s="11"/>
      <c r="F163" s="105"/>
      <c r="G163" s="105"/>
      <c r="H163" s="11"/>
      <c r="I163" s="105"/>
      <c r="J163" s="11"/>
      <c r="K163" s="105"/>
      <c r="L163" s="28"/>
      <c r="M163" s="29"/>
      <c r="N163" s="11"/>
      <c r="O163" s="28"/>
      <c r="P163" s="29"/>
      <c r="Q163" s="11"/>
      <c r="R163" s="105"/>
      <c r="S163" s="105"/>
      <c r="T163" s="11"/>
      <c r="U163" s="105"/>
    </row>
    <row r="164" spans="1:21" ht="14.1" customHeight="1" x14ac:dyDescent="0.2">
      <c r="A164" s="172"/>
      <c r="B164" s="11"/>
      <c r="C164" s="172"/>
      <c r="D164" s="105"/>
      <c r="E164" s="11"/>
      <c r="F164" s="105"/>
      <c r="G164" s="105"/>
      <c r="H164" s="11"/>
      <c r="I164" s="105"/>
      <c r="J164" s="11"/>
      <c r="K164" s="105"/>
      <c r="L164" s="28"/>
      <c r="M164" s="29"/>
      <c r="N164" s="11"/>
      <c r="O164" s="28"/>
      <c r="P164" s="29"/>
      <c r="Q164" s="11"/>
      <c r="R164" s="105"/>
      <c r="S164" s="105"/>
      <c r="T164" s="11"/>
      <c r="U164" s="105"/>
    </row>
    <row r="165" spans="1:21" ht="14.1" customHeight="1" x14ac:dyDescent="0.2">
      <c r="A165" s="172"/>
      <c r="B165" s="11"/>
      <c r="C165" s="172"/>
      <c r="D165" s="105"/>
      <c r="E165" s="11"/>
      <c r="F165" s="105"/>
      <c r="G165" s="105"/>
      <c r="H165" s="11"/>
      <c r="I165" s="105"/>
      <c r="J165" s="11"/>
      <c r="K165" s="105"/>
      <c r="L165" s="28"/>
      <c r="M165" s="29"/>
      <c r="N165" s="11"/>
      <c r="O165" s="28"/>
      <c r="P165" s="29"/>
      <c r="Q165" s="11"/>
      <c r="R165" s="105"/>
      <c r="S165" s="105"/>
      <c r="T165" s="11"/>
      <c r="U165" s="105"/>
    </row>
    <row r="166" spans="1:21" ht="14.1" customHeight="1" x14ac:dyDescent="0.2">
      <c r="A166" s="172"/>
      <c r="B166" s="11"/>
      <c r="C166" s="172"/>
      <c r="D166" s="105"/>
      <c r="E166" s="11"/>
      <c r="F166" s="105"/>
      <c r="G166" s="105"/>
      <c r="H166" s="11"/>
      <c r="I166" s="105"/>
      <c r="J166" s="11"/>
      <c r="K166" s="105"/>
      <c r="L166" s="28"/>
      <c r="M166" s="29"/>
      <c r="N166" s="11"/>
      <c r="O166" s="28"/>
      <c r="P166" s="29"/>
      <c r="Q166" s="11"/>
      <c r="R166" s="105"/>
      <c r="S166" s="105"/>
      <c r="T166" s="11"/>
      <c r="U166" s="105"/>
    </row>
    <row r="167" spans="1:21" ht="14.1" customHeight="1" x14ac:dyDescent="0.2">
      <c r="A167" s="172"/>
      <c r="B167" s="11"/>
      <c r="C167" s="172"/>
      <c r="D167" s="105"/>
      <c r="E167" s="11"/>
      <c r="F167" s="105"/>
      <c r="G167" s="105"/>
      <c r="H167" s="11"/>
      <c r="I167" s="105"/>
      <c r="J167" s="11"/>
      <c r="K167" s="105"/>
      <c r="L167" s="28"/>
      <c r="M167" s="29"/>
      <c r="N167" s="11"/>
      <c r="O167" s="28"/>
      <c r="P167" s="29"/>
      <c r="Q167" s="11"/>
      <c r="R167" s="105"/>
      <c r="S167" s="105"/>
      <c r="T167" s="11"/>
      <c r="U167" s="105"/>
    </row>
    <row r="168" spans="1:21" ht="14.1" customHeight="1" x14ac:dyDescent="0.2">
      <c r="A168" s="172"/>
      <c r="B168" s="11"/>
      <c r="C168" s="172"/>
      <c r="D168" s="105"/>
      <c r="E168" s="11"/>
      <c r="F168" s="105"/>
      <c r="G168" s="105"/>
      <c r="H168" s="11"/>
      <c r="I168" s="105"/>
      <c r="J168" s="11"/>
      <c r="K168" s="105"/>
      <c r="L168" s="28"/>
      <c r="M168" s="29"/>
      <c r="N168" s="11"/>
      <c r="O168" s="28"/>
      <c r="P168" s="29"/>
      <c r="Q168" s="11"/>
      <c r="R168" s="105"/>
      <c r="S168" s="105"/>
      <c r="T168" s="11"/>
      <c r="U168" s="105"/>
    </row>
    <row r="169" spans="1:21" ht="14.1" customHeight="1" x14ac:dyDescent="0.2">
      <c r="A169" s="172"/>
      <c r="B169" s="11"/>
      <c r="C169" s="172"/>
      <c r="D169" s="105"/>
      <c r="E169" s="11"/>
      <c r="F169" s="105"/>
      <c r="G169" s="105"/>
      <c r="H169" s="11"/>
      <c r="I169" s="105"/>
      <c r="J169" s="11"/>
      <c r="K169" s="105"/>
      <c r="L169" s="28"/>
      <c r="M169" s="29"/>
      <c r="N169" s="11"/>
      <c r="O169" s="28"/>
      <c r="P169" s="29"/>
      <c r="Q169" s="11"/>
      <c r="R169" s="105"/>
      <c r="S169" s="105"/>
      <c r="T169" s="11"/>
      <c r="U169" s="105"/>
    </row>
    <row r="170" spans="1:21" ht="14.1" customHeight="1" x14ac:dyDescent="0.2">
      <c r="A170" s="172"/>
      <c r="B170" s="11"/>
      <c r="C170" s="172"/>
      <c r="D170" s="105"/>
      <c r="E170" s="11"/>
      <c r="F170" s="105"/>
      <c r="G170" s="105"/>
      <c r="H170" s="11"/>
      <c r="I170" s="105"/>
      <c r="J170" s="11"/>
      <c r="K170" s="105"/>
      <c r="L170" s="28"/>
      <c r="M170" s="29"/>
      <c r="N170" s="11"/>
      <c r="O170" s="28"/>
      <c r="P170" s="29"/>
      <c r="Q170" s="11"/>
      <c r="R170" s="105"/>
      <c r="S170" s="105"/>
      <c r="T170" s="11"/>
      <c r="U170" s="105"/>
    </row>
    <row r="171" spans="1:21" ht="14.1" customHeight="1" x14ac:dyDescent="0.2">
      <c r="A171" s="172"/>
      <c r="B171" s="11"/>
      <c r="C171" s="172"/>
      <c r="D171" s="105"/>
      <c r="E171" s="11"/>
      <c r="F171" s="105"/>
      <c r="G171" s="105"/>
      <c r="H171" s="11"/>
      <c r="I171" s="105"/>
      <c r="J171" s="11"/>
      <c r="K171" s="105"/>
      <c r="L171" s="28"/>
      <c r="M171" s="29"/>
      <c r="N171" s="11"/>
      <c r="O171" s="28"/>
      <c r="P171" s="29"/>
      <c r="Q171" s="11"/>
      <c r="R171" s="105"/>
      <c r="S171" s="105"/>
      <c r="T171" s="11"/>
      <c r="U171" s="105"/>
    </row>
    <row r="172" spans="1:21" ht="14.1" customHeight="1" x14ac:dyDescent="0.2">
      <c r="A172" s="172"/>
      <c r="B172" s="11"/>
      <c r="C172" s="172"/>
      <c r="D172" s="105"/>
      <c r="E172" s="11"/>
      <c r="F172" s="105"/>
      <c r="G172" s="105"/>
      <c r="H172" s="11"/>
      <c r="I172" s="105"/>
      <c r="J172" s="11"/>
      <c r="K172" s="105"/>
      <c r="L172" s="28"/>
      <c r="M172" s="29"/>
      <c r="N172" s="11"/>
      <c r="O172" s="28"/>
      <c r="P172" s="29"/>
      <c r="Q172" s="11"/>
      <c r="R172" s="105"/>
      <c r="S172" s="105"/>
      <c r="T172" s="11"/>
      <c r="U172" s="105"/>
    </row>
    <row r="173" spans="1:21" ht="14.1" customHeight="1" x14ac:dyDescent="0.2">
      <c r="A173" s="172"/>
      <c r="B173" s="11"/>
      <c r="C173" s="172"/>
      <c r="D173" s="105"/>
      <c r="E173" s="11"/>
      <c r="F173" s="105"/>
      <c r="G173" s="105"/>
      <c r="H173" s="11"/>
      <c r="I173" s="105"/>
      <c r="J173" s="11"/>
      <c r="K173" s="105"/>
      <c r="L173" s="28"/>
      <c r="M173" s="29"/>
      <c r="N173" s="11"/>
      <c r="O173" s="28"/>
      <c r="P173" s="29"/>
      <c r="Q173" s="11"/>
      <c r="R173" s="105"/>
      <c r="S173" s="105"/>
      <c r="T173" s="11"/>
      <c r="U173" s="105"/>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C3:C4"/>
    <mergeCell ref="L3:M3"/>
    <mergeCell ref="K3:K4"/>
    <mergeCell ref="I3:I4"/>
    <mergeCell ref="A3:A4"/>
    <mergeCell ref="F3:F4"/>
    <mergeCell ref="D3:D4"/>
    <mergeCell ref="S3:S4"/>
    <mergeCell ref="R3:R4"/>
    <mergeCell ref="U3:U4"/>
    <mergeCell ref="O3:P3"/>
    <mergeCell ref="G3:G4"/>
  </mergeCells>
  <phoneticPr fontId="0" type="noConversion"/>
  <pageMargins left="0.75" right="0.75" top="1" bottom="1" header="0.5" footer="0.5"/>
  <pageSetup scale="85" orientation="landscape"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139"/>
  <sheetViews>
    <sheetView view="pageBreakPreview" topLeftCell="A73" zoomScale="60" zoomScaleNormal="100" workbookViewId="0">
      <selection activeCell="O84" sqref="O84:P84"/>
    </sheetView>
  </sheetViews>
  <sheetFormatPr defaultColWidth="8.7109375" defaultRowHeight="12.75" x14ac:dyDescent="0.2"/>
  <cols>
    <col min="1" max="3" width="7" style="145" customWidth="1"/>
    <col min="4" max="4" width="0.5703125" customWidth="1"/>
    <col min="5" max="5" width="7" style="145" customWidth="1"/>
    <col min="6" max="6" width="4.7109375" style="153" customWidth="1"/>
    <col min="7" max="7" width="0.5703125" customWidth="1"/>
    <col min="8" max="8" width="12.7109375" style="146" customWidth="1"/>
    <col min="9" max="9" width="5.85546875" style="146" customWidth="1"/>
    <col min="10" max="10" width="0.5703125" customWidth="1"/>
    <col min="11" max="12" width="5.7109375" style="145" customWidth="1"/>
    <col min="13" max="13" width="5.140625" style="153" customWidth="1"/>
    <col min="14" max="14" width="35.5703125" style="141" customWidth="1"/>
    <col min="15" max="15" width="11.140625" style="182" customWidth="1"/>
  </cols>
  <sheetData>
    <row r="1" spans="1:16" ht="15" customHeight="1" x14ac:dyDescent="0.25">
      <c r="A1" s="50" t="s">
        <v>100</v>
      </c>
      <c r="B1" s="151"/>
      <c r="C1" s="151"/>
      <c r="D1" s="44"/>
      <c r="E1" s="156"/>
      <c r="F1" s="152"/>
      <c r="G1" s="44"/>
      <c r="H1" s="44"/>
      <c r="I1" s="44"/>
      <c r="J1" s="44"/>
      <c r="M1" s="50" t="s">
        <v>427</v>
      </c>
      <c r="P1" s="17"/>
    </row>
    <row r="2" spans="1:16" ht="3.75" customHeight="1" x14ac:dyDescent="0.2">
      <c r="A2" s="144"/>
      <c r="B2" s="144"/>
      <c r="C2" s="144"/>
    </row>
    <row r="3" spans="1:16" ht="64.5" customHeight="1" x14ac:dyDescent="0.2">
      <c r="A3" s="19" t="s">
        <v>7</v>
      </c>
      <c r="B3" s="19" t="s">
        <v>8</v>
      </c>
      <c r="C3" s="19" t="s">
        <v>9</v>
      </c>
      <c r="D3" s="20"/>
      <c r="E3" s="109" t="s">
        <v>10</v>
      </c>
      <c r="F3" s="110" t="s">
        <v>84</v>
      </c>
      <c r="G3" s="20"/>
      <c r="H3" s="21" t="s">
        <v>23</v>
      </c>
      <c r="I3" s="21" t="s">
        <v>21</v>
      </c>
      <c r="J3" s="20"/>
      <c r="K3" s="109" t="s">
        <v>88</v>
      </c>
      <c r="L3" s="109" t="s">
        <v>89</v>
      </c>
      <c r="M3" s="110" t="s">
        <v>90</v>
      </c>
      <c r="N3" s="21" t="s">
        <v>11</v>
      </c>
      <c r="O3" s="180" t="s">
        <v>98</v>
      </c>
      <c r="P3" s="2"/>
    </row>
    <row r="4" spans="1:16" ht="3.75" customHeight="1" x14ac:dyDescent="0.2">
      <c r="A4" s="144"/>
      <c r="B4" s="144"/>
      <c r="C4" s="144"/>
    </row>
    <row r="5" spans="1:16" ht="14.1" customHeight="1" x14ac:dyDescent="0.2">
      <c r="A5" s="111">
        <v>9.82</v>
      </c>
      <c r="B5" s="111">
        <v>11.28</v>
      </c>
      <c r="C5" s="111">
        <f>B5-A5</f>
        <v>1.4599999999999991</v>
      </c>
      <c r="D5" s="10"/>
      <c r="E5" s="111">
        <v>1.46</v>
      </c>
      <c r="F5" s="112">
        <f>E5/C5*100</f>
        <v>100.00000000000007</v>
      </c>
      <c r="G5" s="10"/>
      <c r="H5" s="168" t="s">
        <v>151</v>
      </c>
      <c r="I5" s="6">
        <v>21</v>
      </c>
      <c r="J5" s="10"/>
      <c r="K5" s="111"/>
      <c r="L5" s="111"/>
      <c r="M5" s="112"/>
      <c r="N5" s="142"/>
      <c r="O5" s="181">
        <v>3.6</v>
      </c>
    </row>
    <row r="6" spans="1:16" ht="14.1" customHeight="1" x14ac:dyDescent="0.2">
      <c r="A6" s="111">
        <v>11.28</v>
      </c>
      <c r="B6" s="111">
        <v>13.89</v>
      </c>
      <c r="C6" s="111">
        <f t="shared" ref="C6:C74" si="0">B6-A6</f>
        <v>2.6100000000000012</v>
      </c>
      <c r="D6" s="11"/>
      <c r="E6" s="111">
        <v>2.61</v>
      </c>
      <c r="F6" s="112">
        <f t="shared" ref="F6:F74" si="1">E6/C6*100</f>
        <v>99.999999999999943</v>
      </c>
      <c r="G6" s="11"/>
      <c r="H6" s="168" t="s">
        <v>152</v>
      </c>
      <c r="I6" s="6">
        <v>21</v>
      </c>
      <c r="J6" s="11"/>
      <c r="K6" s="111"/>
      <c r="L6" s="111"/>
      <c r="M6" s="112"/>
      <c r="N6" s="142"/>
      <c r="O6" s="181">
        <v>8</v>
      </c>
    </row>
    <row r="7" spans="1:16" ht="14.1" customHeight="1" x14ac:dyDescent="0.2">
      <c r="A7" s="111">
        <v>13.89</v>
      </c>
      <c r="B7" s="111">
        <v>15.88</v>
      </c>
      <c r="C7" s="111">
        <f t="shared" si="0"/>
        <v>1.9900000000000002</v>
      </c>
      <c r="D7" s="11"/>
      <c r="E7" s="111">
        <v>1.96</v>
      </c>
      <c r="F7" s="112">
        <f t="shared" si="1"/>
        <v>98.492462311557773</v>
      </c>
      <c r="G7" s="11"/>
      <c r="H7" s="168" t="s">
        <v>153</v>
      </c>
      <c r="I7" s="6">
        <v>22</v>
      </c>
      <c r="J7" s="11"/>
      <c r="K7" s="111"/>
      <c r="L7" s="111"/>
      <c r="M7" s="112"/>
      <c r="N7" s="142"/>
      <c r="O7" s="181">
        <v>6.1</v>
      </c>
    </row>
    <row r="8" spans="1:16" ht="14.1" customHeight="1" x14ac:dyDescent="0.2">
      <c r="A8" s="111"/>
      <c r="B8" s="111"/>
      <c r="C8" s="111">
        <f t="shared" si="0"/>
        <v>0</v>
      </c>
      <c r="D8" s="11"/>
      <c r="E8" s="111"/>
      <c r="F8" s="112" t="e">
        <f t="shared" si="1"/>
        <v>#DIV/0!</v>
      </c>
      <c r="G8" s="11"/>
      <c r="H8" s="168" t="s">
        <v>154</v>
      </c>
      <c r="I8" s="6">
        <v>22</v>
      </c>
      <c r="J8" s="11"/>
      <c r="K8" s="111"/>
      <c r="L8" s="111"/>
      <c r="M8" s="112"/>
      <c r="N8" s="169" t="s">
        <v>281</v>
      </c>
      <c r="O8" s="181">
        <v>4</v>
      </c>
    </row>
    <row r="9" spans="1:16" ht="14.1" customHeight="1" x14ac:dyDescent="0.2">
      <c r="A9" s="158">
        <v>15.88</v>
      </c>
      <c r="B9" s="111">
        <v>17.37</v>
      </c>
      <c r="C9" s="111">
        <f t="shared" si="0"/>
        <v>1.4900000000000002</v>
      </c>
      <c r="D9" s="11"/>
      <c r="E9" s="111">
        <v>1.4</v>
      </c>
      <c r="F9" s="112">
        <f t="shared" si="1"/>
        <v>93.95973154362413</v>
      </c>
      <c r="G9" s="11"/>
      <c r="H9" s="168" t="s">
        <v>155</v>
      </c>
      <c r="I9" s="6">
        <v>22</v>
      </c>
      <c r="J9" s="11"/>
      <c r="K9" s="111"/>
      <c r="L9" s="111"/>
      <c r="M9" s="112"/>
      <c r="N9" s="142"/>
      <c r="O9" s="181">
        <v>3.7</v>
      </c>
    </row>
    <row r="10" spans="1:16" ht="14.1" customHeight="1" x14ac:dyDescent="0.2">
      <c r="A10" s="111">
        <v>17.37</v>
      </c>
      <c r="B10" s="111">
        <v>20.420000000000002</v>
      </c>
      <c r="C10" s="111">
        <f t="shared" si="0"/>
        <v>3.0500000000000007</v>
      </c>
      <c r="D10" s="11"/>
      <c r="E10" s="111">
        <v>2.98</v>
      </c>
      <c r="F10" s="112">
        <f t="shared" si="1"/>
        <v>97.704918032786864</v>
      </c>
      <c r="G10" s="11"/>
      <c r="H10" s="168" t="s">
        <v>156</v>
      </c>
      <c r="I10" s="6">
        <v>22</v>
      </c>
      <c r="J10" s="11"/>
      <c r="K10" s="111"/>
      <c r="L10" s="111"/>
      <c r="M10" s="112"/>
      <c r="N10" s="142"/>
      <c r="O10" s="181">
        <v>8</v>
      </c>
    </row>
    <row r="11" spans="1:16" ht="14.1" customHeight="1" x14ac:dyDescent="0.2">
      <c r="A11" s="111">
        <v>20.420000000000002</v>
      </c>
      <c r="B11" s="111">
        <v>23.47</v>
      </c>
      <c r="C11" s="111">
        <f t="shared" si="0"/>
        <v>3.0499999999999972</v>
      </c>
      <c r="D11" s="11"/>
      <c r="E11" s="111">
        <v>3.01</v>
      </c>
      <c r="F11" s="112">
        <f t="shared" si="1"/>
        <v>98.688524590164022</v>
      </c>
      <c r="G11" s="11"/>
      <c r="H11" s="168" t="s">
        <v>157</v>
      </c>
      <c r="I11" s="6">
        <v>22</v>
      </c>
      <c r="J11" s="11"/>
      <c r="K11" s="111"/>
      <c r="L11" s="111"/>
      <c r="M11" s="112"/>
      <c r="N11" s="142"/>
      <c r="O11" s="181">
        <v>8.1999999999999993</v>
      </c>
    </row>
    <row r="12" spans="1:16" ht="14.1" customHeight="1" x14ac:dyDescent="0.2">
      <c r="A12" s="111">
        <v>23.47</v>
      </c>
      <c r="B12" s="111">
        <v>26.52</v>
      </c>
      <c r="C12" s="111">
        <f t="shared" si="0"/>
        <v>3.0500000000000007</v>
      </c>
      <c r="D12" s="11"/>
      <c r="E12" s="111">
        <v>2.94</v>
      </c>
      <c r="F12" s="112">
        <f t="shared" si="1"/>
        <v>96.393442622950801</v>
      </c>
      <c r="G12" s="11"/>
      <c r="H12" s="168" t="s">
        <v>158</v>
      </c>
      <c r="I12" s="6">
        <v>22</v>
      </c>
      <c r="J12" s="11"/>
      <c r="K12" s="111"/>
      <c r="L12" s="111"/>
      <c r="M12" s="112"/>
      <c r="N12" s="142"/>
      <c r="O12" s="181">
        <v>8.1999999999999993</v>
      </c>
    </row>
    <row r="13" spans="1:16" ht="14.1" customHeight="1" x14ac:dyDescent="0.2">
      <c r="A13" s="111"/>
      <c r="B13" s="111"/>
      <c r="C13" s="111">
        <f t="shared" si="0"/>
        <v>0</v>
      </c>
      <c r="D13" s="11"/>
      <c r="E13" s="111"/>
      <c r="F13" s="112" t="e">
        <f t="shared" si="1"/>
        <v>#DIV/0!</v>
      </c>
      <c r="G13" s="11"/>
      <c r="H13" s="168" t="s">
        <v>159</v>
      </c>
      <c r="I13" s="6">
        <v>22</v>
      </c>
      <c r="J13" s="11"/>
      <c r="K13" s="111"/>
      <c r="L13" s="111"/>
      <c r="M13" s="112"/>
      <c r="N13" s="169" t="s">
        <v>282</v>
      </c>
      <c r="O13" s="181">
        <v>0.3</v>
      </c>
    </row>
    <row r="14" spans="1:16" ht="14.1" customHeight="1" x14ac:dyDescent="0.2">
      <c r="A14" s="111">
        <v>26.52</v>
      </c>
      <c r="B14" s="111">
        <v>29.57</v>
      </c>
      <c r="C14" s="111">
        <f t="shared" si="0"/>
        <v>3.0500000000000007</v>
      </c>
      <c r="D14" s="11"/>
      <c r="E14" s="111">
        <v>3.02</v>
      </c>
      <c r="F14" s="112">
        <f t="shared" si="1"/>
        <v>99.016393442622928</v>
      </c>
      <c r="G14" s="11"/>
      <c r="H14" s="168" t="s">
        <v>160</v>
      </c>
      <c r="I14" s="6">
        <v>22</v>
      </c>
      <c r="J14" s="11"/>
      <c r="K14" s="111"/>
      <c r="L14" s="111"/>
      <c r="M14" s="112"/>
      <c r="N14" s="142"/>
      <c r="O14" s="181">
        <v>8.1999999999999993</v>
      </c>
    </row>
    <row r="15" spans="1:16" ht="14.1" customHeight="1" x14ac:dyDescent="0.2">
      <c r="A15" s="111">
        <v>29.57</v>
      </c>
      <c r="B15" s="111">
        <v>32.61</v>
      </c>
      <c r="C15" s="111">
        <f t="shared" si="0"/>
        <v>3.0399999999999991</v>
      </c>
      <c r="D15" s="11"/>
      <c r="E15" s="111">
        <v>3.04</v>
      </c>
      <c r="F15" s="112">
        <f t="shared" si="1"/>
        <v>100.00000000000003</v>
      </c>
      <c r="G15" s="11"/>
      <c r="H15" s="168" t="s">
        <v>161</v>
      </c>
      <c r="I15" s="6">
        <v>22</v>
      </c>
      <c r="J15" s="11"/>
      <c r="K15" s="111"/>
      <c r="L15" s="111"/>
      <c r="M15" s="112"/>
      <c r="N15" s="142"/>
      <c r="O15" s="181">
        <v>8</v>
      </c>
    </row>
    <row r="16" spans="1:16" ht="14.1" customHeight="1" x14ac:dyDescent="0.2">
      <c r="A16" s="111">
        <v>32.61</v>
      </c>
      <c r="B16" s="111">
        <v>35.659999999999997</v>
      </c>
      <c r="C16" s="111">
        <f t="shared" si="0"/>
        <v>3.0499999999999972</v>
      </c>
      <c r="D16" s="11"/>
      <c r="E16" s="111">
        <v>3.04</v>
      </c>
      <c r="F16" s="112">
        <f t="shared" si="1"/>
        <v>99.67213114754108</v>
      </c>
      <c r="G16" s="11"/>
      <c r="H16" s="168" t="s">
        <v>162</v>
      </c>
      <c r="I16" s="6">
        <v>22</v>
      </c>
      <c r="J16" s="11"/>
      <c r="K16" s="111"/>
      <c r="L16" s="111"/>
      <c r="M16" s="112"/>
      <c r="N16" s="142"/>
      <c r="O16" s="181">
        <v>9</v>
      </c>
    </row>
    <row r="17" spans="1:15" ht="14.1" customHeight="1" x14ac:dyDescent="0.2">
      <c r="A17" s="111"/>
      <c r="B17" s="111"/>
      <c r="C17" s="111">
        <f t="shared" si="0"/>
        <v>0</v>
      </c>
      <c r="D17" s="11"/>
      <c r="E17" s="111"/>
      <c r="F17" s="112" t="e">
        <f t="shared" si="1"/>
        <v>#DIV/0!</v>
      </c>
      <c r="G17" s="11"/>
      <c r="H17" s="168" t="s">
        <v>163</v>
      </c>
      <c r="I17" s="6">
        <v>22</v>
      </c>
      <c r="J17" s="11"/>
      <c r="K17" s="111"/>
      <c r="L17" s="111"/>
      <c r="M17" s="112"/>
      <c r="N17" s="169" t="s">
        <v>283</v>
      </c>
      <c r="O17" s="181" t="s">
        <v>312</v>
      </c>
    </row>
    <row r="18" spans="1:15" ht="14.1" customHeight="1" x14ac:dyDescent="0.2">
      <c r="A18" s="111">
        <v>35.659999999999997</v>
      </c>
      <c r="B18" s="111">
        <v>38.71</v>
      </c>
      <c r="C18" s="111">
        <f t="shared" si="0"/>
        <v>3.0500000000000043</v>
      </c>
      <c r="D18" s="11"/>
      <c r="E18" s="111">
        <v>3.05</v>
      </c>
      <c r="F18" s="112">
        <f t="shared" si="1"/>
        <v>99.999999999999858</v>
      </c>
      <c r="G18" s="11"/>
      <c r="H18" s="168" t="s">
        <v>164</v>
      </c>
      <c r="I18" s="6">
        <v>22</v>
      </c>
      <c r="J18" s="11"/>
      <c r="K18" s="111"/>
      <c r="L18" s="111"/>
      <c r="M18" s="112"/>
      <c r="N18" s="142"/>
      <c r="O18" s="181">
        <v>8</v>
      </c>
    </row>
    <row r="19" spans="1:15" ht="14.1" customHeight="1" x14ac:dyDescent="0.2">
      <c r="A19" s="111">
        <v>38.71</v>
      </c>
      <c r="B19" s="111">
        <v>41.76</v>
      </c>
      <c r="C19" s="111">
        <f t="shared" si="0"/>
        <v>3.0499999999999972</v>
      </c>
      <c r="D19" s="11"/>
      <c r="E19" s="111">
        <v>2.95</v>
      </c>
      <c r="F19" s="112">
        <f t="shared" si="1"/>
        <v>96.721311475409934</v>
      </c>
      <c r="G19" s="11"/>
      <c r="H19" s="168" t="s">
        <v>165</v>
      </c>
      <c r="I19" s="6">
        <v>22</v>
      </c>
      <c r="J19" s="11"/>
      <c r="K19" s="111"/>
      <c r="L19" s="111"/>
      <c r="M19" s="112"/>
      <c r="N19" s="142"/>
      <c r="O19" s="181">
        <v>8.8000000000000007</v>
      </c>
    </row>
    <row r="20" spans="1:15" ht="14.1" customHeight="1" x14ac:dyDescent="0.2">
      <c r="A20" s="111">
        <v>41.76</v>
      </c>
      <c r="B20" s="111">
        <v>44.81</v>
      </c>
      <c r="C20" s="111">
        <f t="shared" si="0"/>
        <v>3.0500000000000043</v>
      </c>
      <c r="D20" s="11"/>
      <c r="E20" s="111">
        <v>3.05</v>
      </c>
      <c r="F20" s="112">
        <f t="shared" si="1"/>
        <v>99.999999999999858</v>
      </c>
      <c r="G20" s="11"/>
      <c r="H20" s="168" t="s">
        <v>166</v>
      </c>
      <c r="I20" s="6">
        <v>22</v>
      </c>
      <c r="J20" s="11"/>
      <c r="K20" s="111"/>
      <c r="L20" s="111"/>
      <c r="M20" s="112"/>
      <c r="N20" s="142"/>
      <c r="O20" s="181">
        <v>8.6</v>
      </c>
    </row>
    <row r="21" spans="1:15" ht="14.1" customHeight="1" x14ac:dyDescent="0.2">
      <c r="A21" s="111"/>
      <c r="B21" s="111"/>
      <c r="C21" s="111">
        <f t="shared" si="0"/>
        <v>0</v>
      </c>
      <c r="D21" s="11"/>
      <c r="E21" s="111"/>
      <c r="F21" s="112" t="e">
        <f t="shared" si="1"/>
        <v>#DIV/0!</v>
      </c>
      <c r="G21" s="11"/>
      <c r="H21" s="168" t="s">
        <v>167</v>
      </c>
      <c r="I21" s="6">
        <v>22</v>
      </c>
      <c r="J21" s="11"/>
      <c r="K21" s="111"/>
      <c r="L21" s="111"/>
      <c r="M21" s="112"/>
      <c r="N21" s="169" t="s">
        <v>284</v>
      </c>
      <c r="O21" s="181">
        <v>3.8</v>
      </c>
    </row>
    <row r="22" spans="1:15" ht="14.1" customHeight="1" x14ac:dyDescent="0.2">
      <c r="A22" s="111">
        <v>44.81</v>
      </c>
      <c r="B22" s="111">
        <v>47.85</v>
      </c>
      <c r="C22" s="111">
        <f t="shared" si="0"/>
        <v>3.0399999999999991</v>
      </c>
      <c r="D22" s="11"/>
      <c r="E22" s="111">
        <v>3.05</v>
      </c>
      <c r="F22" s="112">
        <f t="shared" si="1"/>
        <v>100.32894736842108</v>
      </c>
      <c r="G22" s="11"/>
      <c r="H22" s="168" t="s">
        <v>168</v>
      </c>
      <c r="I22" s="6">
        <v>22</v>
      </c>
      <c r="J22" s="11"/>
      <c r="K22" s="111"/>
      <c r="L22" s="111"/>
      <c r="M22" s="112"/>
      <c r="N22" s="142"/>
      <c r="O22" s="181">
        <v>8.6</v>
      </c>
    </row>
    <row r="23" spans="1:15" ht="14.1" customHeight="1" x14ac:dyDescent="0.2">
      <c r="A23" s="111">
        <v>47.85</v>
      </c>
      <c r="B23" s="111">
        <v>50.9</v>
      </c>
      <c r="C23" s="111">
        <f t="shared" si="0"/>
        <v>3.0499999999999972</v>
      </c>
      <c r="D23" s="11"/>
      <c r="E23" s="111">
        <v>2.97</v>
      </c>
      <c r="F23" s="112">
        <f t="shared" si="1"/>
        <v>97.377049180327973</v>
      </c>
      <c r="G23" s="11"/>
      <c r="H23" s="168" t="s">
        <v>169</v>
      </c>
      <c r="I23" s="6">
        <v>22</v>
      </c>
      <c r="J23" s="11"/>
      <c r="K23" s="111"/>
      <c r="L23" s="111"/>
      <c r="M23" s="112"/>
      <c r="N23" s="142"/>
      <c r="O23" s="181">
        <v>8.6999999999999993</v>
      </c>
    </row>
    <row r="24" spans="1:15" ht="14.1" customHeight="1" x14ac:dyDescent="0.2">
      <c r="A24" s="111">
        <v>50.9</v>
      </c>
      <c r="B24" s="111">
        <v>53.95</v>
      </c>
      <c r="C24" s="111">
        <f t="shared" si="0"/>
        <v>3.0500000000000043</v>
      </c>
      <c r="D24" s="11"/>
      <c r="E24" s="111">
        <v>3.05</v>
      </c>
      <c r="F24" s="112">
        <f t="shared" si="1"/>
        <v>99.999999999999858</v>
      </c>
      <c r="G24" s="11"/>
      <c r="H24" s="168" t="s">
        <v>170</v>
      </c>
      <c r="I24" s="6">
        <v>22</v>
      </c>
      <c r="J24" s="11"/>
      <c r="K24" s="111"/>
      <c r="L24" s="111"/>
      <c r="M24" s="112"/>
      <c r="N24" s="142"/>
      <c r="O24" s="181">
        <v>8.6</v>
      </c>
    </row>
    <row r="25" spans="1:15" ht="14.1" customHeight="1" x14ac:dyDescent="0.2">
      <c r="A25" s="111">
        <v>53.95</v>
      </c>
      <c r="B25" s="111">
        <v>57</v>
      </c>
      <c r="C25" s="111">
        <f t="shared" si="0"/>
        <v>3.0499999999999972</v>
      </c>
      <c r="D25" s="11"/>
      <c r="E25" s="111">
        <v>3.01</v>
      </c>
      <c r="F25" s="112">
        <f t="shared" si="1"/>
        <v>98.688524590164022</v>
      </c>
      <c r="G25" s="11"/>
      <c r="H25" s="168" t="s">
        <v>171</v>
      </c>
      <c r="I25" s="6">
        <v>22</v>
      </c>
      <c r="J25" s="11"/>
      <c r="K25" s="111"/>
      <c r="L25" s="111"/>
      <c r="M25" s="112"/>
      <c r="N25" s="142"/>
      <c r="O25" s="181">
        <v>8.1999999999999993</v>
      </c>
    </row>
    <row r="26" spans="1:15" ht="14.1" customHeight="1" x14ac:dyDescent="0.2">
      <c r="A26" s="111">
        <v>57</v>
      </c>
      <c r="B26" s="111">
        <v>60.05</v>
      </c>
      <c r="C26" s="111">
        <f t="shared" si="0"/>
        <v>3.0499999999999972</v>
      </c>
      <c r="D26" s="11"/>
      <c r="E26" s="111">
        <v>3.05</v>
      </c>
      <c r="F26" s="112">
        <f t="shared" si="1"/>
        <v>100.00000000000009</v>
      </c>
      <c r="G26" s="11"/>
      <c r="H26" s="168" t="s">
        <v>172</v>
      </c>
      <c r="I26" s="6">
        <v>22</v>
      </c>
      <c r="J26" s="11"/>
      <c r="K26" s="111"/>
      <c r="L26" s="111"/>
      <c r="M26" s="112"/>
      <c r="N26" s="142"/>
      <c r="O26" s="181">
        <v>8.6</v>
      </c>
    </row>
    <row r="27" spans="1:15" ht="14.1" customHeight="1" x14ac:dyDescent="0.2">
      <c r="A27" s="111">
        <v>60.05</v>
      </c>
      <c r="B27" s="111">
        <v>63.09</v>
      </c>
      <c r="C27" s="111">
        <f t="shared" si="0"/>
        <v>3.0400000000000063</v>
      </c>
      <c r="D27" s="11"/>
      <c r="E27" s="111">
        <v>3.04</v>
      </c>
      <c r="F27" s="112">
        <f t="shared" si="1"/>
        <v>99.999999999999801</v>
      </c>
      <c r="G27" s="11"/>
      <c r="H27" s="168" t="s">
        <v>173</v>
      </c>
      <c r="I27" s="6">
        <v>22</v>
      </c>
      <c r="J27" s="11"/>
      <c r="K27" s="111"/>
      <c r="L27" s="111"/>
      <c r="M27" s="112"/>
      <c r="N27" s="142"/>
      <c r="O27" s="181">
        <v>8.4</v>
      </c>
    </row>
    <row r="28" spans="1:15" ht="14.1" customHeight="1" x14ac:dyDescent="0.2">
      <c r="A28" s="111">
        <v>63.09</v>
      </c>
      <c r="B28" s="111">
        <v>66.14</v>
      </c>
      <c r="C28" s="111">
        <f t="shared" si="0"/>
        <v>3.0499999999999972</v>
      </c>
      <c r="D28" s="11"/>
      <c r="E28" s="111">
        <v>2.99</v>
      </c>
      <c r="F28" s="112">
        <f t="shared" si="1"/>
        <v>98.032786885245997</v>
      </c>
      <c r="G28" s="11"/>
      <c r="H28" s="168" t="s">
        <v>174</v>
      </c>
      <c r="I28" s="6">
        <v>22</v>
      </c>
      <c r="J28" s="11"/>
      <c r="K28" s="111"/>
      <c r="L28" s="111"/>
      <c r="M28" s="112"/>
      <c r="N28" s="142"/>
      <c r="O28" s="181">
        <v>8.6</v>
      </c>
    </row>
    <row r="29" spans="1:15" ht="14.1" customHeight="1" x14ac:dyDescent="0.2">
      <c r="A29" s="111">
        <v>66.14</v>
      </c>
      <c r="B29" s="111">
        <v>69.19</v>
      </c>
      <c r="C29" s="111">
        <f t="shared" si="0"/>
        <v>3.0499999999999972</v>
      </c>
      <c r="D29" s="11"/>
      <c r="E29" s="111">
        <v>3.05</v>
      </c>
      <c r="F29" s="112">
        <f t="shared" si="1"/>
        <v>100.00000000000009</v>
      </c>
      <c r="G29" s="11"/>
      <c r="H29" s="168" t="s">
        <v>175</v>
      </c>
      <c r="I29" s="6">
        <v>22</v>
      </c>
      <c r="J29" s="11"/>
      <c r="K29" s="111"/>
      <c r="L29" s="111"/>
      <c r="M29" s="112"/>
      <c r="N29" s="142"/>
      <c r="O29" s="181">
        <v>8.8000000000000007</v>
      </c>
    </row>
    <row r="30" spans="1:15" ht="14.1" customHeight="1" x14ac:dyDescent="0.2">
      <c r="A30" s="111">
        <v>69.19</v>
      </c>
      <c r="B30" s="111">
        <v>72.239999999999995</v>
      </c>
      <c r="C30" s="111">
        <f t="shared" si="0"/>
        <v>3.0499999999999972</v>
      </c>
      <c r="D30" s="11"/>
      <c r="E30" s="111">
        <v>2.98</v>
      </c>
      <c r="F30" s="112">
        <f t="shared" si="1"/>
        <v>97.704918032786978</v>
      </c>
      <c r="G30" s="11"/>
      <c r="H30" s="168" t="s">
        <v>176</v>
      </c>
      <c r="I30" s="6">
        <v>22</v>
      </c>
      <c r="J30" s="11"/>
      <c r="K30" s="111"/>
      <c r="L30" s="111"/>
      <c r="M30" s="112"/>
      <c r="N30" s="142"/>
      <c r="O30" s="181">
        <v>9</v>
      </c>
    </row>
    <row r="31" spans="1:15" ht="14.1" customHeight="1" x14ac:dyDescent="0.2">
      <c r="A31" s="111">
        <v>72.239999999999995</v>
      </c>
      <c r="B31" s="111">
        <v>75.290000000000006</v>
      </c>
      <c r="C31" s="111">
        <f t="shared" si="0"/>
        <v>3.0500000000000114</v>
      </c>
      <c r="D31" s="11"/>
      <c r="E31" s="111">
        <v>3.05</v>
      </c>
      <c r="F31" s="112">
        <f t="shared" si="1"/>
        <v>99.999999999999616</v>
      </c>
      <c r="G31" s="11"/>
      <c r="H31" s="168" t="s">
        <v>177</v>
      </c>
      <c r="I31" s="6">
        <v>22</v>
      </c>
      <c r="J31" s="11"/>
      <c r="K31" s="111"/>
      <c r="L31" s="111"/>
      <c r="M31" s="112"/>
      <c r="N31" s="142"/>
      <c r="O31" s="181">
        <v>8.5</v>
      </c>
    </row>
    <row r="32" spans="1:15" ht="14.1" customHeight="1" x14ac:dyDescent="0.2">
      <c r="A32" s="111"/>
      <c r="B32" s="111"/>
      <c r="C32" s="111">
        <f t="shared" si="0"/>
        <v>0</v>
      </c>
      <c r="D32" s="11"/>
      <c r="E32" s="111"/>
      <c r="F32" s="112" t="e">
        <f t="shared" si="1"/>
        <v>#DIV/0!</v>
      </c>
      <c r="G32" s="11"/>
      <c r="H32" s="168" t="s">
        <v>178</v>
      </c>
      <c r="I32" s="6">
        <v>22</v>
      </c>
      <c r="J32" s="11"/>
      <c r="K32" s="111"/>
      <c r="L32" s="111"/>
      <c r="M32" s="112"/>
      <c r="N32" s="169" t="s">
        <v>281</v>
      </c>
      <c r="O32" s="181">
        <v>4.4000000000000004</v>
      </c>
    </row>
    <row r="33" spans="1:15" ht="14.1" customHeight="1" x14ac:dyDescent="0.2">
      <c r="A33" s="111">
        <v>75.290000000000006</v>
      </c>
      <c r="B33" s="111">
        <v>78.33</v>
      </c>
      <c r="C33" s="111">
        <f t="shared" si="0"/>
        <v>3.039999999999992</v>
      </c>
      <c r="D33" s="11"/>
      <c r="E33" s="111">
        <v>3.04</v>
      </c>
      <c r="F33" s="112">
        <f t="shared" si="1"/>
        <v>100.00000000000027</v>
      </c>
      <c r="G33" s="11"/>
      <c r="H33" s="168" t="s">
        <v>179</v>
      </c>
      <c r="I33" s="6">
        <v>22</v>
      </c>
      <c r="J33" s="11"/>
      <c r="K33" s="111"/>
      <c r="L33" s="111"/>
      <c r="M33" s="112"/>
      <c r="N33" s="142"/>
      <c r="O33" s="181">
        <v>8.6999999999999993</v>
      </c>
    </row>
    <row r="34" spans="1:15" ht="14.1" customHeight="1" x14ac:dyDescent="0.2">
      <c r="A34" s="111"/>
      <c r="B34" s="111"/>
      <c r="C34" s="111">
        <f t="shared" si="0"/>
        <v>0</v>
      </c>
      <c r="D34" s="11"/>
      <c r="E34" s="111"/>
      <c r="F34" s="112" t="e">
        <f t="shared" si="1"/>
        <v>#DIV/0!</v>
      </c>
      <c r="G34" s="11"/>
      <c r="H34" s="168" t="s">
        <v>180</v>
      </c>
      <c r="I34" s="6">
        <v>22</v>
      </c>
      <c r="J34" s="11"/>
      <c r="K34" s="111"/>
      <c r="L34" s="111"/>
      <c r="M34" s="112"/>
      <c r="N34" s="169" t="s">
        <v>285</v>
      </c>
      <c r="O34" s="181">
        <v>0.3</v>
      </c>
    </row>
    <row r="35" spans="1:15" ht="14.1" customHeight="1" x14ac:dyDescent="0.2">
      <c r="A35" s="111">
        <v>78.33</v>
      </c>
      <c r="B35" s="111">
        <v>81.38</v>
      </c>
      <c r="C35" s="111">
        <f t="shared" si="0"/>
        <v>3.0499999999999972</v>
      </c>
      <c r="D35" s="11"/>
      <c r="E35" s="111">
        <v>2.82</v>
      </c>
      <c r="F35" s="112">
        <f t="shared" si="1"/>
        <v>92.45901639344271</v>
      </c>
      <c r="G35" s="11"/>
      <c r="H35" s="168" t="s">
        <v>181</v>
      </c>
      <c r="I35" s="6">
        <v>22</v>
      </c>
      <c r="J35" s="11"/>
      <c r="K35" s="111"/>
      <c r="L35" s="111"/>
      <c r="M35" s="112"/>
      <c r="N35" s="142"/>
      <c r="O35" s="181">
        <v>8</v>
      </c>
    </row>
    <row r="36" spans="1:15" ht="14.1" customHeight="1" x14ac:dyDescent="0.2">
      <c r="A36" s="111">
        <v>81.38</v>
      </c>
      <c r="B36" s="111">
        <v>84.43</v>
      </c>
      <c r="C36" s="111">
        <f t="shared" si="0"/>
        <v>3.0500000000000114</v>
      </c>
      <c r="D36" s="11"/>
      <c r="E36" s="111">
        <v>3.05</v>
      </c>
      <c r="F36" s="112">
        <f t="shared" si="1"/>
        <v>99.999999999999616</v>
      </c>
      <c r="G36" s="11"/>
      <c r="H36" s="168" t="s">
        <v>182</v>
      </c>
      <c r="I36" s="6">
        <v>22</v>
      </c>
      <c r="J36" s="11"/>
      <c r="K36" s="111"/>
      <c r="L36" s="111"/>
      <c r="M36" s="112"/>
      <c r="N36" s="142"/>
      <c r="O36" s="181">
        <v>8.1999999999999993</v>
      </c>
    </row>
    <row r="37" spans="1:15" ht="14.1" customHeight="1" x14ac:dyDescent="0.2">
      <c r="A37" s="111">
        <v>84.43</v>
      </c>
      <c r="B37" s="111">
        <v>85.76</v>
      </c>
      <c r="C37" s="111">
        <f t="shared" si="0"/>
        <v>1.3299999999999983</v>
      </c>
      <c r="D37" s="11"/>
      <c r="E37" s="111">
        <v>1.28</v>
      </c>
      <c r="F37" s="112">
        <f t="shared" si="1"/>
        <v>96.240601503759521</v>
      </c>
      <c r="G37" s="11"/>
      <c r="H37" s="168" t="s">
        <v>183</v>
      </c>
      <c r="I37" s="6">
        <v>22</v>
      </c>
      <c r="J37" s="11"/>
      <c r="K37" s="111"/>
      <c r="L37" s="111"/>
      <c r="M37" s="112"/>
      <c r="N37" s="142"/>
      <c r="O37" s="181">
        <v>3.6</v>
      </c>
    </row>
    <row r="38" spans="1:15" ht="14.1" customHeight="1" x14ac:dyDescent="0.2">
      <c r="A38" s="111">
        <v>85.76</v>
      </c>
      <c r="B38" s="111">
        <v>88.25</v>
      </c>
      <c r="C38" s="111">
        <f t="shared" si="0"/>
        <v>2.4899999999999949</v>
      </c>
      <c r="D38" s="11"/>
      <c r="E38" s="111">
        <v>1.79</v>
      </c>
      <c r="F38" s="112">
        <f t="shared" si="1"/>
        <v>71.887550200803361</v>
      </c>
      <c r="G38" s="11"/>
      <c r="H38" s="168" t="s">
        <v>184</v>
      </c>
      <c r="I38" s="6">
        <v>22</v>
      </c>
      <c r="J38" s="11"/>
      <c r="K38" s="111"/>
      <c r="L38" s="111"/>
      <c r="M38" s="112"/>
      <c r="N38" s="142"/>
      <c r="O38" s="181">
        <v>5.4</v>
      </c>
    </row>
    <row r="39" spans="1:15" ht="14.1" customHeight="1" x14ac:dyDescent="0.2">
      <c r="A39" s="111">
        <v>88.25</v>
      </c>
      <c r="B39" s="111">
        <v>90.53</v>
      </c>
      <c r="C39" s="111">
        <f t="shared" si="0"/>
        <v>2.2800000000000011</v>
      </c>
      <c r="D39" s="11"/>
      <c r="E39" s="111">
        <v>2.21</v>
      </c>
      <c r="F39" s="112">
        <f t="shared" si="1"/>
        <v>96.92982456140345</v>
      </c>
      <c r="G39" s="11"/>
      <c r="H39" s="168" t="s">
        <v>185</v>
      </c>
      <c r="I39" s="6">
        <v>22</v>
      </c>
      <c r="J39" s="11"/>
      <c r="K39" s="111"/>
      <c r="L39" s="111"/>
      <c r="M39" s="112"/>
      <c r="N39" s="142"/>
      <c r="O39" s="181">
        <v>6</v>
      </c>
    </row>
    <row r="40" spans="1:15" x14ac:dyDescent="0.2">
      <c r="A40" s="111">
        <v>90.53</v>
      </c>
      <c r="B40" s="111">
        <v>93.57</v>
      </c>
      <c r="C40" s="111">
        <f t="shared" si="0"/>
        <v>3.039999999999992</v>
      </c>
      <c r="D40" s="11"/>
      <c r="E40" s="111">
        <v>2.93</v>
      </c>
      <c r="F40" s="112">
        <f t="shared" si="1"/>
        <v>96.381578947368666</v>
      </c>
      <c r="G40" s="11"/>
      <c r="H40" s="168" t="s">
        <v>186</v>
      </c>
      <c r="I40" s="6">
        <v>22</v>
      </c>
      <c r="J40" s="11"/>
      <c r="K40" s="111"/>
      <c r="L40" s="111"/>
      <c r="M40" s="112"/>
      <c r="N40" s="142"/>
      <c r="O40" s="181">
        <v>8.1999999999999993</v>
      </c>
    </row>
    <row r="41" spans="1:15" x14ac:dyDescent="0.2">
      <c r="A41" s="111">
        <v>93.57</v>
      </c>
      <c r="B41" s="111">
        <v>96.62</v>
      </c>
      <c r="C41" s="111">
        <f t="shared" si="0"/>
        <v>3.0500000000000114</v>
      </c>
      <c r="D41" s="11"/>
      <c r="E41" s="111">
        <v>3.05</v>
      </c>
      <c r="F41" s="112">
        <f t="shared" si="1"/>
        <v>99.999999999999616</v>
      </c>
      <c r="G41" s="11"/>
      <c r="H41" s="168" t="s">
        <v>187</v>
      </c>
      <c r="I41" s="6">
        <v>22</v>
      </c>
      <c r="J41" s="11"/>
      <c r="K41" s="111"/>
      <c r="L41" s="111"/>
      <c r="M41" s="112"/>
      <c r="N41" s="142"/>
      <c r="O41" s="181">
        <v>8.4</v>
      </c>
    </row>
    <row r="42" spans="1:15" x14ac:dyDescent="0.2">
      <c r="A42" s="111">
        <v>96.62</v>
      </c>
      <c r="B42" s="111">
        <v>99.67</v>
      </c>
      <c r="C42" s="111">
        <f t="shared" si="0"/>
        <v>3.0499999999999972</v>
      </c>
      <c r="D42" s="11"/>
      <c r="E42" s="111">
        <v>3.05</v>
      </c>
      <c r="F42" s="112">
        <f t="shared" si="1"/>
        <v>100.00000000000009</v>
      </c>
      <c r="G42" s="11"/>
      <c r="H42" s="168" t="s">
        <v>188</v>
      </c>
      <c r="I42" s="6">
        <v>22</v>
      </c>
      <c r="J42" s="11"/>
      <c r="K42" s="111"/>
      <c r="L42" s="111"/>
      <c r="M42" s="112"/>
      <c r="N42" s="142"/>
      <c r="O42" s="181">
        <v>8.6</v>
      </c>
    </row>
    <row r="43" spans="1:15" x14ac:dyDescent="0.2">
      <c r="A43" s="111">
        <v>99.67</v>
      </c>
      <c r="B43" s="111">
        <v>102.72</v>
      </c>
      <c r="C43" s="111">
        <f t="shared" si="0"/>
        <v>3.0499999999999972</v>
      </c>
      <c r="D43" s="11"/>
      <c r="E43" s="111">
        <v>3.05</v>
      </c>
      <c r="F43" s="112">
        <f t="shared" si="1"/>
        <v>100.00000000000009</v>
      </c>
      <c r="G43" s="11"/>
      <c r="H43" s="168" t="s">
        <v>189</v>
      </c>
      <c r="I43" s="6">
        <v>23</v>
      </c>
      <c r="J43" s="11"/>
      <c r="K43" s="111"/>
      <c r="L43" s="111"/>
      <c r="M43" s="112"/>
      <c r="N43" s="142"/>
      <c r="O43" s="181">
        <v>8.4</v>
      </c>
    </row>
    <row r="44" spans="1:15" x14ac:dyDescent="0.2">
      <c r="A44" s="111"/>
      <c r="B44" s="111"/>
      <c r="C44" s="111">
        <f t="shared" si="0"/>
        <v>0</v>
      </c>
      <c r="D44" s="11"/>
      <c r="E44" s="111"/>
      <c r="F44" s="112" t="e">
        <f t="shared" si="1"/>
        <v>#DIV/0!</v>
      </c>
      <c r="G44" s="11"/>
      <c r="H44" s="168" t="s">
        <v>190</v>
      </c>
      <c r="I44" s="6">
        <v>23</v>
      </c>
      <c r="J44" s="11"/>
      <c r="K44" s="111"/>
      <c r="L44" s="111"/>
      <c r="M44" s="112"/>
      <c r="N44" s="169" t="s">
        <v>284</v>
      </c>
      <c r="O44" s="181">
        <v>3.8</v>
      </c>
    </row>
    <row r="45" spans="1:15" x14ac:dyDescent="0.2">
      <c r="A45" s="111">
        <v>102.72</v>
      </c>
      <c r="B45" s="111">
        <v>105.77</v>
      </c>
      <c r="C45" s="111">
        <f t="shared" si="0"/>
        <v>3.0499999999999972</v>
      </c>
      <c r="D45" s="11"/>
      <c r="E45" s="111">
        <v>2.91</v>
      </c>
      <c r="F45" s="112">
        <f t="shared" si="1"/>
        <v>95.409836065573856</v>
      </c>
      <c r="G45" s="11"/>
      <c r="H45" s="168" t="s">
        <v>191</v>
      </c>
      <c r="I45" s="6">
        <v>23</v>
      </c>
      <c r="J45" s="11"/>
      <c r="K45" s="111"/>
      <c r="L45" s="111"/>
      <c r="M45" s="112"/>
      <c r="N45" s="142"/>
      <c r="O45" s="181">
        <v>7.8</v>
      </c>
    </row>
    <row r="46" spans="1:15" x14ac:dyDescent="0.2">
      <c r="A46" s="111">
        <v>105.77</v>
      </c>
      <c r="B46" s="111">
        <v>108.81</v>
      </c>
      <c r="C46" s="111">
        <f t="shared" si="0"/>
        <v>3.0400000000000063</v>
      </c>
      <c r="D46" s="11"/>
      <c r="E46" s="111">
        <v>2.81</v>
      </c>
      <c r="F46" s="112">
        <f t="shared" si="1"/>
        <v>92.434210526315596</v>
      </c>
      <c r="G46" s="11"/>
      <c r="H46" s="168" t="s">
        <v>192</v>
      </c>
      <c r="I46" s="6">
        <v>23</v>
      </c>
      <c r="J46" s="11"/>
      <c r="K46" s="111"/>
      <c r="L46" s="111"/>
      <c r="M46" s="112"/>
      <c r="N46" s="142"/>
      <c r="O46" s="181">
        <v>7.6</v>
      </c>
    </row>
    <row r="47" spans="1:15" x14ac:dyDescent="0.2">
      <c r="A47" s="111">
        <v>108.81</v>
      </c>
      <c r="B47" s="111">
        <v>111.86</v>
      </c>
      <c r="C47" s="111">
        <f t="shared" si="0"/>
        <v>3.0499999999999972</v>
      </c>
      <c r="D47" s="11"/>
      <c r="E47" s="111">
        <v>2.93</v>
      </c>
      <c r="F47" s="112">
        <f t="shared" si="1"/>
        <v>96.065573770491895</v>
      </c>
      <c r="G47" s="11"/>
      <c r="H47" s="168" t="s">
        <v>193</v>
      </c>
      <c r="I47" s="6">
        <v>23</v>
      </c>
      <c r="J47" s="11"/>
      <c r="K47" s="111"/>
      <c r="L47" s="111"/>
      <c r="M47" s="112"/>
      <c r="N47" s="142"/>
      <c r="O47" s="181">
        <v>8</v>
      </c>
    </row>
    <row r="48" spans="1:15" x14ac:dyDescent="0.2">
      <c r="A48" s="111">
        <v>111.86</v>
      </c>
      <c r="B48" s="111">
        <v>113.11</v>
      </c>
      <c r="C48" s="111">
        <f t="shared" si="0"/>
        <v>1.25</v>
      </c>
      <c r="D48" s="11"/>
      <c r="E48" s="111">
        <v>1.25</v>
      </c>
      <c r="F48" s="112">
        <f t="shared" si="1"/>
        <v>100</v>
      </c>
      <c r="G48" s="11"/>
      <c r="H48" s="168" t="s">
        <v>194</v>
      </c>
      <c r="I48" s="6">
        <v>23</v>
      </c>
      <c r="J48" s="11"/>
      <c r="K48" s="111"/>
      <c r="L48" s="111"/>
      <c r="M48" s="112"/>
      <c r="N48" s="142"/>
      <c r="O48" s="181">
        <v>3.6</v>
      </c>
    </row>
    <row r="49" spans="1:15" x14ac:dyDescent="0.2">
      <c r="A49" s="111">
        <v>113.11</v>
      </c>
      <c r="B49" s="111">
        <v>114.91</v>
      </c>
      <c r="C49" s="111">
        <f t="shared" si="0"/>
        <v>1.7999999999999972</v>
      </c>
      <c r="D49" s="11"/>
      <c r="E49" s="111">
        <v>1.72</v>
      </c>
      <c r="F49" s="112">
        <f t="shared" si="1"/>
        <v>95.555555555555699</v>
      </c>
      <c r="G49" s="11"/>
      <c r="H49" s="168" t="s">
        <v>195</v>
      </c>
      <c r="I49" s="6">
        <v>23</v>
      </c>
      <c r="J49" s="11"/>
      <c r="K49" s="111"/>
      <c r="L49" s="111"/>
      <c r="M49" s="112"/>
      <c r="N49" s="142"/>
      <c r="O49" s="181">
        <v>5</v>
      </c>
    </row>
    <row r="50" spans="1:15" x14ac:dyDescent="0.2">
      <c r="A50" s="111">
        <v>114.91</v>
      </c>
      <c r="B50" s="111">
        <v>116.91</v>
      </c>
      <c r="C50" s="111">
        <f t="shared" si="0"/>
        <v>2</v>
      </c>
      <c r="D50" s="11"/>
      <c r="E50" s="111">
        <v>1.83</v>
      </c>
      <c r="F50" s="112">
        <f t="shared" si="1"/>
        <v>91.5</v>
      </c>
      <c r="G50" s="11"/>
      <c r="H50" s="168" t="s">
        <v>196</v>
      </c>
      <c r="I50" s="6">
        <v>23</v>
      </c>
      <c r="J50" s="11"/>
      <c r="K50" s="111"/>
      <c r="L50" s="111"/>
      <c r="M50" s="112"/>
      <c r="N50" s="142"/>
      <c r="O50" s="181">
        <v>6.2</v>
      </c>
    </row>
    <row r="51" spans="1:15" x14ac:dyDescent="0.2">
      <c r="A51" s="111">
        <v>116.91</v>
      </c>
      <c r="B51" s="111">
        <v>117.61</v>
      </c>
      <c r="C51" s="111">
        <f t="shared" si="0"/>
        <v>0.70000000000000284</v>
      </c>
      <c r="D51" s="11"/>
      <c r="E51" s="111">
        <v>0.52</v>
      </c>
      <c r="F51" s="112">
        <f t="shared" si="1"/>
        <v>74.285714285713993</v>
      </c>
      <c r="G51" s="11"/>
      <c r="H51" s="168" t="s">
        <v>197</v>
      </c>
      <c r="I51" s="6">
        <v>23</v>
      </c>
      <c r="J51" s="11"/>
      <c r="K51" s="111"/>
      <c r="L51" s="111"/>
      <c r="M51" s="112"/>
      <c r="N51" s="142"/>
      <c r="O51" s="181">
        <v>1.6</v>
      </c>
    </row>
    <row r="52" spans="1:15" x14ac:dyDescent="0.2">
      <c r="A52" s="111"/>
      <c r="B52" s="111"/>
      <c r="C52" s="111">
        <f t="shared" si="0"/>
        <v>0</v>
      </c>
      <c r="D52" s="11"/>
      <c r="E52" s="111"/>
      <c r="F52" s="112" t="e">
        <f t="shared" si="1"/>
        <v>#DIV/0!</v>
      </c>
      <c r="G52" s="11"/>
      <c r="H52" s="168" t="s">
        <v>198</v>
      </c>
      <c r="I52" s="6">
        <v>23</v>
      </c>
      <c r="J52" s="11"/>
      <c r="K52" s="111"/>
      <c r="L52" s="111"/>
      <c r="M52" s="112"/>
      <c r="N52" s="169" t="s">
        <v>281</v>
      </c>
      <c r="O52" s="181">
        <v>5</v>
      </c>
    </row>
    <row r="53" spans="1:15" x14ac:dyDescent="0.2">
      <c r="A53" s="111">
        <v>117.61</v>
      </c>
      <c r="B53" s="111">
        <v>120.28</v>
      </c>
      <c r="C53" s="111">
        <f t="shared" si="0"/>
        <v>2.6700000000000017</v>
      </c>
      <c r="D53" s="11"/>
      <c r="E53" s="111">
        <v>2.4700000000000002</v>
      </c>
      <c r="F53" s="112">
        <f t="shared" si="1"/>
        <v>92.509363295880092</v>
      </c>
      <c r="G53" s="11"/>
      <c r="H53" s="168" t="s">
        <v>199</v>
      </c>
      <c r="I53" s="6">
        <v>23</v>
      </c>
      <c r="J53" s="11"/>
      <c r="K53" s="111"/>
      <c r="L53" s="111"/>
      <c r="M53" s="112"/>
      <c r="N53" s="142"/>
      <c r="O53" s="181">
        <v>7.6</v>
      </c>
    </row>
    <row r="54" spans="1:15" x14ac:dyDescent="0.2">
      <c r="A54" s="111"/>
      <c r="B54" s="111"/>
      <c r="C54" s="111">
        <f t="shared" si="0"/>
        <v>0</v>
      </c>
      <c r="D54" s="11"/>
      <c r="E54" s="111"/>
      <c r="F54" s="112" t="e">
        <f t="shared" si="1"/>
        <v>#DIV/0!</v>
      </c>
      <c r="G54" s="11"/>
      <c r="H54" s="168" t="s">
        <v>200</v>
      </c>
      <c r="I54" s="6">
        <v>23</v>
      </c>
      <c r="J54" s="11"/>
      <c r="K54" s="111"/>
      <c r="L54" s="111"/>
      <c r="M54" s="112"/>
      <c r="N54" s="169" t="s">
        <v>286</v>
      </c>
      <c r="O54" s="181">
        <v>0.3</v>
      </c>
    </row>
    <row r="55" spans="1:15" x14ac:dyDescent="0.2">
      <c r="A55" s="111">
        <v>120.28</v>
      </c>
      <c r="B55" s="111">
        <v>121.28</v>
      </c>
      <c r="C55" s="111">
        <f t="shared" si="0"/>
        <v>1</v>
      </c>
      <c r="D55" s="11"/>
      <c r="E55" s="111">
        <v>0.99</v>
      </c>
      <c r="F55" s="112">
        <f t="shared" si="1"/>
        <v>99</v>
      </c>
      <c r="G55" s="11"/>
      <c r="H55" s="168" t="s">
        <v>201</v>
      </c>
      <c r="I55" s="6">
        <v>23</v>
      </c>
      <c r="J55" s="11"/>
      <c r="K55" s="111"/>
      <c r="L55" s="111"/>
      <c r="M55" s="112"/>
      <c r="N55" s="142"/>
      <c r="O55" s="181">
        <v>2.2000000000000002</v>
      </c>
    </row>
    <row r="56" spans="1:15" x14ac:dyDescent="0.2">
      <c r="A56" s="111">
        <v>121.28</v>
      </c>
      <c r="B56" s="111">
        <v>124.05</v>
      </c>
      <c r="C56" s="111">
        <f t="shared" si="0"/>
        <v>2.769999999999996</v>
      </c>
      <c r="D56" s="11"/>
      <c r="E56" s="111">
        <v>2.77</v>
      </c>
      <c r="F56" s="112">
        <f t="shared" si="1"/>
        <v>100.00000000000013</v>
      </c>
      <c r="G56" s="11"/>
      <c r="H56" s="168" t="s">
        <v>202</v>
      </c>
      <c r="I56" s="6">
        <v>23</v>
      </c>
      <c r="J56" s="11"/>
      <c r="K56" s="111"/>
      <c r="L56" s="111"/>
      <c r="M56" s="112"/>
      <c r="N56" s="142"/>
      <c r="O56" s="181">
        <v>7.6</v>
      </c>
    </row>
    <row r="57" spans="1:15" x14ac:dyDescent="0.2">
      <c r="A57" s="111">
        <v>124.05</v>
      </c>
      <c r="B57" s="111">
        <v>127.1</v>
      </c>
      <c r="C57" s="111">
        <f t="shared" si="0"/>
        <v>3.0499999999999972</v>
      </c>
      <c r="D57" s="11"/>
      <c r="E57" s="111">
        <v>2.89</v>
      </c>
      <c r="F57" s="112">
        <f t="shared" si="1"/>
        <v>94.754098360655831</v>
      </c>
      <c r="G57" s="11"/>
      <c r="H57" s="168" t="s">
        <v>203</v>
      </c>
      <c r="I57" s="6">
        <v>23</v>
      </c>
      <c r="J57" s="11"/>
      <c r="K57" s="111"/>
      <c r="L57" s="111"/>
      <c r="M57" s="112"/>
      <c r="N57" s="142"/>
      <c r="O57" s="181">
        <v>7.8</v>
      </c>
    </row>
    <row r="58" spans="1:15" x14ac:dyDescent="0.2">
      <c r="A58" s="111">
        <v>127.1</v>
      </c>
      <c r="B58" s="111">
        <v>130.15</v>
      </c>
      <c r="C58" s="111">
        <f t="shared" si="0"/>
        <v>3.0500000000000114</v>
      </c>
      <c r="D58" s="11"/>
      <c r="E58" s="111">
        <v>2.86</v>
      </c>
      <c r="F58" s="112">
        <f t="shared" si="1"/>
        <v>93.770491803278333</v>
      </c>
      <c r="G58" s="11"/>
      <c r="H58" s="168" t="s">
        <v>204</v>
      </c>
      <c r="I58" s="6">
        <v>23</v>
      </c>
      <c r="J58" s="11"/>
      <c r="K58" s="111"/>
      <c r="L58" s="111"/>
      <c r="M58" s="112"/>
      <c r="N58" s="142"/>
      <c r="O58" s="181">
        <v>8.1999999999999993</v>
      </c>
    </row>
    <row r="59" spans="1:15" x14ac:dyDescent="0.2">
      <c r="A59" s="111">
        <v>130.15</v>
      </c>
      <c r="B59" s="111">
        <v>133.19999999999999</v>
      </c>
      <c r="C59" s="111">
        <f t="shared" si="0"/>
        <v>3.0499999999999829</v>
      </c>
      <c r="D59" s="11"/>
      <c r="E59" s="111">
        <v>3.05</v>
      </c>
      <c r="F59" s="112">
        <f t="shared" si="1"/>
        <v>100.00000000000055</v>
      </c>
      <c r="G59" s="11"/>
      <c r="H59" s="168" t="s">
        <v>205</v>
      </c>
      <c r="I59" s="6">
        <v>23</v>
      </c>
      <c r="J59" s="11"/>
      <c r="K59" s="111"/>
      <c r="L59" s="111"/>
      <c r="M59" s="112"/>
      <c r="N59" s="142"/>
      <c r="O59" s="181">
        <v>8.1999999999999993</v>
      </c>
    </row>
    <row r="60" spans="1:15" x14ac:dyDescent="0.2">
      <c r="A60" s="111">
        <v>133.19999999999999</v>
      </c>
      <c r="B60" s="111">
        <v>136.25</v>
      </c>
      <c r="C60" s="111">
        <f t="shared" si="0"/>
        <v>3.0500000000000114</v>
      </c>
      <c r="D60" s="11"/>
      <c r="E60" s="111">
        <v>3.05</v>
      </c>
      <c r="F60" s="112">
        <f t="shared" si="1"/>
        <v>99.999999999999616</v>
      </c>
      <c r="G60" s="11"/>
      <c r="H60" s="168" t="s">
        <v>206</v>
      </c>
      <c r="I60" s="6">
        <v>23</v>
      </c>
      <c r="J60" s="11"/>
      <c r="K60" s="111"/>
      <c r="L60" s="111"/>
      <c r="M60" s="112"/>
      <c r="N60" s="142"/>
      <c r="O60" s="181">
        <v>9</v>
      </c>
    </row>
    <row r="61" spans="1:15" x14ac:dyDescent="0.2">
      <c r="A61" s="111">
        <v>136.25</v>
      </c>
      <c r="B61" s="111">
        <v>139.29</v>
      </c>
      <c r="C61" s="111">
        <f t="shared" si="0"/>
        <v>3.039999999999992</v>
      </c>
      <c r="D61" s="11"/>
      <c r="E61" s="111">
        <v>3.01</v>
      </c>
      <c r="F61" s="112">
        <f t="shared" si="1"/>
        <v>99.013157894737091</v>
      </c>
      <c r="G61" s="11"/>
      <c r="H61" s="168" t="s">
        <v>207</v>
      </c>
      <c r="I61" s="6">
        <v>23</v>
      </c>
      <c r="J61" s="11"/>
      <c r="K61" s="111"/>
      <c r="L61" s="111"/>
      <c r="M61" s="112"/>
      <c r="N61" s="142"/>
      <c r="O61" s="181">
        <v>8</v>
      </c>
    </row>
    <row r="62" spans="1:15" x14ac:dyDescent="0.2">
      <c r="A62" s="111">
        <v>139.29</v>
      </c>
      <c r="B62" s="111">
        <v>142.34</v>
      </c>
      <c r="C62" s="111">
        <f t="shared" si="0"/>
        <v>3.0500000000000114</v>
      </c>
      <c r="D62" s="11"/>
      <c r="E62" s="111">
        <v>3.05</v>
      </c>
      <c r="F62" s="112">
        <f t="shared" si="1"/>
        <v>99.999999999999616</v>
      </c>
      <c r="G62" s="11"/>
      <c r="H62" s="168" t="s">
        <v>208</v>
      </c>
      <c r="I62" s="6">
        <v>23</v>
      </c>
      <c r="J62" s="11"/>
      <c r="K62" s="111"/>
      <c r="L62" s="111"/>
      <c r="M62" s="112"/>
      <c r="N62" s="142"/>
      <c r="O62" s="181">
        <v>8.8000000000000007</v>
      </c>
    </row>
    <row r="63" spans="1:15" x14ac:dyDescent="0.2">
      <c r="A63" s="111">
        <v>142.34</v>
      </c>
      <c r="B63" s="111">
        <v>145.38999999999999</v>
      </c>
      <c r="C63" s="111">
        <f t="shared" si="0"/>
        <v>3.0499999999999829</v>
      </c>
      <c r="D63" s="11"/>
      <c r="E63" s="111">
        <v>3.05</v>
      </c>
      <c r="F63" s="112">
        <f t="shared" si="1"/>
        <v>100.00000000000055</v>
      </c>
      <c r="G63" s="11"/>
      <c r="H63" s="168" t="s">
        <v>209</v>
      </c>
      <c r="I63" s="6">
        <v>23</v>
      </c>
      <c r="J63" s="11"/>
      <c r="K63" s="111"/>
      <c r="L63" s="111"/>
      <c r="M63" s="112"/>
      <c r="N63" s="142"/>
      <c r="O63" s="181">
        <v>8.1999999999999993</v>
      </c>
    </row>
    <row r="64" spans="1:15" x14ac:dyDescent="0.2">
      <c r="A64" s="111">
        <v>145.38999999999999</v>
      </c>
      <c r="B64" s="111">
        <v>148.44</v>
      </c>
      <c r="C64" s="111">
        <f t="shared" si="0"/>
        <v>3.0500000000000114</v>
      </c>
      <c r="D64" s="11"/>
      <c r="E64" s="111">
        <v>3.05</v>
      </c>
      <c r="F64" s="112">
        <f t="shared" si="1"/>
        <v>99.999999999999616</v>
      </c>
      <c r="G64" s="11"/>
      <c r="H64" s="168" t="s">
        <v>210</v>
      </c>
      <c r="I64" s="6">
        <v>23</v>
      </c>
      <c r="J64" s="11"/>
      <c r="K64" s="111"/>
      <c r="L64" s="111"/>
      <c r="M64" s="112"/>
      <c r="N64" s="142"/>
      <c r="O64" s="181">
        <v>8.1999999999999993</v>
      </c>
    </row>
    <row r="65" spans="1:15" x14ac:dyDescent="0.2">
      <c r="A65" s="111">
        <v>148.44</v>
      </c>
      <c r="B65" s="111">
        <v>151.59</v>
      </c>
      <c r="C65" s="111">
        <f t="shared" si="0"/>
        <v>3.1500000000000057</v>
      </c>
      <c r="D65" s="11"/>
      <c r="E65" s="111">
        <v>2.82</v>
      </c>
      <c r="F65" s="112">
        <f t="shared" si="1"/>
        <v>89.523809523809362</v>
      </c>
      <c r="G65" s="11"/>
      <c r="H65" s="168" t="s">
        <v>211</v>
      </c>
      <c r="I65" s="6">
        <v>23</v>
      </c>
      <c r="J65" s="11"/>
      <c r="K65" s="111"/>
      <c r="L65" s="111"/>
      <c r="M65" s="112"/>
      <c r="N65" s="142"/>
      <c r="O65" s="181">
        <v>8</v>
      </c>
    </row>
    <row r="66" spans="1:15" x14ac:dyDescent="0.2">
      <c r="A66" s="111">
        <v>151.49</v>
      </c>
      <c r="B66" s="111">
        <v>154.53</v>
      </c>
      <c r="C66" s="111">
        <f t="shared" si="0"/>
        <v>3.039999999999992</v>
      </c>
      <c r="D66" s="11"/>
      <c r="E66" s="111">
        <v>2.79</v>
      </c>
      <c r="F66" s="112">
        <f t="shared" si="1"/>
        <v>91.776315789473927</v>
      </c>
      <c r="G66" s="11"/>
      <c r="H66" s="168" t="s">
        <v>212</v>
      </c>
      <c r="I66" s="6">
        <v>23</v>
      </c>
      <c r="J66" s="11"/>
      <c r="K66" s="111"/>
      <c r="L66" s="111"/>
      <c r="M66" s="112"/>
      <c r="N66" s="142"/>
      <c r="O66" s="181">
        <v>8</v>
      </c>
    </row>
    <row r="67" spans="1:15" x14ac:dyDescent="0.2">
      <c r="A67" s="111"/>
      <c r="B67" s="111"/>
      <c r="C67" s="111">
        <f t="shared" si="0"/>
        <v>0</v>
      </c>
      <c r="D67" s="11"/>
      <c r="E67" s="111"/>
      <c r="F67" s="112" t="e">
        <f t="shared" si="1"/>
        <v>#DIV/0!</v>
      </c>
      <c r="G67" s="11"/>
      <c r="H67" s="168" t="s">
        <v>213</v>
      </c>
      <c r="I67" s="6">
        <v>23</v>
      </c>
      <c r="J67" s="11"/>
      <c r="K67" s="111"/>
      <c r="L67" s="111"/>
      <c r="M67" s="112"/>
      <c r="N67" s="169" t="s">
        <v>283</v>
      </c>
      <c r="O67" s="181" t="s">
        <v>312</v>
      </c>
    </row>
    <row r="68" spans="1:15" x14ac:dyDescent="0.2">
      <c r="A68" s="111">
        <v>154.53</v>
      </c>
      <c r="B68" s="111">
        <v>157.58000000000001</v>
      </c>
      <c r="C68" s="111">
        <f t="shared" si="0"/>
        <v>3.0500000000000114</v>
      </c>
      <c r="D68" s="11"/>
      <c r="E68" s="111">
        <v>3.05</v>
      </c>
      <c r="F68" s="112">
        <f t="shared" si="1"/>
        <v>99.999999999999616</v>
      </c>
      <c r="G68" s="11"/>
      <c r="H68" s="168" t="s">
        <v>214</v>
      </c>
      <c r="I68" s="6">
        <v>23</v>
      </c>
      <c r="J68" s="11"/>
      <c r="K68" s="111"/>
      <c r="L68" s="111"/>
      <c r="M68" s="112"/>
      <c r="N68" s="142"/>
      <c r="O68" s="181">
        <v>8</v>
      </c>
    </row>
    <row r="69" spans="1:15" x14ac:dyDescent="0.2">
      <c r="A69" s="111">
        <v>157.58000000000001</v>
      </c>
      <c r="B69" s="111">
        <v>160.63</v>
      </c>
      <c r="C69" s="111">
        <f t="shared" si="0"/>
        <v>3.0499999999999829</v>
      </c>
      <c r="D69" s="11"/>
      <c r="E69" s="111">
        <v>2.96</v>
      </c>
      <c r="F69" s="112">
        <f t="shared" si="1"/>
        <v>97.049180327869394</v>
      </c>
      <c r="G69" s="11"/>
      <c r="H69" s="168" t="s">
        <v>215</v>
      </c>
      <c r="I69" s="6">
        <v>23</v>
      </c>
      <c r="J69" s="11"/>
      <c r="K69" s="111"/>
      <c r="L69" s="111"/>
      <c r="M69" s="112"/>
      <c r="N69" s="142"/>
      <c r="O69" s="181">
        <v>7.9</v>
      </c>
    </row>
    <row r="70" spans="1:15" x14ac:dyDescent="0.2">
      <c r="A70" s="111">
        <v>160.63</v>
      </c>
      <c r="B70" s="111">
        <v>163.68</v>
      </c>
      <c r="C70" s="111">
        <f t="shared" si="0"/>
        <v>3.0500000000000114</v>
      </c>
      <c r="D70" s="11"/>
      <c r="E70" s="111">
        <v>3.05</v>
      </c>
      <c r="F70" s="112">
        <f t="shared" si="1"/>
        <v>99.999999999999616</v>
      </c>
      <c r="G70" s="11"/>
      <c r="H70" s="168" t="s">
        <v>216</v>
      </c>
      <c r="I70" s="6">
        <v>23</v>
      </c>
      <c r="J70" s="11"/>
      <c r="K70" s="111"/>
      <c r="L70" s="111"/>
      <c r="M70" s="112"/>
      <c r="N70" s="142"/>
      <c r="O70" s="181">
        <v>8.4</v>
      </c>
    </row>
    <row r="71" spans="1:15" x14ac:dyDescent="0.2">
      <c r="A71" s="111">
        <v>163.68</v>
      </c>
      <c r="B71" s="111">
        <v>166.73</v>
      </c>
      <c r="C71" s="111">
        <f t="shared" si="0"/>
        <v>3.0499999999999829</v>
      </c>
      <c r="D71" s="11"/>
      <c r="E71" s="111">
        <v>2.99</v>
      </c>
      <c r="F71" s="112">
        <f t="shared" si="1"/>
        <v>98.032786885246452</v>
      </c>
      <c r="G71" s="11"/>
      <c r="H71" s="168" t="s">
        <v>217</v>
      </c>
      <c r="I71" s="6">
        <v>23</v>
      </c>
      <c r="J71" s="11"/>
      <c r="K71" s="111"/>
      <c r="L71" s="111"/>
      <c r="M71" s="112"/>
      <c r="N71" s="142"/>
      <c r="O71" s="181">
        <v>8</v>
      </c>
    </row>
    <row r="72" spans="1:15" x14ac:dyDescent="0.2">
      <c r="A72" s="111">
        <v>166.73</v>
      </c>
      <c r="B72" s="111">
        <v>169.77</v>
      </c>
      <c r="C72" s="111">
        <f t="shared" si="0"/>
        <v>3.0400000000000205</v>
      </c>
      <c r="D72" s="11"/>
      <c r="E72" s="111">
        <v>3.01</v>
      </c>
      <c r="F72" s="112">
        <f t="shared" si="1"/>
        <v>99.013157894736167</v>
      </c>
      <c r="G72" s="11"/>
      <c r="H72" s="168" t="s">
        <v>218</v>
      </c>
      <c r="I72" s="6">
        <v>23</v>
      </c>
      <c r="J72" s="11"/>
      <c r="K72" s="111"/>
      <c r="L72" s="111"/>
      <c r="M72" s="112"/>
      <c r="N72" s="142"/>
      <c r="O72" s="181">
        <v>8.6</v>
      </c>
    </row>
    <row r="73" spans="1:15" x14ac:dyDescent="0.2">
      <c r="A73" s="111">
        <v>169.77</v>
      </c>
      <c r="B73" s="111">
        <v>171.2</v>
      </c>
      <c r="C73" s="111">
        <f t="shared" si="0"/>
        <v>1.4299999999999784</v>
      </c>
      <c r="D73" s="11"/>
      <c r="E73" s="111">
        <v>1.43</v>
      </c>
      <c r="F73" s="112">
        <f t="shared" si="1"/>
        <v>100.00000000000151</v>
      </c>
      <c r="G73" s="11"/>
      <c r="H73" s="168" t="s">
        <v>219</v>
      </c>
      <c r="I73" s="6">
        <v>23</v>
      </c>
      <c r="J73" s="11"/>
      <c r="K73" s="111"/>
      <c r="L73" s="111"/>
      <c r="M73" s="112"/>
      <c r="N73" s="142"/>
      <c r="O73" s="181">
        <v>5</v>
      </c>
    </row>
    <row r="74" spans="1:15" x14ac:dyDescent="0.2">
      <c r="A74" s="111"/>
      <c r="B74" s="111"/>
      <c r="C74" s="111">
        <f t="shared" si="0"/>
        <v>0</v>
      </c>
      <c r="D74" s="11"/>
      <c r="E74" s="111"/>
      <c r="F74" s="112" t="e">
        <f t="shared" si="1"/>
        <v>#DIV/0!</v>
      </c>
      <c r="G74" s="11"/>
      <c r="H74" s="168" t="s">
        <v>220</v>
      </c>
      <c r="I74" s="6">
        <v>23</v>
      </c>
      <c r="J74" s="11"/>
      <c r="K74" s="111"/>
      <c r="L74" s="111"/>
      <c r="M74" s="112"/>
      <c r="N74" s="169" t="s">
        <v>281</v>
      </c>
      <c r="O74" s="181">
        <v>4</v>
      </c>
    </row>
    <row r="75" spans="1:15" x14ac:dyDescent="0.2">
      <c r="A75" s="111">
        <v>171.2</v>
      </c>
      <c r="B75" s="111">
        <v>172.82</v>
      </c>
      <c r="C75" s="111">
        <f t="shared" ref="C75:C134" si="2">B75-A75</f>
        <v>1.6200000000000045</v>
      </c>
      <c r="D75" s="11"/>
      <c r="E75" s="111">
        <v>1.62</v>
      </c>
      <c r="F75" s="112">
        <f t="shared" ref="F75:F134" si="3">E75/C75*100</f>
        <v>99.999999999999716</v>
      </c>
      <c r="G75" s="11"/>
      <c r="H75" s="168" t="s">
        <v>221</v>
      </c>
      <c r="I75" s="6">
        <v>23</v>
      </c>
      <c r="J75" s="11"/>
      <c r="K75" s="111"/>
      <c r="L75" s="111"/>
      <c r="M75" s="112"/>
      <c r="N75" s="142"/>
      <c r="O75" s="181">
        <v>3.5</v>
      </c>
    </row>
    <row r="76" spans="1:15" x14ac:dyDescent="0.2">
      <c r="A76" s="111">
        <v>172.82</v>
      </c>
      <c r="B76" s="111">
        <v>175.87</v>
      </c>
      <c r="C76" s="111">
        <f t="shared" si="2"/>
        <v>3.0500000000000114</v>
      </c>
      <c r="D76" s="11"/>
      <c r="E76" s="111">
        <v>2.72</v>
      </c>
      <c r="F76" s="112">
        <f t="shared" si="3"/>
        <v>89.180327868852132</v>
      </c>
      <c r="G76" s="11"/>
      <c r="H76" s="168" t="s">
        <v>222</v>
      </c>
      <c r="I76" s="6">
        <v>23</v>
      </c>
      <c r="J76" s="11"/>
      <c r="K76" s="111"/>
      <c r="L76" s="111"/>
      <c r="M76" s="112"/>
      <c r="N76" s="142"/>
      <c r="O76" s="181">
        <v>9.1999999999999993</v>
      </c>
    </row>
    <row r="77" spans="1:15" x14ac:dyDescent="0.2">
      <c r="A77" s="111"/>
      <c r="B77" s="111"/>
      <c r="C77" s="111">
        <f t="shared" si="2"/>
        <v>0</v>
      </c>
      <c r="D77" s="11"/>
      <c r="E77" s="111"/>
      <c r="F77" s="112" t="e">
        <f t="shared" si="3"/>
        <v>#DIV/0!</v>
      </c>
      <c r="G77" s="11"/>
      <c r="H77" s="168" t="s">
        <v>223</v>
      </c>
      <c r="I77" s="6">
        <v>23</v>
      </c>
      <c r="J77" s="11"/>
      <c r="K77" s="111"/>
      <c r="L77" s="111"/>
      <c r="M77" s="112"/>
      <c r="N77" s="169" t="s">
        <v>282</v>
      </c>
      <c r="O77" s="181">
        <v>0.3</v>
      </c>
    </row>
    <row r="78" spans="1:15" x14ac:dyDescent="0.2">
      <c r="A78" s="111">
        <v>175.87</v>
      </c>
      <c r="B78" s="111">
        <v>178.92</v>
      </c>
      <c r="C78" s="111">
        <f t="shared" si="2"/>
        <v>3.0499999999999829</v>
      </c>
      <c r="D78" s="11"/>
      <c r="E78" s="111">
        <v>3.01</v>
      </c>
      <c r="F78" s="112">
        <f t="shared" si="3"/>
        <v>98.688524590164491</v>
      </c>
      <c r="G78" s="11"/>
      <c r="H78" s="168" t="s">
        <v>224</v>
      </c>
      <c r="I78" s="6">
        <v>23</v>
      </c>
      <c r="J78" s="11"/>
      <c r="K78" s="111"/>
      <c r="L78" s="111"/>
      <c r="M78" s="112"/>
      <c r="N78" s="142"/>
      <c r="O78" s="181">
        <v>8.6</v>
      </c>
    </row>
    <row r="79" spans="1:15" x14ac:dyDescent="0.2">
      <c r="A79" s="111">
        <v>178.92</v>
      </c>
      <c r="B79" s="111">
        <v>181.97</v>
      </c>
      <c r="C79" s="111">
        <f t="shared" si="2"/>
        <v>3.0500000000000114</v>
      </c>
      <c r="D79" s="11"/>
      <c r="E79" s="111">
        <v>3.04</v>
      </c>
      <c r="F79" s="112">
        <f t="shared" si="3"/>
        <v>99.672131147540611</v>
      </c>
      <c r="G79" s="11"/>
      <c r="H79" s="168" t="s">
        <v>225</v>
      </c>
      <c r="I79" s="6">
        <v>24</v>
      </c>
      <c r="J79" s="11"/>
      <c r="K79" s="111"/>
      <c r="L79" s="111"/>
      <c r="M79" s="112"/>
      <c r="N79" s="142"/>
      <c r="O79" s="181">
        <v>8.3000000000000007</v>
      </c>
    </row>
    <row r="80" spans="1:15" x14ac:dyDescent="0.2">
      <c r="A80" s="111">
        <v>181.97</v>
      </c>
      <c r="B80" s="111">
        <v>185.01</v>
      </c>
      <c r="C80" s="111">
        <f t="shared" si="2"/>
        <v>3.039999999999992</v>
      </c>
      <c r="D80" s="11"/>
      <c r="E80" s="111">
        <v>3.04</v>
      </c>
      <c r="F80" s="112">
        <f t="shared" si="3"/>
        <v>100.00000000000027</v>
      </c>
      <c r="G80" s="11"/>
      <c r="H80" s="168" t="s">
        <v>226</v>
      </c>
      <c r="I80" s="6">
        <v>24</v>
      </c>
      <c r="J80" s="11"/>
      <c r="K80" s="111"/>
      <c r="L80" s="111"/>
      <c r="M80" s="112"/>
      <c r="N80" s="142"/>
      <c r="O80" s="181">
        <v>8.8000000000000007</v>
      </c>
    </row>
    <row r="81" spans="1:15" x14ac:dyDescent="0.2">
      <c r="A81" s="111">
        <v>185.01</v>
      </c>
      <c r="B81" s="111">
        <v>188.06</v>
      </c>
      <c r="C81" s="111">
        <f t="shared" si="2"/>
        <v>3.0500000000000114</v>
      </c>
      <c r="D81" s="11"/>
      <c r="E81" s="111">
        <v>2.93</v>
      </c>
      <c r="F81" s="112">
        <f t="shared" si="3"/>
        <v>96.065573770491454</v>
      </c>
      <c r="G81" s="11"/>
      <c r="H81" s="168" t="s">
        <v>227</v>
      </c>
      <c r="I81" s="6">
        <v>24</v>
      </c>
      <c r="J81" s="11"/>
      <c r="K81" s="111"/>
      <c r="L81" s="111"/>
      <c r="M81" s="112"/>
      <c r="N81" s="142"/>
      <c r="O81" s="181">
        <v>7.6</v>
      </c>
    </row>
    <row r="82" spans="1:15" x14ac:dyDescent="0.2">
      <c r="A82" s="111">
        <v>188.06</v>
      </c>
      <c r="B82" s="111">
        <v>191.11</v>
      </c>
      <c r="C82" s="111">
        <f t="shared" si="2"/>
        <v>3.0500000000000114</v>
      </c>
      <c r="D82" s="11"/>
      <c r="E82" s="111">
        <v>2.97</v>
      </c>
      <c r="F82" s="112">
        <f t="shared" si="3"/>
        <v>97.377049180327518</v>
      </c>
      <c r="G82" s="11"/>
      <c r="H82" s="168" t="s">
        <v>228</v>
      </c>
      <c r="I82" s="6">
        <v>24</v>
      </c>
      <c r="J82" s="11"/>
      <c r="K82" s="111"/>
      <c r="L82" s="111"/>
      <c r="M82" s="112"/>
      <c r="N82" s="142"/>
      <c r="O82" s="181">
        <v>8.6999999999999993</v>
      </c>
    </row>
    <row r="83" spans="1:15" x14ac:dyDescent="0.2">
      <c r="A83" s="111">
        <v>191.11</v>
      </c>
      <c r="B83" s="111">
        <v>194.16</v>
      </c>
      <c r="C83" s="111">
        <f t="shared" si="2"/>
        <v>3.0499999999999829</v>
      </c>
      <c r="D83" s="11"/>
      <c r="E83" s="111">
        <v>3.05</v>
      </c>
      <c r="F83" s="112">
        <f t="shared" si="3"/>
        <v>100.00000000000055</v>
      </c>
      <c r="G83" s="11"/>
      <c r="H83" s="168" t="s">
        <v>229</v>
      </c>
      <c r="I83" s="6">
        <v>24</v>
      </c>
      <c r="J83" s="11"/>
      <c r="K83" s="111"/>
      <c r="L83" s="111"/>
      <c r="M83" s="112"/>
      <c r="N83" s="142"/>
      <c r="O83" s="181">
        <v>8.8000000000000007</v>
      </c>
    </row>
    <row r="84" spans="1:15" x14ac:dyDescent="0.2">
      <c r="A84" s="111"/>
      <c r="B84" s="111"/>
      <c r="C84" s="111">
        <f t="shared" si="2"/>
        <v>0</v>
      </c>
      <c r="D84" s="11"/>
      <c r="E84" s="111"/>
      <c r="F84" s="112" t="e">
        <f t="shared" si="3"/>
        <v>#DIV/0!</v>
      </c>
      <c r="G84" s="11"/>
      <c r="H84" s="168" t="s">
        <v>230</v>
      </c>
      <c r="I84" s="6">
        <v>24</v>
      </c>
      <c r="J84" s="11"/>
      <c r="K84" s="111"/>
      <c r="L84" s="111"/>
      <c r="M84" s="112"/>
      <c r="N84" s="169" t="s">
        <v>282</v>
      </c>
      <c r="O84" s="181">
        <v>0.3</v>
      </c>
    </row>
    <row r="85" spans="1:15" x14ac:dyDescent="0.2">
      <c r="A85" s="111"/>
      <c r="B85" s="111"/>
      <c r="C85" s="111">
        <f t="shared" si="2"/>
        <v>0</v>
      </c>
      <c r="D85" s="11"/>
      <c r="E85" s="111"/>
      <c r="F85" s="112" t="e">
        <f t="shared" si="3"/>
        <v>#DIV/0!</v>
      </c>
      <c r="G85" s="11"/>
      <c r="H85" s="168" t="s">
        <v>231</v>
      </c>
      <c r="I85" s="6">
        <v>24</v>
      </c>
      <c r="J85" s="11"/>
      <c r="K85" s="111"/>
      <c r="L85" s="111"/>
      <c r="M85" s="112"/>
      <c r="N85" s="169" t="s">
        <v>285</v>
      </c>
      <c r="O85" s="181">
        <v>0.3</v>
      </c>
    </row>
    <row r="86" spans="1:15" x14ac:dyDescent="0.2">
      <c r="A86" s="111">
        <v>194.16</v>
      </c>
      <c r="B86" s="111">
        <v>197.21</v>
      </c>
      <c r="C86" s="111">
        <f t="shared" si="2"/>
        <v>3.0500000000000114</v>
      </c>
      <c r="D86" s="11"/>
      <c r="E86" s="111">
        <v>2.71</v>
      </c>
      <c r="F86" s="112">
        <f t="shared" si="3"/>
        <v>88.852459016393112</v>
      </c>
      <c r="G86" s="11"/>
      <c r="H86" s="168" t="s">
        <v>232</v>
      </c>
      <c r="I86" s="6">
        <v>24</v>
      </c>
      <c r="J86" s="11"/>
      <c r="K86" s="111"/>
      <c r="L86" s="111"/>
      <c r="M86" s="112"/>
      <c r="N86" s="142"/>
      <c r="O86" s="181">
        <v>8.6</v>
      </c>
    </row>
    <row r="87" spans="1:15" x14ac:dyDescent="0.2">
      <c r="A87" s="111">
        <v>197.21</v>
      </c>
      <c r="B87" s="111">
        <v>200.25</v>
      </c>
      <c r="C87" s="111">
        <f t="shared" si="2"/>
        <v>3.039999999999992</v>
      </c>
      <c r="D87" s="11"/>
      <c r="E87" s="111">
        <v>3.03</v>
      </c>
      <c r="F87" s="112">
        <f t="shared" si="3"/>
        <v>99.671052631579201</v>
      </c>
      <c r="G87" s="11"/>
      <c r="H87" s="168" t="s">
        <v>233</v>
      </c>
      <c r="I87" s="6">
        <v>24</v>
      </c>
      <c r="J87" s="11"/>
      <c r="K87" s="111"/>
      <c r="L87" s="111"/>
      <c r="M87" s="112"/>
      <c r="N87" s="142"/>
      <c r="O87" s="181">
        <v>8.8000000000000007</v>
      </c>
    </row>
    <row r="88" spans="1:15" x14ac:dyDescent="0.2">
      <c r="A88" s="111">
        <v>200.25</v>
      </c>
      <c r="B88" s="111">
        <v>203.3</v>
      </c>
      <c r="C88" s="111">
        <f t="shared" si="2"/>
        <v>3.0500000000000114</v>
      </c>
      <c r="D88" s="11"/>
      <c r="E88" s="111">
        <v>3.05</v>
      </c>
      <c r="F88" s="112">
        <f t="shared" si="3"/>
        <v>99.999999999999616</v>
      </c>
      <c r="G88" s="11"/>
      <c r="H88" s="168" t="s">
        <v>234</v>
      </c>
      <c r="I88" s="6">
        <v>24</v>
      </c>
      <c r="J88" s="11"/>
      <c r="K88" s="111"/>
      <c r="L88" s="111"/>
      <c r="M88" s="112"/>
      <c r="N88" s="142"/>
      <c r="O88" s="181">
        <v>8.5</v>
      </c>
    </row>
    <row r="89" spans="1:15" x14ac:dyDescent="0.2">
      <c r="A89" s="111">
        <v>203.3</v>
      </c>
      <c r="B89" s="111">
        <v>206.35</v>
      </c>
      <c r="C89" s="111">
        <f t="shared" si="2"/>
        <v>3.0499999999999829</v>
      </c>
      <c r="D89" s="11"/>
      <c r="E89" s="111">
        <v>2.88</v>
      </c>
      <c r="F89" s="112">
        <f t="shared" si="3"/>
        <v>94.426229508197252</v>
      </c>
      <c r="G89" s="11"/>
      <c r="H89" s="168" t="s">
        <v>235</v>
      </c>
      <c r="I89" s="6">
        <v>24</v>
      </c>
      <c r="J89" s="11"/>
      <c r="K89" s="111"/>
      <c r="L89" s="111"/>
      <c r="M89" s="112"/>
      <c r="N89" s="142"/>
      <c r="O89" s="181">
        <v>8</v>
      </c>
    </row>
    <row r="90" spans="1:15" x14ac:dyDescent="0.2">
      <c r="A90" s="111"/>
      <c r="B90" s="111"/>
      <c r="C90" s="111">
        <f t="shared" si="2"/>
        <v>0</v>
      </c>
      <c r="D90" s="11"/>
      <c r="E90" s="111"/>
      <c r="F90" s="112" t="e">
        <f t="shared" si="3"/>
        <v>#DIV/0!</v>
      </c>
      <c r="G90" s="11"/>
      <c r="H90" s="168" t="s">
        <v>236</v>
      </c>
      <c r="I90" s="6">
        <v>24</v>
      </c>
      <c r="J90" s="11"/>
      <c r="K90" s="111"/>
      <c r="L90" s="111"/>
      <c r="M90" s="112"/>
      <c r="N90" s="169" t="s">
        <v>284</v>
      </c>
      <c r="O90" s="181">
        <v>3.7</v>
      </c>
    </row>
    <row r="91" spans="1:15" x14ac:dyDescent="0.2">
      <c r="A91" s="111">
        <v>206.35</v>
      </c>
      <c r="B91" s="111">
        <v>209.4</v>
      </c>
      <c r="C91" s="111">
        <f t="shared" si="2"/>
        <v>3.0500000000000114</v>
      </c>
      <c r="D91" s="11"/>
      <c r="E91" s="111">
        <v>3.05</v>
      </c>
      <c r="F91" s="112">
        <f t="shared" si="3"/>
        <v>99.999999999999616</v>
      </c>
      <c r="G91" s="11"/>
      <c r="H91" s="168" t="s">
        <v>237</v>
      </c>
      <c r="I91" s="6">
        <v>24</v>
      </c>
      <c r="J91" s="11"/>
      <c r="K91" s="111"/>
      <c r="L91" s="111"/>
      <c r="M91" s="112"/>
      <c r="N91" s="142"/>
      <c r="O91" s="181">
        <v>8.8000000000000007</v>
      </c>
    </row>
    <row r="92" spans="1:15" x14ac:dyDescent="0.2">
      <c r="A92" s="111">
        <v>209.4</v>
      </c>
      <c r="B92" s="111">
        <v>212.45</v>
      </c>
      <c r="C92" s="111">
        <f t="shared" si="2"/>
        <v>3.0499999999999829</v>
      </c>
      <c r="D92" s="11"/>
      <c r="E92" s="111">
        <v>3.05</v>
      </c>
      <c r="F92" s="112">
        <f t="shared" si="3"/>
        <v>100.00000000000055</v>
      </c>
      <c r="G92" s="11"/>
      <c r="H92" s="168" t="s">
        <v>238</v>
      </c>
      <c r="I92" s="6">
        <v>24</v>
      </c>
      <c r="J92" s="11"/>
      <c r="K92" s="111"/>
      <c r="L92" s="111"/>
      <c r="M92" s="112"/>
      <c r="N92" s="142"/>
      <c r="O92" s="181">
        <v>8.8000000000000007</v>
      </c>
    </row>
    <row r="93" spans="1:15" x14ac:dyDescent="0.2">
      <c r="A93" s="111">
        <v>212.45</v>
      </c>
      <c r="B93" s="111">
        <v>215.49</v>
      </c>
      <c r="C93" s="111">
        <f t="shared" si="2"/>
        <v>3.0400000000000205</v>
      </c>
      <c r="D93" s="11"/>
      <c r="E93" s="111">
        <v>2.83</v>
      </c>
      <c r="F93" s="112">
        <f t="shared" si="3"/>
        <v>93.092105263157265</v>
      </c>
      <c r="G93" s="11"/>
      <c r="H93" s="168" t="s">
        <v>239</v>
      </c>
      <c r="I93" s="6">
        <v>24</v>
      </c>
      <c r="J93" s="11"/>
      <c r="K93" s="111"/>
      <c r="L93" s="111"/>
      <c r="M93" s="112"/>
      <c r="N93" s="142"/>
      <c r="O93" s="181">
        <v>8</v>
      </c>
    </row>
    <row r="94" spans="1:15" x14ac:dyDescent="0.2">
      <c r="A94" s="111">
        <v>215.49</v>
      </c>
      <c r="B94" s="111">
        <v>218.54</v>
      </c>
      <c r="C94" s="111">
        <f t="shared" si="2"/>
        <v>3.0499999999999829</v>
      </c>
      <c r="D94" s="11"/>
      <c r="E94" s="111">
        <v>3.05</v>
      </c>
      <c r="F94" s="112">
        <f t="shared" si="3"/>
        <v>100.00000000000055</v>
      </c>
      <c r="G94" s="11"/>
      <c r="H94" s="168" t="s">
        <v>240</v>
      </c>
      <c r="I94" s="6">
        <v>24</v>
      </c>
      <c r="J94" s="11"/>
      <c r="K94" s="111"/>
      <c r="L94" s="111"/>
      <c r="M94" s="112"/>
      <c r="N94" s="142"/>
      <c r="O94" s="181">
        <v>8.6</v>
      </c>
    </row>
    <row r="95" spans="1:15" x14ac:dyDescent="0.2">
      <c r="A95" s="111"/>
      <c r="B95" s="111"/>
      <c r="C95" s="111">
        <f t="shared" si="2"/>
        <v>0</v>
      </c>
      <c r="D95" s="11"/>
      <c r="E95" s="111"/>
      <c r="F95" s="112" t="e">
        <f t="shared" si="3"/>
        <v>#DIV/0!</v>
      </c>
      <c r="G95" s="11"/>
      <c r="H95" s="168" t="s">
        <v>241</v>
      </c>
      <c r="I95" s="6">
        <v>24</v>
      </c>
      <c r="J95" s="11"/>
      <c r="K95" s="111"/>
      <c r="L95" s="111"/>
      <c r="M95" s="112"/>
      <c r="N95" s="169" t="s">
        <v>281</v>
      </c>
      <c r="O95" s="181">
        <v>4.7</v>
      </c>
    </row>
    <row r="96" spans="1:15" x14ac:dyDescent="0.2">
      <c r="A96" s="111">
        <v>218.54</v>
      </c>
      <c r="B96" s="111">
        <v>221.59</v>
      </c>
      <c r="C96" s="111">
        <f t="shared" si="2"/>
        <v>3.0500000000000114</v>
      </c>
      <c r="D96" s="11"/>
      <c r="E96" s="111">
        <v>3.05</v>
      </c>
      <c r="F96" s="112">
        <f t="shared" si="3"/>
        <v>99.999999999999616</v>
      </c>
      <c r="G96" s="11"/>
      <c r="H96" s="168" t="s">
        <v>242</v>
      </c>
      <c r="I96" s="6">
        <v>24</v>
      </c>
      <c r="J96" s="11"/>
      <c r="K96" s="111"/>
      <c r="L96" s="111"/>
      <c r="M96" s="112"/>
      <c r="N96" s="142"/>
      <c r="O96" s="181">
        <v>8.8000000000000007</v>
      </c>
    </row>
    <row r="97" spans="1:15" x14ac:dyDescent="0.2">
      <c r="A97" s="111">
        <v>221.59</v>
      </c>
      <c r="B97" s="111">
        <v>224.64</v>
      </c>
      <c r="C97" s="111">
        <f t="shared" si="2"/>
        <v>3.0499999999999829</v>
      </c>
      <c r="D97" s="11"/>
      <c r="E97" s="111">
        <v>3</v>
      </c>
      <c r="F97" s="112">
        <f t="shared" si="3"/>
        <v>98.360655737705471</v>
      </c>
      <c r="G97" s="11"/>
      <c r="H97" s="168" t="s">
        <v>243</v>
      </c>
      <c r="I97" s="6">
        <v>24</v>
      </c>
      <c r="J97" s="11"/>
      <c r="K97" s="111"/>
      <c r="L97" s="111"/>
      <c r="M97" s="112"/>
      <c r="N97" s="142"/>
      <c r="O97" s="181">
        <v>8.4</v>
      </c>
    </row>
    <row r="98" spans="1:15" x14ac:dyDescent="0.2">
      <c r="A98" s="111">
        <v>224.64</v>
      </c>
      <c r="B98" s="111">
        <v>227.69</v>
      </c>
      <c r="C98" s="111">
        <f t="shared" si="2"/>
        <v>3.0500000000000114</v>
      </c>
      <c r="D98" s="11"/>
      <c r="E98" s="111">
        <v>3.05</v>
      </c>
      <c r="F98" s="112">
        <f t="shared" si="3"/>
        <v>99.999999999999616</v>
      </c>
      <c r="G98" s="11"/>
      <c r="H98" s="168" t="s">
        <v>244</v>
      </c>
      <c r="I98" s="6">
        <v>24</v>
      </c>
      <c r="J98" s="11"/>
      <c r="K98" s="111"/>
      <c r="L98" s="111"/>
      <c r="M98" s="112"/>
      <c r="N98" s="142"/>
      <c r="O98" s="181">
        <v>8.6</v>
      </c>
    </row>
    <row r="99" spans="1:15" x14ac:dyDescent="0.2">
      <c r="A99" s="111">
        <v>227.69</v>
      </c>
      <c r="B99" s="111">
        <v>230.73</v>
      </c>
      <c r="C99" s="111">
        <f t="shared" si="2"/>
        <v>3.039999999999992</v>
      </c>
      <c r="D99" s="11"/>
      <c r="E99" s="111">
        <v>2.98</v>
      </c>
      <c r="F99" s="112">
        <f t="shared" si="3"/>
        <v>98.026315789473941</v>
      </c>
      <c r="G99" s="11"/>
      <c r="H99" s="168" t="s">
        <v>245</v>
      </c>
      <c r="I99" s="6">
        <v>24</v>
      </c>
      <c r="J99" s="11"/>
      <c r="K99" s="111"/>
      <c r="L99" s="111"/>
      <c r="M99" s="112"/>
      <c r="N99" s="142"/>
      <c r="O99" s="181">
        <v>8.1999999999999993</v>
      </c>
    </row>
    <row r="100" spans="1:15" x14ac:dyDescent="0.2">
      <c r="A100" s="111">
        <v>230.73</v>
      </c>
      <c r="B100" s="111">
        <v>233.78</v>
      </c>
      <c r="C100" s="111">
        <f t="shared" si="2"/>
        <v>3.0500000000000114</v>
      </c>
      <c r="D100" s="11"/>
      <c r="E100" s="111">
        <v>3.04</v>
      </c>
      <c r="F100" s="112">
        <f t="shared" si="3"/>
        <v>99.672131147540611</v>
      </c>
      <c r="G100" s="11"/>
      <c r="H100" s="168" t="s">
        <v>246</v>
      </c>
      <c r="I100" s="6">
        <v>24</v>
      </c>
      <c r="J100" s="11"/>
      <c r="K100" s="111"/>
      <c r="L100" s="111"/>
      <c r="M100" s="112"/>
      <c r="N100" s="142"/>
      <c r="O100" s="181">
        <v>8.4</v>
      </c>
    </row>
    <row r="101" spans="1:15" x14ac:dyDescent="0.2">
      <c r="A101" s="111">
        <v>233.78</v>
      </c>
      <c r="B101" s="111">
        <v>236.83</v>
      </c>
      <c r="C101" s="111">
        <f t="shared" si="2"/>
        <v>3.0500000000000114</v>
      </c>
      <c r="D101" s="11"/>
      <c r="E101" s="111">
        <v>3.02</v>
      </c>
      <c r="F101" s="112">
        <f t="shared" si="3"/>
        <v>99.016393442622586</v>
      </c>
      <c r="G101" s="11"/>
      <c r="H101" s="168" t="s">
        <v>247</v>
      </c>
      <c r="I101" s="6">
        <v>24</v>
      </c>
      <c r="J101" s="11"/>
      <c r="K101" s="111"/>
      <c r="L101" s="111"/>
      <c r="M101" s="112"/>
      <c r="N101" s="142"/>
      <c r="O101" s="181">
        <v>8.8000000000000007</v>
      </c>
    </row>
    <row r="102" spans="1:15" x14ac:dyDescent="0.2">
      <c r="A102" s="111">
        <v>236.83</v>
      </c>
      <c r="B102" s="111">
        <v>239.88</v>
      </c>
      <c r="C102" s="111">
        <f t="shared" si="2"/>
        <v>3.0499999999999829</v>
      </c>
      <c r="D102" s="11"/>
      <c r="E102" s="111">
        <v>3</v>
      </c>
      <c r="F102" s="112">
        <f t="shared" si="3"/>
        <v>98.360655737705471</v>
      </c>
      <c r="G102" s="11"/>
      <c r="H102" s="168" t="s">
        <v>248</v>
      </c>
      <c r="I102" s="6">
        <v>24</v>
      </c>
      <c r="J102" s="11"/>
      <c r="K102" s="111"/>
      <c r="L102" s="111"/>
      <c r="M102" s="112"/>
      <c r="N102" s="142"/>
      <c r="O102" s="181">
        <v>8.6</v>
      </c>
    </row>
    <row r="103" spans="1:15" x14ac:dyDescent="0.2">
      <c r="A103" s="111">
        <v>239.88</v>
      </c>
      <c r="B103" s="111">
        <v>242.93</v>
      </c>
      <c r="C103" s="111">
        <f t="shared" si="2"/>
        <v>3.0500000000000114</v>
      </c>
      <c r="D103" s="11"/>
      <c r="E103" s="111">
        <v>3.05</v>
      </c>
      <c r="F103" s="112">
        <f t="shared" si="3"/>
        <v>99.999999999999616</v>
      </c>
      <c r="G103" s="11"/>
      <c r="H103" s="168" t="s">
        <v>249</v>
      </c>
      <c r="I103" s="6">
        <v>24</v>
      </c>
      <c r="J103" s="11"/>
      <c r="K103" s="111"/>
      <c r="L103" s="111"/>
      <c r="M103" s="112"/>
      <c r="N103" s="142"/>
      <c r="O103" s="181">
        <v>8.8000000000000007</v>
      </c>
    </row>
    <row r="104" spans="1:15" x14ac:dyDescent="0.2">
      <c r="A104" s="111">
        <v>242.93</v>
      </c>
      <c r="B104" s="111">
        <v>245.97</v>
      </c>
      <c r="C104" s="111">
        <f t="shared" si="2"/>
        <v>3.039999999999992</v>
      </c>
      <c r="D104" s="11"/>
      <c r="E104" s="111">
        <v>3.04</v>
      </c>
      <c r="F104" s="112">
        <f t="shared" si="3"/>
        <v>100.00000000000027</v>
      </c>
      <c r="G104" s="11"/>
      <c r="H104" s="168" t="s">
        <v>250</v>
      </c>
      <c r="I104" s="6">
        <v>24</v>
      </c>
      <c r="J104" s="11"/>
      <c r="K104" s="111"/>
      <c r="L104" s="111"/>
      <c r="M104" s="112"/>
      <c r="N104" s="142"/>
      <c r="O104" s="181">
        <v>9</v>
      </c>
    </row>
    <row r="105" spans="1:15" x14ac:dyDescent="0.2">
      <c r="A105" s="111">
        <v>245.97</v>
      </c>
      <c r="B105" s="111">
        <v>249.02</v>
      </c>
      <c r="C105" s="111">
        <f t="shared" si="2"/>
        <v>3.0500000000000114</v>
      </c>
      <c r="D105" s="11"/>
      <c r="E105" s="111">
        <v>2.92</v>
      </c>
      <c r="F105" s="112">
        <f t="shared" si="3"/>
        <v>95.737704918032435</v>
      </c>
      <c r="G105" s="11"/>
      <c r="H105" s="168" t="s">
        <v>251</v>
      </c>
      <c r="I105" s="6">
        <v>24</v>
      </c>
      <c r="J105" s="11"/>
      <c r="K105" s="111"/>
      <c r="L105" s="111"/>
      <c r="M105" s="112"/>
      <c r="N105" s="142"/>
      <c r="O105" s="181">
        <v>9</v>
      </c>
    </row>
    <row r="106" spans="1:15" x14ac:dyDescent="0.2">
      <c r="A106" s="111">
        <v>249.02</v>
      </c>
      <c r="B106" s="111">
        <v>252.07</v>
      </c>
      <c r="C106" s="111">
        <f t="shared" si="2"/>
        <v>3.0499999999999829</v>
      </c>
      <c r="D106" s="11"/>
      <c r="E106" s="111">
        <v>3.05</v>
      </c>
      <c r="F106" s="112">
        <f t="shared" si="3"/>
        <v>100.00000000000055</v>
      </c>
      <c r="H106" s="168" t="s">
        <v>252</v>
      </c>
      <c r="I106" s="6">
        <v>24</v>
      </c>
      <c r="J106" s="11"/>
      <c r="K106" s="111"/>
      <c r="L106" s="111"/>
      <c r="M106" s="112"/>
      <c r="N106" s="142"/>
      <c r="O106" s="181">
        <v>9</v>
      </c>
    </row>
    <row r="107" spans="1:15" x14ac:dyDescent="0.2">
      <c r="A107" s="111"/>
      <c r="B107" s="111"/>
      <c r="C107" s="111">
        <f t="shared" si="2"/>
        <v>0</v>
      </c>
      <c r="D107" s="11"/>
      <c r="E107" s="111"/>
      <c r="F107" s="112" t="e">
        <f t="shared" si="3"/>
        <v>#DIV/0!</v>
      </c>
      <c r="H107" s="168" t="s">
        <v>253</v>
      </c>
      <c r="I107" s="6">
        <v>24</v>
      </c>
      <c r="J107" s="11"/>
      <c r="K107" s="111"/>
      <c r="L107" s="111"/>
      <c r="M107" s="112"/>
      <c r="N107" s="169" t="s">
        <v>281</v>
      </c>
      <c r="O107" s="181">
        <v>4.8</v>
      </c>
    </row>
    <row r="108" spans="1:15" x14ac:dyDescent="0.2">
      <c r="A108" s="111">
        <v>252.07</v>
      </c>
      <c r="B108" s="111">
        <v>255.12</v>
      </c>
      <c r="C108" s="111">
        <f t="shared" si="2"/>
        <v>3.0500000000000114</v>
      </c>
      <c r="D108" s="11"/>
      <c r="E108" s="111">
        <v>3.05</v>
      </c>
      <c r="F108" s="112">
        <f t="shared" si="3"/>
        <v>99.999999999999616</v>
      </c>
      <c r="H108" s="168" t="s">
        <v>254</v>
      </c>
      <c r="I108" s="6">
        <v>24</v>
      </c>
      <c r="J108" s="11"/>
      <c r="K108" s="111"/>
      <c r="L108" s="111"/>
      <c r="M108" s="112"/>
      <c r="N108" s="142"/>
      <c r="O108" s="181">
        <v>8.6</v>
      </c>
    </row>
    <row r="109" spans="1:15" x14ac:dyDescent="0.2">
      <c r="A109" s="111">
        <v>255.12</v>
      </c>
      <c r="B109" s="111">
        <v>258.17</v>
      </c>
      <c r="C109" s="111">
        <f t="shared" si="2"/>
        <v>3.0500000000000114</v>
      </c>
      <c r="D109" s="11"/>
      <c r="E109" s="111">
        <v>2.99</v>
      </c>
      <c r="F109" s="112">
        <f t="shared" si="3"/>
        <v>98.032786885245542</v>
      </c>
      <c r="H109" s="168" t="s">
        <v>255</v>
      </c>
      <c r="I109" s="6">
        <v>24</v>
      </c>
      <c r="J109" s="11"/>
      <c r="K109" s="111"/>
      <c r="L109" s="111"/>
      <c r="M109" s="112"/>
      <c r="N109" s="142"/>
      <c r="O109" s="181">
        <v>8.6</v>
      </c>
    </row>
    <row r="110" spans="1:15" x14ac:dyDescent="0.2">
      <c r="A110" s="111">
        <v>258.17</v>
      </c>
      <c r="B110" s="111">
        <v>261.20999999999998</v>
      </c>
      <c r="C110" s="111">
        <f t="shared" si="2"/>
        <v>3.0399999999999636</v>
      </c>
      <c r="D110" s="11"/>
      <c r="E110" s="111">
        <v>2.95</v>
      </c>
      <c r="F110" s="112">
        <f t="shared" si="3"/>
        <v>97.0394736842117</v>
      </c>
      <c r="H110" s="168" t="s">
        <v>256</v>
      </c>
      <c r="I110" s="6">
        <v>24</v>
      </c>
      <c r="J110" s="11"/>
      <c r="K110" s="111"/>
      <c r="L110" s="111"/>
      <c r="M110" s="112"/>
      <c r="N110" s="142"/>
      <c r="O110" s="181">
        <v>8.5</v>
      </c>
    </row>
    <row r="111" spans="1:15" x14ac:dyDescent="0.2">
      <c r="A111" s="111">
        <v>261.20999999999998</v>
      </c>
      <c r="B111" s="111">
        <v>264.26</v>
      </c>
      <c r="C111" s="111">
        <f t="shared" si="2"/>
        <v>3.0500000000000114</v>
      </c>
      <c r="D111" s="11"/>
      <c r="E111" s="111">
        <v>2.95</v>
      </c>
      <c r="F111" s="112">
        <f t="shared" si="3"/>
        <v>96.721311475409479</v>
      </c>
      <c r="H111" s="168" t="s">
        <v>257</v>
      </c>
      <c r="I111" s="6">
        <v>24</v>
      </c>
      <c r="J111" s="11"/>
      <c r="K111" s="111"/>
      <c r="L111" s="111"/>
      <c r="M111" s="112"/>
      <c r="N111" s="142"/>
      <c r="O111" s="181">
        <v>8.1999999999999993</v>
      </c>
    </row>
    <row r="112" spans="1:15" x14ac:dyDescent="0.2">
      <c r="A112" s="111">
        <v>264.26</v>
      </c>
      <c r="B112" s="111">
        <v>265.55</v>
      </c>
      <c r="C112" s="111">
        <f t="shared" si="2"/>
        <v>1.2900000000000205</v>
      </c>
      <c r="D112" s="11"/>
      <c r="E112" s="111">
        <v>1.27</v>
      </c>
      <c r="F112" s="112">
        <f t="shared" si="3"/>
        <v>98.449612403099223</v>
      </c>
      <c r="H112" s="168" t="s">
        <v>258</v>
      </c>
      <c r="I112" s="6">
        <v>24</v>
      </c>
      <c r="J112" s="11"/>
      <c r="K112" s="111"/>
      <c r="L112" s="111"/>
      <c r="M112" s="112"/>
      <c r="N112" s="142"/>
      <c r="O112" s="181">
        <v>3.6</v>
      </c>
    </row>
    <row r="113" spans="1:15" x14ac:dyDescent="0.2">
      <c r="A113" s="111">
        <v>265.55</v>
      </c>
      <c r="B113" s="111">
        <v>267.91000000000003</v>
      </c>
      <c r="C113" s="111">
        <f t="shared" si="2"/>
        <v>2.3600000000000136</v>
      </c>
      <c r="D113" s="11"/>
      <c r="E113" s="111">
        <v>2.36</v>
      </c>
      <c r="F113" s="112">
        <f t="shared" si="3"/>
        <v>99.999999999999417</v>
      </c>
      <c r="H113" s="168" t="s">
        <v>259</v>
      </c>
      <c r="I113" s="6">
        <v>24</v>
      </c>
      <c r="J113" s="11"/>
      <c r="K113" s="111"/>
      <c r="L113" s="111"/>
      <c r="M113" s="112"/>
      <c r="N113" s="142"/>
      <c r="O113" s="181">
        <v>6.8</v>
      </c>
    </row>
    <row r="114" spans="1:15" x14ac:dyDescent="0.2">
      <c r="A114" s="111"/>
      <c r="B114" s="111"/>
      <c r="C114" s="111">
        <f t="shared" si="2"/>
        <v>0</v>
      </c>
      <c r="D114" s="11"/>
      <c r="E114" s="111"/>
      <c r="F114" s="112" t="e">
        <f t="shared" si="3"/>
        <v>#DIV/0!</v>
      </c>
      <c r="H114" s="168" t="s">
        <v>260</v>
      </c>
      <c r="I114" s="6">
        <v>24</v>
      </c>
      <c r="J114" s="11"/>
      <c r="K114" s="111"/>
      <c r="L114" s="111"/>
      <c r="M114" s="112"/>
      <c r="N114" s="169" t="s">
        <v>283</v>
      </c>
      <c r="O114" s="181" t="s">
        <v>312</v>
      </c>
    </row>
    <row r="115" spans="1:15" x14ac:dyDescent="0.2">
      <c r="A115" s="111"/>
      <c r="B115" s="111"/>
      <c r="C115" s="111">
        <f t="shared" si="2"/>
        <v>0</v>
      </c>
      <c r="D115" s="11"/>
      <c r="E115" s="111"/>
      <c r="F115" s="112" t="e">
        <f t="shared" si="3"/>
        <v>#DIV/0!</v>
      </c>
      <c r="H115" s="168" t="s">
        <v>261</v>
      </c>
      <c r="I115" s="6">
        <v>25</v>
      </c>
      <c r="J115" s="11"/>
      <c r="K115" s="111"/>
      <c r="L115" s="111"/>
      <c r="M115" s="112"/>
      <c r="N115" s="169" t="s">
        <v>282</v>
      </c>
      <c r="O115" s="181">
        <v>0.3</v>
      </c>
    </row>
    <row r="116" spans="1:15" x14ac:dyDescent="0.2">
      <c r="A116" s="111">
        <v>267.91000000000003</v>
      </c>
      <c r="B116" s="111">
        <v>270.63</v>
      </c>
      <c r="C116" s="111">
        <f t="shared" si="2"/>
        <v>2.7199999999999704</v>
      </c>
      <c r="D116" s="11"/>
      <c r="E116" s="111">
        <v>2.66</v>
      </c>
      <c r="F116" s="112">
        <f t="shared" si="3"/>
        <v>97.794117647059892</v>
      </c>
      <c r="H116" s="168" t="s">
        <v>262</v>
      </c>
      <c r="I116" s="6">
        <v>25</v>
      </c>
      <c r="J116" s="11"/>
      <c r="K116" s="111"/>
      <c r="L116" s="111"/>
      <c r="M116" s="112"/>
      <c r="N116" s="142"/>
      <c r="O116" s="181">
        <v>7.7</v>
      </c>
    </row>
    <row r="117" spans="1:15" x14ac:dyDescent="0.2">
      <c r="A117" s="111">
        <v>270.63</v>
      </c>
      <c r="B117" s="111">
        <v>273.41000000000003</v>
      </c>
      <c r="C117" s="111">
        <f t="shared" si="2"/>
        <v>2.7800000000000296</v>
      </c>
      <c r="D117" s="11"/>
      <c r="E117" s="111">
        <v>2.76</v>
      </c>
      <c r="F117" s="112">
        <f t="shared" si="3"/>
        <v>99.28057553956728</v>
      </c>
      <c r="H117" s="168" t="s">
        <v>263</v>
      </c>
      <c r="I117" s="6">
        <v>25</v>
      </c>
      <c r="J117" s="11"/>
      <c r="K117" s="111"/>
      <c r="L117" s="111"/>
      <c r="M117" s="112"/>
      <c r="N117" s="142"/>
      <c r="O117" s="181">
        <v>7.6</v>
      </c>
    </row>
    <row r="118" spans="1:15" x14ac:dyDescent="0.2">
      <c r="A118" s="111">
        <v>273.41000000000003</v>
      </c>
      <c r="B118" s="111">
        <v>276.45</v>
      </c>
      <c r="C118" s="111">
        <f t="shared" si="2"/>
        <v>3.0399999999999636</v>
      </c>
      <c r="D118" s="11"/>
      <c r="E118" s="111">
        <v>3.04</v>
      </c>
      <c r="F118" s="112">
        <f t="shared" si="3"/>
        <v>100.00000000000119</v>
      </c>
      <c r="H118" s="168" t="s">
        <v>264</v>
      </c>
      <c r="I118" s="6">
        <v>25</v>
      </c>
      <c r="J118" s="11"/>
      <c r="K118" s="111"/>
      <c r="L118" s="111"/>
      <c r="M118" s="112"/>
      <c r="N118" s="142"/>
      <c r="O118" s="181">
        <v>8.1</v>
      </c>
    </row>
    <row r="119" spans="1:15" x14ac:dyDescent="0.2">
      <c r="A119" s="111">
        <v>276.45</v>
      </c>
      <c r="B119" s="111">
        <v>279.5</v>
      </c>
      <c r="C119" s="111">
        <f t="shared" si="2"/>
        <v>3.0500000000000114</v>
      </c>
      <c r="D119" s="11"/>
      <c r="E119" s="111">
        <v>3.05</v>
      </c>
      <c r="F119" s="112">
        <f t="shared" si="3"/>
        <v>99.999999999999616</v>
      </c>
      <c r="H119" s="168" t="s">
        <v>265</v>
      </c>
      <c r="I119" s="6">
        <v>25</v>
      </c>
      <c r="J119" s="11"/>
      <c r="K119" s="111"/>
      <c r="L119" s="111"/>
      <c r="M119" s="112"/>
      <c r="N119" s="142"/>
      <c r="O119" s="181">
        <v>8.3000000000000007</v>
      </c>
    </row>
    <row r="120" spans="1:15" x14ac:dyDescent="0.2">
      <c r="A120" s="111">
        <v>279.5</v>
      </c>
      <c r="B120" s="111">
        <v>282.55</v>
      </c>
      <c r="C120" s="111">
        <f t="shared" si="2"/>
        <v>3.0500000000000114</v>
      </c>
      <c r="D120" s="11"/>
      <c r="E120" s="111">
        <v>2.19</v>
      </c>
      <c r="F120" s="112">
        <f t="shared" si="3"/>
        <v>71.803278688524315</v>
      </c>
      <c r="H120" s="168" t="s">
        <v>266</v>
      </c>
      <c r="I120" s="6">
        <v>25</v>
      </c>
      <c r="J120" s="11"/>
      <c r="K120" s="111"/>
      <c r="L120" s="111"/>
      <c r="M120" s="112"/>
      <c r="N120" s="142"/>
      <c r="O120" s="181">
        <v>6.3</v>
      </c>
    </row>
    <row r="121" spans="1:15" x14ac:dyDescent="0.2">
      <c r="A121" s="111">
        <v>282.55</v>
      </c>
      <c r="B121" s="111">
        <v>284.89999999999998</v>
      </c>
      <c r="C121" s="111">
        <f t="shared" si="2"/>
        <v>2.3499999999999659</v>
      </c>
      <c r="D121" s="11"/>
      <c r="E121" s="111">
        <v>2.35</v>
      </c>
      <c r="F121" s="112">
        <f t="shared" si="3"/>
        <v>100.00000000000146</v>
      </c>
      <c r="H121" s="168" t="s">
        <v>267</v>
      </c>
      <c r="I121" s="6">
        <v>25</v>
      </c>
      <c r="J121" s="11"/>
      <c r="K121" s="111"/>
      <c r="L121" s="111"/>
      <c r="M121" s="112"/>
      <c r="N121" s="142"/>
      <c r="O121" s="181">
        <v>7.9</v>
      </c>
    </row>
    <row r="122" spans="1:15" x14ac:dyDescent="0.2">
      <c r="A122" s="111">
        <v>284.89999999999998</v>
      </c>
      <c r="B122" s="111">
        <v>286.68</v>
      </c>
      <c r="C122" s="111">
        <f t="shared" si="2"/>
        <v>1.7800000000000296</v>
      </c>
      <c r="D122" s="11"/>
      <c r="E122" s="111">
        <v>1.72</v>
      </c>
      <c r="F122" s="112">
        <f t="shared" si="3"/>
        <v>96.629213483144454</v>
      </c>
      <c r="H122" s="168" t="s">
        <v>268</v>
      </c>
      <c r="I122" s="6">
        <v>25</v>
      </c>
      <c r="J122" s="11"/>
      <c r="K122" s="111"/>
      <c r="L122" s="111"/>
      <c r="M122" s="112"/>
      <c r="N122" s="142"/>
      <c r="O122" s="181">
        <v>4.5</v>
      </c>
    </row>
    <row r="123" spans="1:15" x14ac:dyDescent="0.2">
      <c r="A123" s="111">
        <v>286.68</v>
      </c>
      <c r="B123" s="111">
        <v>288.64999999999998</v>
      </c>
      <c r="C123" s="111">
        <f t="shared" si="2"/>
        <v>1.9699999999999704</v>
      </c>
      <c r="D123" s="11"/>
      <c r="E123" s="111">
        <v>1.97</v>
      </c>
      <c r="F123" s="112">
        <f t="shared" si="3"/>
        <v>100.00000000000151</v>
      </c>
      <c r="H123" s="168" t="s">
        <v>269</v>
      </c>
      <c r="I123" s="6">
        <v>25</v>
      </c>
      <c r="J123" s="11"/>
      <c r="K123" s="111"/>
      <c r="L123" s="111"/>
      <c r="M123" s="112"/>
      <c r="N123" s="142"/>
      <c r="O123" s="181">
        <v>5.4</v>
      </c>
    </row>
    <row r="124" spans="1:15" x14ac:dyDescent="0.2">
      <c r="A124" s="111"/>
      <c r="B124" s="111"/>
      <c r="C124" s="111">
        <f t="shared" si="2"/>
        <v>0</v>
      </c>
      <c r="D124" s="11"/>
      <c r="E124" s="111"/>
      <c r="F124" s="112" t="e">
        <f t="shared" si="3"/>
        <v>#DIV/0!</v>
      </c>
      <c r="H124" s="168" t="s">
        <v>270</v>
      </c>
      <c r="I124" s="6">
        <v>25</v>
      </c>
      <c r="J124" s="11"/>
      <c r="K124" s="111"/>
      <c r="L124" s="111"/>
      <c r="M124" s="112"/>
      <c r="N124" s="169" t="s">
        <v>283</v>
      </c>
      <c r="O124" s="181" t="s">
        <v>312</v>
      </c>
    </row>
    <row r="125" spans="1:15" x14ac:dyDescent="0.2">
      <c r="A125" s="111">
        <v>288.64999999999998</v>
      </c>
      <c r="B125" s="111">
        <v>291.69</v>
      </c>
      <c r="C125" s="111">
        <f t="shared" si="2"/>
        <v>3.0400000000000205</v>
      </c>
      <c r="D125" s="11"/>
      <c r="E125" s="111">
        <v>2.84</v>
      </c>
      <c r="F125" s="112">
        <f t="shared" si="3"/>
        <v>93.42105263157832</v>
      </c>
      <c r="H125" s="168" t="s">
        <v>271</v>
      </c>
      <c r="I125" s="6">
        <v>25</v>
      </c>
      <c r="J125" s="11"/>
      <c r="K125" s="111"/>
      <c r="L125" s="111"/>
      <c r="M125" s="112"/>
      <c r="N125" s="142"/>
      <c r="O125" s="181">
        <v>7.3</v>
      </c>
    </row>
    <row r="126" spans="1:15" x14ac:dyDescent="0.2">
      <c r="A126" s="111">
        <v>291.69</v>
      </c>
      <c r="B126" s="111">
        <v>294.74</v>
      </c>
      <c r="C126" s="111">
        <f t="shared" si="2"/>
        <v>3.0500000000000114</v>
      </c>
      <c r="D126" s="11"/>
      <c r="E126" s="111">
        <v>3.03</v>
      </c>
      <c r="F126" s="112">
        <f t="shared" si="3"/>
        <v>99.344262295081592</v>
      </c>
      <c r="H126" s="168" t="s">
        <v>272</v>
      </c>
      <c r="I126" s="6">
        <v>25</v>
      </c>
      <c r="J126" s="11"/>
      <c r="K126" s="111"/>
      <c r="L126" s="111"/>
      <c r="M126" s="112"/>
      <c r="N126" s="142"/>
      <c r="O126" s="181">
        <v>8.6999999999999993</v>
      </c>
    </row>
    <row r="127" spans="1:15" x14ac:dyDescent="0.2">
      <c r="A127" s="111">
        <v>294.74</v>
      </c>
      <c r="B127" s="111">
        <v>297.79000000000002</v>
      </c>
      <c r="C127" s="111">
        <f t="shared" si="2"/>
        <v>3.0500000000000114</v>
      </c>
      <c r="D127" s="11"/>
      <c r="E127" s="111">
        <v>2.68</v>
      </c>
      <c r="F127" s="112">
        <f t="shared" si="3"/>
        <v>87.868852459016068</v>
      </c>
      <c r="H127" s="168" t="s">
        <v>273</v>
      </c>
      <c r="I127" s="6">
        <v>25</v>
      </c>
      <c r="J127" s="11"/>
      <c r="K127" s="111"/>
      <c r="L127" s="111"/>
      <c r="M127" s="112"/>
      <c r="N127" s="142"/>
      <c r="O127" s="181">
        <v>7.3</v>
      </c>
    </row>
    <row r="128" spans="1:15" x14ac:dyDescent="0.2">
      <c r="A128" s="111"/>
      <c r="B128" s="111"/>
      <c r="C128" s="111">
        <f t="shared" si="2"/>
        <v>0</v>
      </c>
      <c r="D128" s="11"/>
      <c r="E128" s="111"/>
      <c r="F128" s="112" t="e">
        <f t="shared" si="3"/>
        <v>#DIV/0!</v>
      </c>
      <c r="H128" s="168" t="s">
        <v>274</v>
      </c>
      <c r="I128" s="6">
        <v>25</v>
      </c>
      <c r="J128" s="11"/>
      <c r="K128" s="111"/>
      <c r="L128" s="111"/>
      <c r="M128" s="112"/>
      <c r="N128" s="169" t="s">
        <v>281</v>
      </c>
      <c r="O128" s="181">
        <v>3</v>
      </c>
    </row>
    <row r="129" spans="1:15" x14ac:dyDescent="0.2">
      <c r="A129" s="111">
        <v>297.79000000000002</v>
      </c>
      <c r="B129" s="111">
        <v>300.83999999999997</v>
      </c>
      <c r="C129" s="111">
        <f t="shared" si="2"/>
        <v>3.0499999999999545</v>
      </c>
      <c r="D129" s="11"/>
      <c r="E129" s="111">
        <v>3.05</v>
      </c>
      <c r="F129" s="112">
        <f t="shared" si="3"/>
        <v>100.00000000000149</v>
      </c>
      <c r="H129" s="168" t="s">
        <v>275</v>
      </c>
      <c r="I129" s="6">
        <v>25</v>
      </c>
      <c r="J129" s="11"/>
      <c r="K129" s="111"/>
      <c r="L129" s="111"/>
      <c r="M129" s="112"/>
      <c r="N129" s="142"/>
      <c r="O129" s="181">
        <v>8.3000000000000007</v>
      </c>
    </row>
    <row r="130" spans="1:15" x14ac:dyDescent="0.2">
      <c r="A130" s="111">
        <v>300.83999999999997</v>
      </c>
      <c r="B130" s="111">
        <v>303.89</v>
      </c>
      <c r="C130" s="111">
        <f t="shared" si="2"/>
        <v>3.0500000000000114</v>
      </c>
      <c r="D130" s="11"/>
      <c r="E130" s="111">
        <v>3.03</v>
      </c>
      <c r="F130" s="112">
        <f t="shared" si="3"/>
        <v>99.344262295081592</v>
      </c>
      <c r="H130" s="168" t="s">
        <v>276</v>
      </c>
      <c r="I130" s="6">
        <v>25</v>
      </c>
      <c r="J130" s="11"/>
      <c r="K130" s="111"/>
      <c r="L130" s="111"/>
      <c r="M130" s="112"/>
      <c r="N130" s="142"/>
      <c r="O130" s="181">
        <v>8.1999999999999993</v>
      </c>
    </row>
    <row r="131" spans="1:15" x14ac:dyDescent="0.2">
      <c r="A131" s="111">
        <v>303.89</v>
      </c>
      <c r="B131" s="111">
        <v>306.93</v>
      </c>
      <c r="C131" s="111">
        <f t="shared" si="2"/>
        <v>3.0400000000000205</v>
      </c>
      <c r="D131" s="11"/>
      <c r="E131" s="111">
        <v>3.04</v>
      </c>
      <c r="F131" s="112">
        <f t="shared" si="3"/>
        <v>99.999999999999318</v>
      </c>
      <c r="H131" s="168" t="s">
        <v>277</v>
      </c>
      <c r="I131" s="6">
        <v>25</v>
      </c>
      <c r="J131" s="11"/>
      <c r="K131" s="111"/>
      <c r="L131" s="111"/>
      <c r="M131" s="112"/>
      <c r="N131" s="142"/>
      <c r="O131" s="181">
        <v>8.3000000000000007</v>
      </c>
    </row>
    <row r="132" spans="1:15" x14ac:dyDescent="0.2">
      <c r="A132" s="111">
        <v>306.93</v>
      </c>
      <c r="B132" s="111">
        <v>309.98</v>
      </c>
      <c r="C132" s="111">
        <f t="shared" si="2"/>
        <v>3.0500000000000114</v>
      </c>
      <c r="D132" s="11"/>
      <c r="E132" s="111">
        <v>2.94</v>
      </c>
      <c r="F132" s="112">
        <f t="shared" si="3"/>
        <v>96.39344262295046</v>
      </c>
      <c r="H132" s="168" t="s">
        <v>278</v>
      </c>
      <c r="I132" s="6">
        <v>25</v>
      </c>
      <c r="J132" s="11"/>
      <c r="K132" s="111"/>
      <c r="L132" s="111"/>
      <c r="M132" s="112"/>
      <c r="N132" s="142"/>
      <c r="O132" s="181">
        <v>7.8</v>
      </c>
    </row>
    <row r="133" spans="1:15" x14ac:dyDescent="0.2">
      <c r="A133" s="111">
        <v>309.98</v>
      </c>
      <c r="B133" s="111">
        <v>313.02999999999997</v>
      </c>
      <c r="C133" s="111">
        <f t="shared" si="2"/>
        <v>3.0499999999999545</v>
      </c>
      <c r="D133" s="11"/>
      <c r="E133" s="111">
        <v>3.05</v>
      </c>
      <c r="F133" s="112">
        <f t="shared" si="3"/>
        <v>100.00000000000149</v>
      </c>
      <c r="H133" s="168" t="s">
        <v>279</v>
      </c>
      <c r="I133" s="6">
        <v>25</v>
      </c>
      <c r="J133" s="11"/>
      <c r="K133" s="111"/>
      <c r="L133" s="111"/>
      <c r="M133" s="112"/>
      <c r="N133" s="142"/>
      <c r="O133" s="181">
        <v>8.6999999999999993</v>
      </c>
    </row>
    <row r="134" spans="1:15" x14ac:dyDescent="0.2">
      <c r="A134" s="111">
        <v>313.02999999999997</v>
      </c>
      <c r="B134" s="111">
        <v>316.08</v>
      </c>
      <c r="C134" s="111">
        <f t="shared" si="2"/>
        <v>3.0500000000000114</v>
      </c>
      <c r="D134" s="11"/>
      <c r="E134" s="111">
        <v>2.89</v>
      </c>
      <c r="F134" s="112">
        <f t="shared" si="3"/>
        <v>94.754098360655391</v>
      </c>
      <c r="H134" s="168" t="s">
        <v>280</v>
      </c>
      <c r="I134" s="6">
        <v>25</v>
      </c>
      <c r="J134" s="11"/>
      <c r="K134" s="111"/>
      <c r="L134" s="111"/>
      <c r="M134" s="112"/>
      <c r="N134" s="142"/>
      <c r="O134" s="181">
        <v>8</v>
      </c>
    </row>
    <row r="135" spans="1:15" x14ac:dyDescent="0.2">
      <c r="A135"/>
      <c r="B135"/>
      <c r="C135"/>
      <c r="E135"/>
      <c r="F135"/>
      <c r="H135"/>
      <c r="I135"/>
      <c r="K135"/>
      <c r="L135"/>
      <c r="M135"/>
      <c r="N135"/>
    </row>
    <row r="136" spans="1:15" x14ac:dyDescent="0.2">
      <c r="A136"/>
      <c r="B136"/>
      <c r="C136"/>
      <c r="E136"/>
      <c r="F136"/>
      <c r="H136"/>
      <c r="I136"/>
      <c r="K136"/>
      <c r="L136"/>
      <c r="M136"/>
      <c r="N136"/>
    </row>
    <row r="137" spans="1:15" x14ac:dyDescent="0.2">
      <c r="A137"/>
      <c r="B137"/>
      <c r="C137"/>
      <c r="E137"/>
      <c r="F137"/>
      <c r="H137"/>
      <c r="I137"/>
      <c r="K137"/>
      <c r="L137"/>
      <c r="M137"/>
      <c r="N137"/>
    </row>
    <row r="138" spans="1:15" x14ac:dyDescent="0.2">
      <c r="A138"/>
      <c r="B138"/>
      <c r="C138"/>
      <c r="E138"/>
      <c r="F138"/>
      <c r="H138"/>
      <c r="I138"/>
      <c r="K138"/>
      <c r="L138"/>
      <c r="M138"/>
      <c r="N138"/>
    </row>
    <row r="139" spans="1:15" x14ac:dyDescent="0.2">
      <c r="A139"/>
      <c r="B139"/>
      <c r="C139"/>
      <c r="E139"/>
      <c r="F139"/>
      <c r="H139"/>
      <c r="I139"/>
      <c r="K139"/>
      <c r="L139"/>
      <c r="M139"/>
      <c r="N139"/>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9"/>
  <sheetViews>
    <sheetView view="pageBreakPreview" zoomScale="60" zoomScaleNormal="100" workbookViewId="0">
      <selection activeCell="V27" sqref="V27"/>
    </sheetView>
  </sheetViews>
  <sheetFormatPr defaultRowHeight="12.75" x14ac:dyDescent="0.2"/>
  <cols>
    <col min="1" max="2" width="7.7109375" style="133" customWidth="1"/>
    <col min="3" max="3" width="7.85546875" style="133" customWidth="1"/>
    <col min="4" max="4" width="0.7109375" style="134" customWidth="1"/>
    <col min="5" max="5" width="7.42578125" style="133" customWidth="1"/>
    <col min="6" max="6" width="5.5703125" style="165" customWidth="1"/>
    <col min="7" max="7" width="7.85546875" style="133" customWidth="1"/>
    <col min="8" max="8" width="6.140625" style="165"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4" customWidth="1"/>
    <col min="19" max="21" width="5.85546875" style="46" customWidth="1"/>
    <col min="22" max="22" width="0.7109375" style="46" customWidth="1"/>
    <col min="23" max="23" width="28.85546875" style="46" customWidth="1"/>
    <col min="24" max="16384" width="9.140625" style="40"/>
  </cols>
  <sheetData>
    <row r="1" spans="1:23" ht="15.75" x14ac:dyDescent="0.25">
      <c r="A1" s="159" t="s">
        <v>102</v>
      </c>
      <c r="B1" s="131"/>
      <c r="C1" s="131"/>
      <c r="D1" s="131"/>
      <c r="E1" s="166" t="s">
        <v>103</v>
      </c>
      <c r="F1" s="164"/>
      <c r="G1" s="167"/>
      <c r="H1" s="164"/>
      <c r="I1" s="106"/>
      <c r="J1" s="106"/>
      <c r="K1" s="106"/>
      <c r="L1" s="106"/>
      <c r="M1" s="106"/>
      <c r="N1" s="106"/>
      <c r="O1" s="106"/>
      <c r="P1" s="131"/>
      <c r="Q1" s="131"/>
      <c r="R1" s="131"/>
      <c r="S1" s="106"/>
      <c r="T1" s="106"/>
      <c r="U1" s="106"/>
      <c r="V1" s="106"/>
      <c r="W1" s="106" t="s">
        <v>429</v>
      </c>
    </row>
    <row r="2" spans="1:23" ht="3.75" customHeight="1" x14ac:dyDescent="0.2">
      <c r="A2" s="132"/>
    </row>
    <row r="3" spans="1:23" ht="19.5" customHeight="1" x14ac:dyDescent="0.2">
      <c r="A3" s="322" t="s">
        <v>7</v>
      </c>
      <c r="B3" s="324" t="s">
        <v>8</v>
      </c>
      <c r="C3" s="326" t="s">
        <v>9</v>
      </c>
      <c r="D3" s="139"/>
      <c r="E3" s="318" t="s">
        <v>10</v>
      </c>
      <c r="F3" s="320" t="s">
        <v>84</v>
      </c>
      <c r="G3" s="318" t="s">
        <v>16</v>
      </c>
      <c r="H3" s="320" t="s">
        <v>85</v>
      </c>
      <c r="I3" s="125"/>
      <c r="J3" s="314" t="s">
        <v>27</v>
      </c>
      <c r="K3" s="316" t="s">
        <v>17</v>
      </c>
      <c r="L3" s="139"/>
      <c r="M3" s="309" t="s">
        <v>45</v>
      </c>
      <c r="N3" s="316" t="s">
        <v>18</v>
      </c>
      <c r="O3" s="125"/>
      <c r="P3" s="311" t="s">
        <v>40</v>
      </c>
      <c r="Q3" s="312"/>
      <c r="R3" s="312"/>
      <c r="S3" s="312"/>
      <c r="T3" s="312"/>
      <c r="U3" s="313"/>
      <c r="V3" s="139"/>
      <c r="W3" s="307" t="s">
        <v>32</v>
      </c>
    </row>
    <row r="4" spans="1:23" ht="71.25" customHeight="1" x14ac:dyDescent="0.2">
      <c r="A4" s="323"/>
      <c r="B4" s="325"/>
      <c r="C4" s="327"/>
      <c r="D4" s="126"/>
      <c r="E4" s="319"/>
      <c r="F4" s="321"/>
      <c r="G4" s="319"/>
      <c r="H4" s="321"/>
      <c r="I4" s="126"/>
      <c r="J4" s="315"/>
      <c r="K4" s="317"/>
      <c r="L4" s="126"/>
      <c r="M4" s="310"/>
      <c r="N4" s="317"/>
      <c r="O4" s="127"/>
      <c r="P4" s="128" t="s">
        <v>29</v>
      </c>
      <c r="Q4" s="128" t="s">
        <v>95</v>
      </c>
      <c r="R4" s="129" t="s">
        <v>94</v>
      </c>
      <c r="S4" s="128" t="s">
        <v>39</v>
      </c>
      <c r="T4" s="128" t="s">
        <v>38</v>
      </c>
      <c r="U4" s="128" t="s">
        <v>18</v>
      </c>
      <c r="V4" s="130"/>
      <c r="W4" s="308"/>
    </row>
    <row r="5" spans="1:23" ht="3.75" customHeight="1" x14ac:dyDescent="0.2"/>
    <row r="6" spans="1:23" ht="14.1" customHeight="1" x14ac:dyDescent="0.2">
      <c r="A6" s="135">
        <v>9.82</v>
      </c>
      <c r="B6" s="135">
        <v>11.28</v>
      </c>
      <c r="C6" s="135">
        <f>B6-A6</f>
        <v>1.4599999999999991</v>
      </c>
      <c r="E6" s="135">
        <v>1.46</v>
      </c>
      <c r="F6" s="136">
        <f>E6/C6*100</f>
        <v>100.00000000000007</v>
      </c>
      <c r="G6" s="135">
        <v>0.23</v>
      </c>
      <c r="H6" s="136">
        <f>G6/C6*100</f>
        <v>15.753424657534257</v>
      </c>
      <c r="I6" s="46"/>
      <c r="J6" s="45">
        <v>1</v>
      </c>
      <c r="K6" s="45">
        <v>1</v>
      </c>
      <c r="M6" s="45" t="s">
        <v>104</v>
      </c>
      <c r="N6" s="45" t="s">
        <v>109</v>
      </c>
      <c r="O6" s="46"/>
      <c r="P6" s="136">
        <v>40</v>
      </c>
      <c r="Q6" s="136" t="s">
        <v>113</v>
      </c>
      <c r="R6" s="136"/>
      <c r="S6" s="45">
        <v>1</v>
      </c>
      <c r="T6" s="45" t="s">
        <v>114</v>
      </c>
      <c r="U6" s="45" t="s">
        <v>110</v>
      </c>
      <c r="W6" s="41"/>
    </row>
    <row r="7" spans="1:23" ht="14.1" customHeight="1" x14ac:dyDescent="0.2">
      <c r="A7" s="135">
        <v>11.28</v>
      </c>
      <c r="B7" s="135">
        <v>14.33</v>
      </c>
      <c r="C7" s="135">
        <f t="shared" ref="C7:C70" si="0">B7-A7</f>
        <v>3.0500000000000007</v>
      </c>
      <c r="E7" s="135">
        <v>3.05</v>
      </c>
      <c r="F7" s="136">
        <f t="shared" ref="F7:F106" si="1">E7/C7*100</f>
        <v>99.999999999999972</v>
      </c>
      <c r="G7" s="135">
        <v>1.21</v>
      </c>
      <c r="H7" s="136">
        <f t="shared" ref="H7:H106" si="2">G7/C7*100</f>
        <v>39.672131147540973</v>
      </c>
      <c r="J7" s="41">
        <v>2</v>
      </c>
      <c r="K7" s="41">
        <v>1</v>
      </c>
      <c r="M7" s="41" t="s">
        <v>105</v>
      </c>
      <c r="N7" s="41" t="s">
        <v>110</v>
      </c>
      <c r="P7" s="137">
        <v>60</v>
      </c>
      <c r="Q7" s="137">
        <v>0.06</v>
      </c>
      <c r="R7" s="137">
        <v>10</v>
      </c>
      <c r="S7" s="41">
        <v>1</v>
      </c>
      <c r="T7" s="41" t="s">
        <v>114</v>
      </c>
      <c r="U7" s="41" t="s">
        <v>110</v>
      </c>
      <c r="W7" s="41"/>
    </row>
    <row r="8" spans="1:23" ht="14.1" customHeight="1" x14ac:dyDescent="0.2">
      <c r="A8" s="135">
        <v>14.33</v>
      </c>
      <c r="B8" s="135">
        <v>17.37</v>
      </c>
      <c r="C8" s="135">
        <f t="shared" si="0"/>
        <v>3.0400000000000009</v>
      </c>
      <c r="E8" s="135">
        <v>2.76</v>
      </c>
      <c r="F8" s="136">
        <f t="shared" si="1"/>
        <v>90.789473684210492</v>
      </c>
      <c r="G8" s="135">
        <v>1.26</v>
      </c>
      <c r="H8" s="136">
        <f t="shared" si="2"/>
        <v>41.447368421052623</v>
      </c>
      <c r="J8" s="41">
        <v>2</v>
      </c>
      <c r="K8" s="45">
        <v>1</v>
      </c>
      <c r="M8" s="41" t="s">
        <v>106</v>
      </c>
      <c r="N8" s="41" t="s">
        <v>111</v>
      </c>
      <c r="P8" s="137">
        <v>50</v>
      </c>
      <c r="Q8" s="137">
        <v>0.06</v>
      </c>
      <c r="R8" s="137">
        <v>60</v>
      </c>
      <c r="S8" s="41">
        <v>1</v>
      </c>
      <c r="T8" s="41" t="s">
        <v>114</v>
      </c>
      <c r="U8" s="41" t="s">
        <v>111</v>
      </c>
      <c r="W8" s="41"/>
    </row>
    <row r="9" spans="1:23" ht="14.1" customHeight="1" x14ac:dyDescent="0.2">
      <c r="A9" s="135">
        <v>17.37</v>
      </c>
      <c r="B9" s="135">
        <v>20.420000000000002</v>
      </c>
      <c r="C9" s="135">
        <f t="shared" si="0"/>
        <v>3.0500000000000007</v>
      </c>
      <c r="E9" s="135">
        <v>2.98</v>
      </c>
      <c r="F9" s="136">
        <f t="shared" si="1"/>
        <v>97.704918032786864</v>
      </c>
      <c r="G9" s="135">
        <v>2.13</v>
      </c>
      <c r="H9" s="136">
        <f t="shared" si="2"/>
        <v>69.836065573770469</v>
      </c>
      <c r="J9" s="41">
        <v>1</v>
      </c>
      <c r="K9" s="41">
        <v>1</v>
      </c>
      <c r="M9" s="41" t="s">
        <v>104</v>
      </c>
      <c r="N9" s="41" t="s">
        <v>110</v>
      </c>
      <c r="P9" s="137">
        <v>50</v>
      </c>
      <c r="Q9" s="137">
        <v>0.12</v>
      </c>
      <c r="R9" s="137">
        <v>20</v>
      </c>
      <c r="S9" s="41">
        <v>1</v>
      </c>
      <c r="T9" s="41" t="s">
        <v>115</v>
      </c>
      <c r="U9" s="41" t="s">
        <v>109</v>
      </c>
      <c r="W9" s="41"/>
    </row>
    <row r="10" spans="1:23" ht="14.1" customHeight="1" x14ac:dyDescent="0.2">
      <c r="A10" s="135">
        <v>20.420000000000002</v>
      </c>
      <c r="B10" s="135">
        <v>23.47</v>
      </c>
      <c r="C10" s="135">
        <f t="shared" si="0"/>
        <v>3.0499999999999972</v>
      </c>
      <c r="E10" s="138">
        <v>3.01</v>
      </c>
      <c r="F10" s="136">
        <f t="shared" si="1"/>
        <v>98.688524590164022</v>
      </c>
      <c r="G10" s="135">
        <v>2.75</v>
      </c>
      <c r="H10" s="136">
        <f t="shared" si="2"/>
        <v>90.163934426229602</v>
      </c>
      <c r="J10" s="41">
        <v>1</v>
      </c>
      <c r="K10" s="45">
        <v>1</v>
      </c>
      <c r="M10" s="41" t="s">
        <v>104</v>
      </c>
      <c r="N10" s="41" t="s">
        <v>109</v>
      </c>
      <c r="P10" s="137">
        <v>60</v>
      </c>
      <c r="Q10" s="137">
        <v>0.17</v>
      </c>
      <c r="R10" s="137"/>
      <c r="S10" s="41">
        <v>1</v>
      </c>
      <c r="T10" s="41" t="s">
        <v>115</v>
      </c>
      <c r="U10" s="41" t="s">
        <v>110</v>
      </c>
      <c r="W10" s="41"/>
    </row>
    <row r="11" spans="1:23" ht="13.5" customHeight="1" x14ac:dyDescent="0.2">
      <c r="A11" s="135">
        <v>23.47</v>
      </c>
      <c r="B11" s="135">
        <v>26.52</v>
      </c>
      <c r="C11" s="135">
        <f t="shared" si="0"/>
        <v>3.0500000000000007</v>
      </c>
      <c r="E11" s="138">
        <v>2.94</v>
      </c>
      <c r="F11" s="136">
        <f t="shared" si="1"/>
        <v>96.393442622950801</v>
      </c>
      <c r="G11" s="135">
        <v>2.62</v>
      </c>
      <c r="H11" s="136">
        <f t="shared" si="2"/>
        <v>85.901639344262279</v>
      </c>
      <c r="J11" s="41">
        <v>1</v>
      </c>
      <c r="K11" s="41">
        <v>1</v>
      </c>
      <c r="M11" s="41" t="s">
        <v>104</v>
      </c>
      <c r="N11" s="41" t="s">
        <v>109</v>
      </c>
      <c r="P11" s="137">
        <v>60</v>
      </c>
      <c r="Q11" s="137">
        <v>0.18</v>
      </c>
      <c r="R11" s="137"/>
      <c r="S11" s="41">
        <v>2</v>
      </c>
      <c r="T11" s="41" t="s">
        <v>115</v>
      </c>
      <c r="U11" s="41" t="s">
        <v>109</v>
      </c>
      <c r="W11" s="41"/>
    </row>
    <row r="12" spans="1:23" ht="14.1" customHeight="1" x14ac:dyDescent="0.2">
      <c r="A12" s="135">
        <v>26.52</v>
      </c>
      <c r="B12" s="135">
        <v>29.57</v>
      </c>
      <c r="C12" s="135">
        <f t="shared" si="0"/>
        <v>3.0500000000000007</v>
      </c>
      <c r="E12" s="138">
        <v>3.02</v>
      </c>
      <c r="F12" s="136">
        <f t="shared" si="1"/>
        <v>99.016393442622928</v>
      </c>
      <c r="G12" s="135">
        <v>2.94</v>
      </c>
      <c r="H12" s="136">
        <f t="shared" si="2"/>
        <v>96.393442622950801</v>
      </c>
      <c r="J12" s="41">
        <v>1</v>
      </c>
      <c r="K12" s="45">
        <v>1</v>
      </c>
      <c r="M12" s="41" t="s">
        <v>107</v>
      </c>
      <c r="N12" s="41" t="s">
        <v>109</v>
      </c>
      <c r="P12" s="137">
        <v>40</v>
      </c>
      <c r="Q12" s="137">
        <v>0.22</v>
      </c>
      <c r="R12" s="137"/>
      <c r="S12" s="41">
        <v>1</v>
      </c>
      <c r="T12" s="41" t="s">
        <v>114</v>
      </c>
      <c r="U12" s="41" t="s">
        <v>109</v>
      </c>
      <c r="W12" s="41"/>
    </row>
    <row r="13" spans="1:23" ht="14.1" customHeight="1" x14ac:dyDescent="0.2">
      <c r="A13" s="135">
        <v>29.57</v>
      </c>
      <c r="B13" s="135">
        <v>32.61</v>
      </c>
      <c r="C13" s="135">
        <f t="shared" si="0"/>
        <v>3.0399999999999991</v>
      </c>
      <c r="E13" s="138">
        <v>3.04</v>
      </c>
      <c r="F13" s="136">
        <f t="shared" si="1"/>
        <v>100.00000000000003</v>
      </c>
      <c r="G13" s="135">
        <v>2.92</v>
      </c>
      <c r="H13" s="136">
        <f t="shared" si="2"/>
        <v>96.052631578947384</v>
      </c>
      <c r="J13" s="41">
        <v>1</v>
      </c>
      <c r="K13" s="41">
        <v>1</v>
      </c>
      <c r="M13" s="41" t="s">
        <v>104</v>
      </c>
      <c r="N13" s="41" t="s">
        <v>110</v>
      </c>
      <c r="P13" s="137">
        <v>50</v>
      </c>
      <c r="Q13" s="137">
        <v>0.16</v>
      </c>
      <c r="R13" s="137">
        <v>10</v>
      </c>
      <c r="S13" s="41">
        <v>1</v>
      </c>
      <c r="T13" s="41" t="s">
        <v>115</v>
      </c>
      <c r="U13" s="41" t="s">
        <v>111</v>
      </c>
      <c r="W13" s="41"/>
    </row>
    <row r="14" spans="1:23" ht="14.1" customHeight="1" x14ac:dyDescent="0.2">
      <c r="A14" s="135">
        <v>32.61</v>
      </c>
      <c r="B14" s="135">
        <v>35.659999999999997</v>
      </c>
      <c r="C14" s="135">
        <f t="shared" si="0"/>
        <v>3.0499999999999972</v>
      </c>
      <c r="E14" s="138">
        <v>3.04</v>
      </c>
      <c r="F14" s="136">
        <f t="shared" si="1"/>
        <v>99.67213114754108</v>
      </c>
      <c r="G14" s="135">
        <v>2.89</v>
      </c>
      <c r="H14" s="136">
        <f t="shared" si="2"/>
        <v>94.754098360655831</v>
      </c>
      <c r="J14" s="41">
        <v>1</v>
      </c>
      <c r="K14" s="45">
        <v>1</v>
      </c>
      <c r="M14" s="41" t="s">
        <v>107</v>
      </c>
      <c r="N14" s="41" t="s">
        <v>109</v>
      </c>
      <c r="P14" s="137">
        <v>70</v>
      </c>
      <c r="Q14" s="137">
        <v>0.2</v>
      </c>
      <c r="R14" s="137">
        <v>90</v>
      </c>
      <c r="S14" s="41">
        <v>1</v>
      </c>
      <c r="T14" s="41" t="s">
        <v>115</v>
      </c>
      <c r="U14" s="41" t="s">
        <v>110</v>
      </c>
      <c r="W14" s="41"/>
    </row>
    <row r="15" spans="1:23" ht="14.1" customHeight="1" x14ac:dyDescent="0.2">
      <c r="A15" s="135">
        <v>35.659999999999997</v>
      </c>
      <c r="B15" s="135">
        <v>38.71</v>
      </c>
      <c r="C15" s="135">
        <f t="shared" si="0"/>
        <v>3.0500000000000043</v>
      </c>
      <c r="E15" s="138">
        <v>3.05</v>
      </c>
      <c r="F15" s="136">
        <f t="shared" si="1"/>
        <v>99.999999999999858</v>
      </c>
      <c r="G15" s="135">
        <v>2.68</v>
      </c>
      <c r="H15" s="136">
        <f t="shared" si="2"/>
        <v>87.868852459016281</v>
      </c>
      <c r="J15" s="41">
        <v>2</v>
      </c>
      <c r="K15" s="41">
        <v>1</v>
      </c>
      <c r="M15" s="41" t="s">
        <v>104</v>
      </c>
      <c r="N15" s="41" t="s">
        <v>109</v>
      </c>
      <c r="P15" s="137">
        <v>60</v>
      </c>
      <c r="Q15" s="137">
        <v>0.16</v>
      </c>
      <c r="R15" s="137"/>
      <c r="S15" s="41">
        <v>2</v>
      </c>
      <c r="T15" s="41" t="s">
        <v>115</v>
      </c>
      <c r="U15" s="41" t="s">
        <v>110</v>
      </c>
      <c r="W15" s="41"/>
    </row>
    <row r="16" spans="1:23" ht="14.1" customHeight="1" x14ac:dyDescent="0.2">
      <c r="A16" s="135">
        <v>38.71</v>
      </c>
      <c r="B16" s="135">
        <v>41.76</v>
      </c>
      <c r="C16" s="135">
        <f t="shared" si="0"/>
        <v>3.0499999999999972</v>
      </c>
      <c r="E16" s="138">
        <v>2.95</v>
      </c>
      <c r="F16" s="136">
        <f t="shared" si="1"/>
        <v>96.721311475409934</v>
      </c>
      <c r="G16" s="135">
        <v>2.88</v>
      </c>
      <c r="H16" s="136">
        <f t="shared" si="2"/>
        <v>94.426229508196798</v>
      </c>
      <c r="J16" s="41">
        <v>1</v>
      </c>
      <c r="K16" s="45">
        <v>1</v>
      </c>
      <c r="M16" s="41" t="s">
        <v>104</v>
      </c>
      <c r="N16" s="41" t="s">
        <v>112</v>
      </c>
      <c r="P16" s="137">
        <v>60</v>
      </c>
      <c r="Q16" s="137">
        <v>0.19</v>
      </c>
      <c r="R16" s="137"/>
      <c r="S16" s="41">
        <v>2</v>
      </c>
      <c r="T16" s="41" t="s">
        <v>115</v>
      </c>
      <c r="U16" s="41" t="s">
        <v>110</v>
      </c>
      <c r="W16" s="41"/>
    </row>
    <row r="17" spans="1:23" ht="14.1" customHeight="1" x14ac:dyDescent="0.2">
      <c r="A17" s="135">
        <v>41.76</v>
      </c>
      <c r="B17" s="135">
        <v>44.81</v>
      </c>
      <c r="C17" s="135">
        <f t="shared" si="0"/>
        <v>3.0500000000000043</v>
      </c>
      <c r="E17" s="138">
        <v>3.05</v>
      </c>
      <c r="F17" s="136">
        <f t="shared" si="1"/>
        <v>99.999999999999858</v>
      </c>
      <c r="G17" s="135">
        <v>2.78</v>
      </c>
      <c r="H17" s="136">
        <f t="shared" si="2"/>
        <v>91.147540983606419</v>
      </c>
      <c r="J17" s="41">
        <v>1</v>
      </c>
      <c r="K17" s="41">
        <v>1</v>
      </c>
      <c r="M17" s="41" t="s">
        <v>104</v>
      </c>
      <c r="N17" s="41" t="s">
        <v>112</v>
      </c>
      <c r="P17" s="137">
        <v>60</v>
      </c>
      <c r="Q17" s="137">
        <v>0.28000000000000003</v>
      </c>
      <c r="R17" s="137"/>
      <c r="S17" s="41">
        <v>1</v>
      </c>
      <c r="T17" s="41" t="s">
        <v>115</v>
      </c>
      <c r="U17" s="41" t="s">
        <v>109</v>
      </c>
      <c r="W17" s="41"/>
    </row>
    <row r="18" spans="1:23" ht="14.1" customHeight="1" x14ac:dyDescent="0.2">
      <c r="A18" s="135">
        <v>44.81</v>
      </c>
      <c r="B18" s="135">
        <v>47.85</v>
      </c>
      <c r="C18" s="135">
        <f t="shared" si="0"/>
        <v>3.0399999999999991</v>
      </c>
      <c r="E18" s="138">
        <v>3.05</v>
      </c>
      <c r="F18" s="136">
        <f t="shared" si="1"/>
        <v>100.32894736842108</v>
      </c>
      <c r="G18" s="135">
        <v>2.4</v>
      </c>
      <c r="H18" s="136">
        <f t="shared" si="2"/>
        <v>78.947368421052659</v>
      </c>
      <c r="J18" s="41">
        <v>1</v>
      </c>
      <c r="K18" s="45">
        <v>1</v>
      </c>
      <c r="M18" s="41" t="s">
        <v>104</v>
      </c>
      <c r="N18" s="41" t="s">
        <v>112</v>
      </c>
      <c r="P18" s="137">
        <v>50</v>
      </c>
      <c r="Q18" s="137">
        <v>0.18</v>
      </c>
      <c r="R18" s="137"/>
      <c r="S18" s="41">
        <v>2</v>
      </c>
      <c r="T18" s="41" t="s">
        <v>115</v>
      </c>
      <c r="U18" s="41" t="s">
        <v>109</v>
      </c>
      <c r="W18" s="41"/>
    </row>
    <row r="19" spans="1:23" ht="14.1" customHeight="1" x14ac:dyDescent="0.2">
      <c r="A19" s="135">
        <v>47.85</v>
      </c>
      <c r="B19" s="135">
        <v>50.9</v>
      </c>
      <c r="C19" s="135">
        <f t="shared" si="0"/>
        <v>3.0499999999999972</v>
      </c>
      <c r="E19" s="135">
        <v>2.97</v>
      </c>
      <c r="F19" s="136">
        <f t="shared" si="1"/>
        <v>97.377049180327973</v>
      </c>
      <c r="G19" s="135">
        <v>2.79</v>
      </c>
      <c r="H19" s="136">
        <f t="shared" si="2"/>
        <v>91.475409836065651</v>
      </c>
      <c r="J19" s="41">
        <v>1</v>
      </c>
      <c r="K19" s="41">
        <v>1</v>
      </c>
      <c r="M19" s="41" t="s">
        <v>104</v>
      </c>
      <c r="N19" s="41" t="s">
        <v>112</v>
      </c>
      <c r="P19" s="137">
        <v>40</v>
      </c>
      <c r="Q19" s="137">
        <v>0.21</v>
      </c>
      <c r="R19" s="137"/>
      <c r="S19" s="41">
        <v>2</v>
      </c>
      <c r="T19" s="41" t="s">
        <v>115</v>
      </c>
      <c r="U19" s="41" t="s">
        <v>109</v>
      </c>
      <c r="W19" s="41"/>
    </row>
    <row r="20" spans="1:23" ht="14.1" customHeight="1" x14ac:dyDescent="0.2">
      <c r="A20" s="135">
        <v>50.9</v>
      </c>
      <c r="B20" s="135">
        <v>53.95</v>
      </c>
      <c r="C20" s="135">
        <f t="shared" si="0"/>
        <v>3.0500000000000043</v>
      </c>
      <c r="E20" s="135">
        <v>3.05</v>
      </c>
      <c r="F20" s="136">
        <f t="shared" si="1"/>
        <v>99.999999999999858</v>
      </c>
      <c r="G20" s="135">
        <v>2.91</v>
      </c>
      <c r="H20" s="136">
        <f t="shared" si="2"/>
        <v>95.409836065573643</v>
      </c>
      <c r="J20" s="41">
        <v>1</v>
      </c>
      <c r="K20" s="45">
        <v>1</v>
      </c>
      <c r="M20" s="41" t="s">
        <v>104</v>
      </c>
      <c r="N20" s="41" t="s">
        <v>112</v>
      </c>
      <c r="P20" s="137">
        <v>50</v>
      </c>
      <c r="Q20" s="137">
        <v>0.2</v>
      </c>
      <c r="R20" s="137"/>
      <c r="S20" s="41">
        <v>2</v>
      </c>
      <c r="T20" s="41" t="s">
        <v>115</v>
      </c>
      <c r="U20" s="41" t="s">
        <v>109</v>
      </c>
      <c r="W20" s="41"/>
    </row>
    <row r="21" spans="1:23" ht="14.1" customHeight="1" x14ac:dyDescent="0.2">
      <c r="A21" s="135">
        <v>53.95</v>
      </c>
      <c r="B21" s="135">
        <v>57</v>
      </c>
      <c r="C21" s="135">
        <f t="shared" si="0"/>
        <v>3.0499999999999972</v>
      </c>
      <c r="E21" s="135">
        <v>3.01</v>
      </c>
      <c r="F21" s="136">
        <f t="shared" si="1"/>
        <v>98.688524590164022</v>
      </c>
      <c r="G21" s="135">
        <v>2.95</v>
      </c>
      <c r="H21" s="136">
        <f t="shared" si="2"/>
        <v>96.721311475409934</v>
      </c>
      <c r="J21" s="41">
        <v>1</v>
      </c>
      <c r="K21" s="41">
        <v>1</v>
      </c>
      <c r="M21" s="41" t="s">
        <v>104</v>
      </c>
      <c r="N21" s="41" t="s">
        <v>112</v>
      </c>
      <c r="P21" s="137">
        <v>50</v>
      </c>
      <c r="Q21" s="137">
        <v>0.25</v>
      </c>
      <c r="R21" s="137"/>
      <c r="S21" s="41">
        <v>2</v>
      </c>
      <c r="T21" s="41" t="s">
        <v>115</v>
      </c>
      <c r="U21" s="41" t="s">
        <v>112</v>
      </c>
      <c r="W21" s="41"/>
    </row>
    <row r="22" spans="1:23" ht="14.1" customHeight="1" x14ac:dyDescent="0.2">
      <c r="A22" s="135">
        <v>57</v>
      </c>
      <c r="B22" s="135">
        <v>60.05</v>
      </c>
      <c r="C22" s="135">
        <f t="shared" si="0"/>
        <v>3.0499999999999972</v>
      </c>
      <c r="E22" s="135">
        <v>3.05</v>
      </c>
      <c r="F22" s="136">
        <f t="shared" si="1"/>
        <v>100.00000000000009</v>
      </c>
      <c r="G22" s="135">
        <v>2.87</v>
      </c>
      <c r="H22" s="136">
        <f t="shared" si="2"/>
        <v>94.098360655737807</v>
      </c>
      <c r="J22" s="41">
        <v>0</v>
      </c>
      <c r="K22" s="45">
        <v>1</v>
      </c>
      <c r="M22" s="41" t="s">
        <v>107</v>
      </c>
      <c r="N22" s="41" t="s">
        <v>112</v>
      </c>
      <c r="P22" s="137">
        <v>40</v>
      </c>
      <c r="Q22" s="137">
        <v>7.0000000000000007E-2</v>
      </c>
      <c r="R22" s="137"/>
      <c r="S22" s="41">
        <v>2</v>
      </c>
      <c r="T22" s="41" t="s">
        <v>115</v>
      </c>
      <c r="U22" s="41" t="s">
        <v>112</v>
      </c>
      <c r="W22" s="41"/>
    </row>
    <row r="23" spans="1:23" ht="14.1" customHeight="1" x14ac:dyDescent="0.2">
      <c r="A23" s="135">
        <v>60.05</v>
      </c>
      <c r="B23" s="135">
        <v>63.09</v>
      </c>
      <c r="C23" s="135">
        <f t="shared" si="0"/>
        <v>3.0400000000000063</v>
      </c>
      <c r="E23" s="135">
        <v>3.04</v>
      </c>
      <c r="F23" s="136">
        <f t="shared" si="1"/>
        <v>99.999999999999801</v>
      </c>
      <c r="G23" s="135">
        <v>2.06</v>
      </c>
      <c r="H23" s="136">
        <f t="shared" si="2"/>
        <v>67.763157894736707</v>
      </c>
      <c r="J23" s="41">
        <v>1</v>
      </c>
      <c r="K23" s="41">
        <v>1</v>
      </c>
      <c r="M23" s="41" t="s">
        <v>104</v>
      </c>
      <c r="N23" s="41" t="s">
        <v>112</v>
      </c>
      <c r="P23" s="137">
        <v>60</v>
      </c>
      <c r="Q23" s="137">
        <v>0.1</v>
      </c>
      <c r="R23" s="137"/>
      <c r="S23" s="41">
        <v>2</v>
      </c>
      <c r="T23" s="41" t="s">
        <v>115</v>
      </c>
      <c r="U23" s="41" t="s">
        <v>112</v>
      </c>
      <c r="W23" s="41"/>
    </row>
    <row r="24" spans="1:23" ht="14.1" customHeight="1" x14ac:dyDescent="0.2">
      <c r="A24" s="135">
        <v>63.09</v>
      </c>
      <c r="B24" s="135">
        <v>66.14</v>
      </c>
      <c r="C24" s="135">
        <f t="shared" si="0"/>
        <v>3.0499999999999972</v>
      </c>
      <c r="E24" s="135">
        <v>2.99</v>
      </c>
      <c r="F24" s="136">
        <f t="shared" si="1"/>
        <v>98.032786885245997</v>
      </c>
      <c r="G24" s="135">
        <v>2.83</v>
      </c>
      <c r="H24" s="136">
        <f t="shared" si="2"/>
        <v>92.786885245901729</v>
      </c>
      <c r="J24" s="41">
        <v>0</v>
      </c>
      <c r="K24" s="45">
        <v>1</v>
      </c>
      <c r="M24" s="41" t="s">
        <v>107</v>
      </c>
      <c r="N24" s="41" t="s">
        <v>112</v>
      </c>
      <c r="P24" s="137">
        <v>60</v>
      </c>
      <c r="Q24" s="137">
        <v>0.25</v>
      </c>
      <c r="R24" s="137"/>
      <c r="S24" s="41">
        <v>2</v>
      </c>
      <c r="T24" s="41" t="s">
        <v>115</v>
      </c>
      <c r="U24" s="41" t="s">
        <v>112</v>
      </c>
      <c r="W24" s="41" t="s">
        <v>117</v>
      </c>
    </row>
    <row r="25" spans="1:23" ht="14.1" customHeight="1" x14ac:dyDescent="0.2">
      <c r="A25" s="135">
        <v>66.14</v>
      </c>
      <c r="B25" s="135">
        <v>69.19</v>
      </c>
      <c r="C25" s="135">
        <f t="shared" si="0"/>
        <v>3.0499999999999972</v>
      </c>
      <c r="E25" s="135">
        <v>3.05</v>
      </c>
      <c r="F25" s="136">
        <f t="shared" si="1"/>
        <v>100.00000000000009</v>
      </c>
      <c r="G25" s="135">
        <v>2.96</v>
      </c>
      <c r="H25" s="136">
        <f t="shared" si="2"/>
        <v>97.049180327868939</v>
      </c>
      <c r="J25" s="41">
        <v>1</v>
      </c>
      <c r="K25" s="41">
        <v>1</v>
      </c>
      <c r="M25" s="41" t="s">
        <v>107</v>
      </c>
      <c r="N25" s="41" t="s">
        <v>112</v>
      </c>
      <c r="P25" s="137">
        <v>50</v>
      </c>
      <c r="Q25" s="137">
        <v>0.22</v>
      </c>
      <c r="R25" s="137"/>
      <c r="S25" s="41">
        <v>1</v>
      </c>
      <c r="T25" s="41" t="s">
        <v>115</v>
      </c>
      <c r="U25" s="41" t="s">
        <v>112</v>
      </c>
      <c r="W25" s="41" t="s">
        <v>117</v>
      </c>
    </row>
    <row r="26" spans="1:23" ht="14.1" customHeight="1" x14ac:dyDescent="0.2">
      <c r="A26" s="135">
        <v>69.19</v>
      </c>
      <c r="B26" s="135">
        <v>72.239999999999995</v>
      </c>
      <c r="C26" s="135">
        <f t="shared" si="0"/>
        <v>3.0499999999999972</v>
      </c>
      <c r="E26" s="135">
        <v>2.98</v>
      </c>
      <c r="F26" s="136">
        <f t="shared" si="1"/>
        <v>97.704918032786978</v>
      </c>
      <c r="G26" s="135">
        <v>2.74</v>
      </c>
      <c r="H26" s="136">
        <f t="shared" si="2"/>
        <v>89.836065573770583</v>
      </c>
      <c r="J26" s="41">
        <v>1</v>
      </c>
      <c r="K26" s="45">
        <v>1</v>
      </c>
      <c r="M26" s="41" t="s">
        <v>104</v>
      </c>
      <c r="N26" s="41" t="s">
        <v>112</v>
      </c>
      <c r="P26" s="137">
        <v>40</v>
      </c>
      <c r="Q26" s="137">
        <v>0.21</v>
      </c>
      <c r="R26" s="137"/>
      <c r="S26" s="41">
        <v>1</v>
      </c>
      <c r="T26" s="41" t="s">
        <v>114</v>
      </c>
      <c r="U26" s="41" t="s">
        <v>109</v>
      </c>
      <c r="W26" s="41"/>
    </row>
    <row r="27" spans="1:23" ht="14.1" customHeight="1" x14ac:dyDescent="0.2">
      <c r="A27" s="135">
        <v>72.239999999999995</v>
      </c>
      <c r="B27" s="135">
        <v>75.290000000000006</v>
      </c>
      <c r="C27" s="135">
        <f t="shared" si="0"/>
        <v>3.0500000000000114</v>
      </c>
      <c r="E27" s="135">
        <v>3.05</v>
      </c>
      <c r="F27" s="136">
        <f t="shared" si="1"/>
        <v>99.999999999999616</v>
      </c>
      <c r="G27" s="135">
        <v>2.79</v>
      </c>
      <c r="H27" s="136">
        <f t="shared" si="2"/>
        <v>91.475409836065239</v>
      </c>
      <c r="J27" s="41">
        <v>2</v>
      </c>
      <c r="K27" s="41">
        <v>1</v>
      </c>
      <c r="M27" s="41" t="s">
        <v>104</v>
      </c>
      <c r="N27" s="41" t="s">
        <v>109</v>
      </c>
      <c r="P27" s="137">
        <v>50</v>
      </c>
      <c r="Q27" s="137">
        <v>0.15</v>
      </c>
      <c r="R27" s="137"/>
      <c r="S27" s="41">
        <v>1</v>
      </c>
      <c r="T27" s="41" t="s">
        <v>115</v>
      </c>
      <c r="U27" s="41" t="s">
        <v>112</v>
      </c>
      <c r="W27" s="41"/>
    </row>
    <row r="28" spans="1:23" ht="14.1" customHeight="1" x14ac:dyDescent="0.2">
      <c r="A28" s="135">
        <v>75.290000000000006</v>
      </c>
      <c r="B28" s="135">
        <v>78.33</v>
      </c>
      <c r="C28" s="135">
        <f t="shared" si="0"/>
        <v>3.039999999999992</v>
      </c>
      <c r="E28" s="135">
        <v>3.04</v>
      </c>
      <c r="F28" s="136">
        <f t="shared" si="1"/>
        <v>100.00000000000027</v>
      </c>
      <c r="G28" s="135">
        <v>2.75</v>
      </c>
      <c r="H28" s="136">
        <f t="shared" si="2"/>
        <v>90.460526315789707</v>
      </c>
      <c r="J28" s="41">
        <v>1</v>
      </c>
      <c r="K28" s="45">
        <v>1</v>
      </c>
      <c r="M28" s="41" t="s">
        <v>104</v>
      </c>
      <c r="N28" s="41" t="s">
        <v>109</v>
      </c>
      <c r="P28" s="137">
        <v>50</v>
      </c>
      <c r="Q28" s="137">
        <v>0.17</v>
      </c>
      <c r="R28" s="137">
        <v>20</v>
      </c>
      <c r="S28" s="41">
        <v>2</v>
      </c>
      <c r="T28" s="41" t="s">
        <v>115</v>
      </c>
      <c r="U28" s="41" t="s">
        <v>109</v>
      </c>
      <c r="W28" s="41"/>
    </row>
    <row r="29" spans="1:23" ht="14.1" customHeight="1" x14ac:dyDescent="0.2">
      <c r="A29" s="135">
        <v>78.33</v>
      </c>
      <c r="B29" s="135">
        <v>81.38</v>
      </c>
      <c r="C29" s="135">
        <f t="shared" si="0"/>
        <v>3.0499999999999972</v>
      </c>
      <c r="E29" s="135">
        <v>2.82</v>
      </c>
      <c r="F29" s="136">
        <f t="shared" si="1"/>
        <v>92.45901639344271</v>
      </c>
      <c r="G29" s="135">
        <v>2.82</v>
      </c>
      <c r="H29" s="136">
        <f t="shared" si="2"/>
        <v>92.45901639344271</v>
      </c>
      <c r="J29" s="41">
        <v>1</v>
      </c>
      <c r="K29" s="41">
        <v>1</v>
      </c>
      <c r="M29" s="41" t="s">
        <v>108</v>
      </c>
      <c r="N29" s="41" t="s">
        <v>112</v>
      </c>
      <c r="P29" s="137">
        <v>50</v>
      </c>
      <c r="Q29" s="137">
        <v>0.2</v>
      </c>
      <c r="R29" s="137"/>
      <c r="S29" s="41">
        <v>2</v>
      </c>
      <c r="T29" s="41" t="s">
        <v>115</v>
      </c>
      <c r="U29" s="41" t="s">
        <v>112</v>
      </c>
      <c r="W29" s="41"/>
    </row>
    <row r="30" spans="1:23" ht="14.1" customHeight="1" x14ac:dyDescent="0.2">
      <c r="A30" s="135">
        <v>81.38</v>
      </c>
      <c r="B30" s="135">
        <v>84.43</v>
      </c>
      <c r="C30" s="135">
        <f t="shared" si="0"/>
        <v>3.0500000000000114</v>
      </c>
      <c r="E30" s="135">
        <v>3.05</v>
      </c>
      <c r="F30" s="136">
        <f t="shared" si="1"/>
        <v>99.999999999999616</v>
      </c>
      <c r="G30" s="135">
        <v>2.5499999999999998</v>
      </c>
      <c r="H30" s="136">
        <f t="shared" si="2"/>
        <v>83.606557377048858</v>
      </c>
      <c r="J30" s="41">
        <v>1</v>
      </c>
      <c r="K30" s="45">
        <v>1</v>
      </c>
      <c r="M30" s="41" t="s">
        <v>104</v>
      </c>
      <c r="N30" s="41" t="s">
        <v>109</v>
      </c>
      <c r="P30" s="137">
        <v>40</v>
      </c>
      <c r="Q30" s="137">
        <v>0.13</v>
      </c>
      <c r="R30" s="137"/>
      <c r="S30" s="41">
        <v>2</v>
      </c>
      <c r="T30" s="41" t="s">
        <v>115</v>
      </c>
      <c r="U30" s="41" t="s">
        <v>109</v>
      </c>
      <c r="W30" s="41"/>
    </row>
    <row r="31" spans="1:23" ht="14.1" customHeight="1" x14ac:dyDescent="0.2">
      <c r="A31" s="135">
        <v>84.43</v>
      </c>
      <c r="B31" s="135">
        <v>87.48</v>
      </c>
      <c r="C31" s="135">
        <f t="shared" si="0"/>
        <v>3.0499999999999972</v>
      </c>
      <c r="E31" s="135">
        <v>2.88</v>
      </c>
      <c r="F31" s="136">
        <f t="shared" si="1"/>
        <v>94.426229508196798</v>
      </c>
      <c r="G31" s="135">
        <v>1.19</v>
      </c>
      <c r="H31" s="136">
        <f t="shared" si="2"/>
        <v>39.016393442622984</v>
      </c>
      <c r="J31" s="41">
        <v>1</v>
      </c>
      <c r="K31" s="41">
        <v>1</v>
      </c>
      <c r="M31" s="41" t="s">
        <v>107</v>
      </c>
      <c r="N31" s="41" t="s">
        <v>110</v>
      </c>
      <c r="P31" s="137">
        <v>70</v>
      </c>
      <c r="Q31" s="137" t="s">
        <v>113</v>
      </c>
      <c r="R31" s="137"/>
      <c r="S31" s="41">
        <v>1</v>
      </c>
      <c r="T31" s="41" t="s">
        <v>115</v>
      </c>
      <c r="U31" s="41" t="s">
        <v>110</v>
      </c>
      <c r="W31" s="41"/>
    </row>
    <row r="32" spans="1:23" ht="14.1" customHeight="1" x14ac:dyDescent="0.2">
      <c r="A32" s="135">
        <v>87.48</v>
      </c>
      <c r="B32" s="135">
        <v>90.53</v>
      </c>
      <c r="C32" s="135">
        <f t="shared" si="0"/>
        <v>3.0499999999999972</v>
      </c>
      <c r="E32" s="135">
        <v>2.91</v>
      </c>
      <c r="F32" s="136">
        <f t="shared" si="1"/>
        <v>95.409836065573856</v>
      </c>
      <c r="G32" s="135">
        <v>2.25</v>
      </c>
      <c r="H32" s="136">
        <f t="shared" si="2"/>
        <v>73.770491803278759</v>
      </c>
      <c r="J32" s="41">
        <v>1</v>
      </c>
      <c r="K32" s="45">
        <v>1</v>
      </c>
      <c r="M32" s="41" t="s">
        <v>104</v>
      </c>
      <c r="N32" s="41" t="s">
        <v>111</v>
      </c>
      <c r="P32" s="137">
        <v>40</v>
      </c>
      <c r="Q32" s="137" t="s">
        <v>113</v>
      </c>
      <c r="R32" s="137"/>
      <c r="S32" s="41">
        <v>3</v>
      </c>
      <c r="T32" s="41" t="s">
        <v>115</v>
      </c>
      <c r="U32" s="41" t="s">
        <v>111</v>
      </c>
      <c r="W32" s="41"/>
    </row>
    <row r="33" spans="1:23" ht="14.1" customHeight="1" x14ac:dyDescent="0.2">
      <c r="A33" s="135">
        <v>90.53</v>
      </c>
      <c r="B33" s="135">
        <v>93.57</v>
      </c>
      <c r="C33" s="135">
        <f t="shared" si="0"/>
        <v>3.039999999999992</v>
      </c>
      <c r="E33" s="135">
        <v>2.93</v>
      </c>
      <c r="F33" s="136">
        <f t="shared" si="1"/>
        <v>96.381578947368666</v>
      </c>
      <c r="G33" s="135">
        <v>2.73</v>
      </c>
      <c r="H33" s="136">
        <f t="shared" si="2"/>
        <v>89.802631578947597</v>
      </c>
      <c r="J33" s="41">
        <v>1</v>
      </c>
      <c r="K33" s="41">
        <v>1</v>
      </c>
      <c r="M33" s="41" t="s">
        <v>104</v>
      </c>
      <c r="N33" s="41" t="s">
        <v>110</v>
      </c>
      <c r="P33" s="137">
        <v>50</v>
      </c>
      <c r="Q33" s="137">
        <v>0.27</v>
      </c>
      <c r="R33" s="137">
        <v>20</v>
      </c>
      <c r="S33" s="41">
        <v>2</v>
      </c>
      <c r="T33" s="41" t="s">
        <v>115</v>
      </c>
      <c r="U33" s="41" t="s">
        <v>111</v>
      </c>
      <c r="W33" s="41"/>
    </row>
    <row r="34" spans="1:23" ht="14.1" customHeight="1" x14ac:dyDescent="0.2">
      <c r="A34" s="135">
        <v>93.57</v>
      </c>
      <c r="B34" s="135">
        <v>96.62</v>
      </c>
      <c r="C34" s="135">
        <f t="shared" si="0"/>
        <v>3.0500000000000114</v>
      </c>
      <c r="E34" s="135">
        <v>3.05</v>
      </c>
      <c r="F34" s="136">
        <f t="shared" si="1"/>
        <v>99.999999999999616</v>
      </c>
      <c r="G34" s="135">
        <v>2.98</v>
      </c>
      <c r="H34" s="136">
        <f t="shared" si="2"/>
        <v>97.704918032786523</v>
      </c>
      <c r="J34" s="41">
        <v>0</v>
      </c>
      <c r="K34" s="45">
        <v>1</v>
      </c>
      <c r="M34" s="41" t="s">
        <v>104</v>
      </c>
      <c r="N34" s="41" t="s">
        <v>109</v>
      </c>
      <c r="P34" s="137">
        <v>60</v>
      </c>
      <c r="Q34" s="137">
        <v>0.22</v>
      </c>
      <c r="R34" s="137"/>
      <c r="S34" s="41">
        <v>2</v>
      </c>
      <c r="T34" s="41" t="s">
        <v>115</v>
      </c>
      <c r="U34" s="41" t="s">
        <v>109</v>
      </c>
      <c r="W34" s="41"/>
    </row>
    <row r="35" spans="1:23" ht="14.1" customHeight="1" x14ac:dyDescent="0.2">
      <c r="A35" s="135">
        <v>96.62</v>
      </c>
      <c r="B35" s="135">
        <v>99.67</v>
      </c>
      <c r="C35" s="135">
        <f t="shared" si="0"/>
        <v>3.0499999999999972</v>
      </c>
      <c r="E35" s="135">
        <v>3.05</v>
      </c>
      <c r="F35" s="136">
        <f t="shared" si="1"/>
        <v>100.00000000000009</v>
      </c>
      <c r="G35" s="135">
        <v>2.92</v>
      </c>
      <c r="H35" s="136">
        <f t="shared" si="2"/>
        <v>95.737704918032875</v>
      </c>
      <c r="J35" s="41">
        <v>1</v>
      </c>
      <c r="K35" s="41">
        <v>1</v>
      </c>
      <c r="M35" s="41" t="s">
        <v>104</v>
      </c>
      <c r="N35" s="41" t="s">
        <v>112</v>
      </c>
      <c r="P35" s="137">
        <v>50</v>
      </c>
      <c r="Q35" s="137">
        <v>0.19</v>
      </c>
      <c r="R35" s="137"/>
      <c r="S35" s="41">
        <v>2</v>
      </c>
      <c r="T35" s="41" t="s">
        <v>115</v>
      </c>
      <c r="U35" s="41" t="s">
        <v>112</v>
      </c>
      <c r="W35" s="41"/>
    </row>
    <row r="36" spans="1:23" ht="14.1" customHeight="1" x14ac:dyDescent="0.2">
      <c r="A36" s="135">
        <v>99.67</v>
      </c>
      <c r="B36" s="135">
        <v>102.72</v>
      </c>
      <c r="C36" s="135">
        <f t="shared" si="0"/>
        <v>3.0499999999999972</v>
      </c>
      <c r="E36" s="135">
        <v>3.05</v>
      </c>
      <c r="F36" s="136">
        <f t="shared" si="1"/>
        <v>100.00000000000009</v>
      </c>
      <c r="G36" s="135">
        <v>3.05</v>
      </c>
      <c r="H36" s="136">
        <f t="shared" si="2"/>
        <v>100.00000000000009</v>
      </c>
      <c r="J36" s="41">
        <v>2</v>
      </c>
      <c r="K36" s="45">
        <v>1</v>
      </c>
      <c r="M36" s="41" t="s">
        <v>107</v>
      </c>
      <c r="N36" s="41" t="s">
        <v>112</v>
      </c>
      <c r="P36" s="137">
        <v>50</v>
      </c>
      <c r="Q36" s="137">
        <v>0.28000000000000003</v>
      </c>
      <c r="R36" s="137"/>
      <c r="S36" s="41">
        <v>2</v>
      </c>
      <c r="T36" s="41" t="s">
        <v>115</v>
      </c>
      <c r="U36" s="41" t="s">
        <v>112</v>
      </c>
      <c r="W36" s="41"/>
    </row>
    <row r="37" spans="1:23" ht="14.1" customHeight="1" x14ac:dyDescent="0.2">
      <c r="A37" s="135">
        <v>102.72</v>
      </c>
      <c r="B37" s="135">
        <v>105.77</v>
      </c>
      <c r="C37" s="135">
        <f t="shared" si="0"/>
        <v>3.0499999999999972</v>
      </c>
      <c r="E37" s="135">
        <v>2.91</v>
      </c>
      <c r="F37" s="136">
        <f t="shared" si="1"/>
        <v>95.409836065573856</v>
      </c>
      <c r="G37" s="135">
        <v>2.73</v>
      </c>
      <c r="H37" s="136">
        <f t="shared" si="2"/>
        <v>89.508196721311563</v>
      </c>
      <c r="J37" s="41">
        <v>1</v>
      </c>
      <c r="K37" s="41">
        <v>1</v>
      </c>
      <c r="M37" s="41" t="s">
        <v>104</v>
      </c>
      <c r="N37" s="41" t="s">
        <v>109</v>
      </c>
      <c r="P37" s="137">
        <v>40</v>
      </c>
      <c r="Q37" s="137">
        <v>0.26</v>
      </c>
      <c r="R37" s="137"/>
      <c r="S37" s="41">
        <v>1</v>
      </c>
      <c r="T37" s="41" t="s">
        <v>115</v>
      </c>
      <c r="U37" s="41" t="s">
        <v>110</v>
      </c>
      <c r="W37" s="41"/>
    </row>
    <row r="38" spans="1:23" ht="14.1" customHeight="1" x14ac:dyDescent="0.2">
      <c r="A38" s="135">
        <v>105.77</v>
      </c>
      <c r="B38" s="135">
        <v>108.81</v>
      </c>
      <c r="C38" s="135">
        <f t="shared" si="0"/>
        <v>3.0400000000000063</v>
      </c>
      <c r="E38" s="135">
        <v>2.81</v>
      </c>
      <c r="F38" s="136">
        <f t="shared" si="1"/>
        <v>92.434210526315596</v>
      </c>
      <c r="G38" s="135">
        <v>2.23</v>
      </c>
      <c r="H38" s="136">
        <f t="shared" si="2"/>
        <v>73.355263157894584</v>
      </c>
      <c r="J38" s="41">
        <v>0</v>
      </c>
      <c r="K38" s="45">
        <v>1</v>
      </c>
      <c r="M38" s="41" t="s">
        <v>104</v>
      </c>
      <c r="N38" s="41" t="s">
        <v>109</v>
      </c>
      <c r="P38" s="137">
        <v>70</v>
      </c>
      <c r="Q38" s="137">
        <v>0.17</v>
      </c>
      <c r="R38" s="137">
        <v>10</v>
      </c>
      <c r="S38" s="41">
        <v>3</v>
      </c>
      <c r="T38" s="41" t="s">
        <v>115</v>
      </c>
      <c r="U38" s="41" t="s">
        <v>110</v>
      </c>
      <c r="W38" s="41"/>
    </row>
    <row r="39" spans="1:23" ht="14.1" customHeight="1" x14ac:dyDescent="0.2">
      <c r="A39" s="135">
        <v>108.81</v>
      </c>
      <c r="B39" s="135">
        <v>111.86</v>
      </c>
      <c r="C39" s="135">
        <f t="shared" si="0"/>
        <v>3.0499999999999972</v>
      </c>
      <c r="E39" s="135">
        <v>2.93</v>
      </c>
      <c r="F39" s="136">
        <f t="shared" si="1"/>
        <v>96.065573770491895</v>
      </c>
      <c r="G39" s="135">
        <v>2.65</v>
      </c>
      <c r="H39" s="136">
        <f t="shared" si="2"/>
        <v>86.885245901639422</v>
      </c>
      <c r="J39" s="41">
        <v>2</v>
      </c>
      <c r="K39" s="41">
        <v>1</v>
      </c>
      <c r="M39" s="41" t="s">
        <v>105</v>
      </c>
      <c r="N39" s="41" t="s">
        <v>112</v>
      </c>
      <c r="P39" s="137">
        <v>50</v>
      </c>
      <c r="Q39" s="137">
        <v>0.2</v>
      </c>
      <c r="R39" s="137">
        <v>10</v>
      </c>
      <c r="S39" s="41">
        <v>1</v>
      </c>
      <c r="T39" s="41" t="s">
        <v>115</v>
      </c>
      <c r="U39" s="41" t="s">
        <v>109</v>
      </c>
      <c r="W39" s="41"/>
    </row>
    <row r="40" spans="1:23" ht="14.1" customHeight="1" x14ac:dyDescent="0.2">
      <c r="A40" s="135">
        <v>111.86</v>
      </c>
      <c r="B40" s="135">
        <v>114.91</v>
      </c>
      <c r="C40" s="135">
        <f t="shared" si="0"/>
        <v>3.0499999999999972</v>
      </c>
      <c r="E40" s="135">
        <v>3.03</v>
      </c>
      <c r="F40" s="136">
        <f t="shared" si="1"/>
        <v>99.344262295082046</v>
      </c>
      <c r="G40" s="135">
        <v>2.87</v>
      </c>
      <c r="H40" s="136">
        <f t="shared" si="2"/>
        <v>94.098360655737807</v>
      </c>
      <c r="J40" s="41">
        <v>1</v>
      </c>
      <c r="K40" s="45">
        <v>1</v>
      </c>
      <c r="M40" s="41" t="s">
        <v>105</v>
      </c>
      <c r="N40" s="41" t="s">
        <v>111</v>
      </c>
      <c r="P40" s="137">
        <v>70</v>
      </c>
      <c r="Q40" s="137">
        <v>0.18</v>
      </c>
      <c r="R40" s="137"/>
      <c r="S40" s="41">
        <v>1</v>
      </c>
      <c r="T40" s="41" t="s">
        <v>115</v>
      </c>
      <c r="U40" s="41" t="s">
        <v>111</v>
      </c>
      <c r="W40" s="41"/>
    </row>
    <row r="41" spans="1:23" ht="14.1" customHeight="1" x14ac:dyDescent="0.2">
      <c r="A41" s="135">
        <v>114.91</v>
      </c>
      <c r="B41" s="135">
        <v>117.96</v>
      </c>
      <c r="C41" s="135">
        <f t="shared" si="0"/>
        <v>3.0499999999999972</v>
      </c>
      <c r="E41" s="135">
        <v>2.58</v>
      </c>
      <c r="F41" s="136">
        <f t="shared" si="1"/>
        <v>84.590163934426315</v>
      </c>
      <c r="G41" s="135">
        <v>0.79</v>
      </c>
      <c r="H41" s="136">
        <f t="shared" si="2"/>
        <v>25.901639344262321</v>
      </c>
      <c r="J41" s="41">
        <v>0</v>
      </c>
      <c r="K41" s="41">
        <v>1</v>
      </c>
      <c r="M41" s="41" t="s">
        <v>105</v>
      </c>
      <c r="N41" s="41" t="s">
        <v>111</v>
      </c>
      <c r="P41" s="137">
        <v>60</v>
      </c>
      <c r="Q41" s="137" t="s">
        <v>113</v>
      </c>
      <c r="R41" s="137">
        <v>60</v>
      </c>
      <c r="S41" s="41">
        <v>1</v>
      </c>
      <c r="T41" s="41" t="s">
        <v>115</v>
      </c>
      <c r="U41" s="41" t="s">
        <v>111</v>
      </c>
      <c r="W41" s="41" t="s">
        <v>117</v>
      </c>
    </row>
    <row r="42" spans="1:23" ht="14.1" customHeight="1" x14ac:dyDescent="0.2">
      <c r="A42" s="135">
        <v>117.96</v>
      </c>
      <c r="B42" s="135">
        <v>121.01</v>
      </c>
      <c r="C42" s="135">
        <f t="shared" si="0"/>
        <v>3.0500000000000114</v>
      </c>
      <c r="E42" s="135">
        <v>2.9</v>
      </c>
      <c r="F42" s="136">
        <f t="shared" si="1"/>
        <v>95.081967213114396</v>
      </c>
      <c r="G42" s="135">
        <v>2.2599999999999998</v>
      </c>
      <c r="H42" s="136">
        <f t="shared" si="2"/>
        <v>74.098360655737423</v>
      </c>
      <c r="J42" s="41">
        <v>0</v>
      </c>
      <c r="K42" s="45">
        <v>1</v>
      </c>
      <c r="M42" s="41" t="s">
        <v>104</v>
      </c>
      <c r="N42" s="41" t="s">
        <v>110</v>
      </c>
      <c r="P42" s="137">
        <v>40</v>
      </c>
      <c r="Q42" s="137">
        <v>0.12</v>
      </c>
      <c r="R42" s="137">
        <v>80</v>
      </c>
      <c r="S42" s="41">
        <v>1</v>
      </c>
      <c r="T42" s="41" t="s">
        <v>115</v>
      </c>
      <c r="U42" s="41" t="s">
        <v>111</v>
      </c>
      <c r="W42" s="41"/>
    </row>
    <row r="43" spans="1:23" x14ac:dyDescent="0.2">
      <c r="A43" s="135">
        <v>121.01</v>
      </c>
      <c r="B43" s="135">
        <v>124.06</v>
      </c>
      <c r="C43" s="135">
        <f t="shared" si="0"/>
        <v>3.0499999999999972</v>
      </c>
      <c r="E43" s="135">
        <v>3.05</v>
      </c>
      <c r="F43" s="136">
        <f t="shared" si="1"/>
        <v>100.00000000000009</v>
      </c>
      <c r="G43" s="135">
        <v>2.09</v>
      </c>
      <c r="H43" s="136">
        <f t="shared" si="2"/>
        <v>68.524590163934491</v>
      </c>
      <c r="J43" s="41">
        <v>0</v>
      </c>
      <c r="K43" s="41">
        <v>1</v>
      </c>
      <c r="M43" s="41" t="s">
        <v>104</v>
      </c>
      <c r="N43" s="41" t="s">
        <v>110</v>
      </c>
      <c r="P43" s="137">
        <v>80</v>
      </c>
      <c r="Q43" s="137">
        <v>0.1</v>
      </c>
      <c r="R43" s="137">
        <v>40</v>
      </c>
      <c r="S43" s="41">
        <v>1</v>
      </c>
      <c r="T43" s="41" t="s">
        <v>114</v>
      </c>
      <c r="U43" s="41" t="s">
        <v>111</v>
      </c>
      <c r="W43" s="41"/>
    </row>
    <row r="44" spans="1:23" x14ac:dyDescent="0.2">
      <c r="A44" s="135">
        <v>124.06</v>
      </c>
      <c r="B44" s="135">
        <v>127.1</v>
      </c>
      <c r="C44" s="135">
        <f t="shared" si="0"/>
        <v>3.039999999999992</v>
      </c>
      <c r="E44" s="135">
        <v>2.89</v>
      </c>
      <c r="F44" s="136">
        <f t="shared" si="1"/>
        <v>95.065789473684461</v>
      </c>
      <c r="G44" s="135">
        <v>1.65</v>
      </c>
      <c r="H44" s="136">
        <f t="shared" si="2"/>
        <v>54.276315789473827</v>
      </c>
      <c r="J44" s="41">
        <v>0</v>
      </c>
      <c r="K44" s="45">
        <v>1</v>
      </c>
      <c r="M44" s="41" t="s">
        <v>104</v>
      </c>
      <c r="N44" s="41" t="s">
        <v>110</v>
      </c>
      <c r="P44" s="137">
        <v>60</v>
      </c>
      <c r="Q44" s="137">
        <v>0.12</v>
      </c>
      <c r="R44" s="137"/>
      <c r="S44" s="41">
        <v>1</v>
      </c>
      <c r="T44" s="41" t="s">
        <v>114</v>
      </c>
      <c r="U44" s="41" t="s">
        <v>110</v>
      </c>
      <c r="W44" s="41"/>
    </row>
    <row r="45" spans="1:23" x14ac:dyDescent="0.2">
      <c r="A45" s="135">
        <v>127.1</v>
      </c>
      <c r="B45" s="135">
        <v>130.15</v>
      </c>
      <c r="C45" s="135">
        <f t="shared" si="0"/>
        <v>3.0500000000000114</v>
      </c>
      <c r="E45" s="135">
        <v>2.86</v>
      </c>
      <c r="F45" s="136">
        <f t="shared" si="1"/>
        <v>93.770491803278333</v>
      </c>
      <c r="G45" s="135">
        <v>1.5</v>
      </c>
      <c r="H45" s="136">
        <f t="shared" si="2"/>
        <v>49.180327868852274</v>
      </c>
      <c r="J45" s="41">
        <v>0</v>
      </c>
      <c r="K45" s="41">
        <v>1</v>
      </c>
      <c r="M45" s="41" t="s">
        <v>104</v>
      </c>
      <c r="N45" s="41" t="s">
        <v>109</v>
      </c>
      <c r="P45" s="137">
        <v>60</v>
      </c>
      <c r="Q45" s="137">
        <v>0.11</v>
      </c>
      <c r="R45" s="137">
        <v>20</v>
      </c>
      <c r="S45" s="41">
        <v>1</v>
      </c>
      <c r="T45" s="41" t="s">
        <v>116</v>
      </c>
      <c r="U45" s="41" t="s">
        <v>110</v>
      </c>
      <c r="W45" s="41"/>
    </row>
    <row r="46" spans="1:23" x14ac:dyDescent="0.2">
      <c r="A46" s="135">
        <v>130.15</v>
      </c>
      <c r="B46" s="135">
        <v>133.19999999999999</v>
      </c>
      <c r="C46" s="135">
        <f t="shared" si="0"/>
        <v>3.0499999999999829</v>
      </c>
      <c r="E46" s="135">
        <v>3.05</v>
      </c>
      <c r="F46" s="136">
        <f t="shared" si="1"/>
        <v>100.00000000000055</v>
      </c>
      <c r="G46" s="135">
        <v>0.98</v>
      </c>
      <c r="H46" s="136">
        <f t="shared" si="2"/>
        <v>32.131147540983783</v>
      </c>
      <c r="J46" s="41">
        <v>0</v>
      </c>
      <c r="K46" s="45">
        <v>1</v>
      </c>
      <c r="M46" s="41" t="s">
        <v>104</v>
      </c>
      <c r="N46" s="41" t="s">
        <v>110</v>
      </c>
      <c r="P46" s="137">
        <v>60</v>
      </c>
      <c r="Q46" s="137">
        <v>0.11</v>
      </c>
      <c r="R46" s="137">
        <v>100</v>
      </c>
      <c r="S46" s="41">
        <v>1</v>
      </c>
      <c r="T46" s="41" t="s">
        <v>114</v>
      </c>
      <c r="U46" s="41" t="s">
        <v>110</v>
      </c>
      <c r="W46" s="41"/>
    </row>
    <row r="47" spans="1:23" x14ac:dyDescent="0.2">
      <c r="A47" s="135">
        <v>133.19999999999999</v>
      </c>
      <c r="B47" s="135">
        <v>136.25</v>
      </c>
      <c r="C47" s="135">
        <f t="shared" si="0"/>
        <v>3.0500000000000114</v>
      </c>
      <c r="E47" s="135">
        <v>3.05</v>
      </c>
      <c r="F47" s="136">
        <f t="shared" si="1"/>
        <v>99.999999999999616</v>
      </c>
      <c r="G47" s="135">
        <v>1.55</v>
      </c>
      <c r="H47" s="136">
        <f t="shared" si="2"/>
        <v>50.819672131147357</v>
      </c>
      <c r="J47" s="41">
        <v>0</v>
      </c>
      <c r="K47" s="41">
        <v>1</v>
      </c>
      <c r="M47" s="41" t="s">
        <v>104</v>
      </c>
      <c r="N47" s="41" t="s">
        <v>112</v>
      </c>
      <c r="P47" s="137">
        <v>70</v>
      </c>
      <c r="Q47" s="137">
        <v>0.15</v>
      </c>
      <c r="R47" s="137"/>
      <c r="S47" s="41">
        <v>2</v>
      </c>
      <c r="T47" s="41" t="s">
        <v>114</v>
      </c>
      <c r="U47" s="41" t="s">
        <v>112</v>
      </c>
      <c r="W47" s="41"/>
    </row>
    <row r="48" spans="1:23" x14ac:dyDescent="0.2">
      <c r="A48" s="135">
        <v>136.25</v>
      </c>
      <c r="B48" s="135">
        <v>139.29</v>
      </c>
      <c r="C48" s="135">
        <f t="shared" si="0"/>
        <v>3.039999999999992</v>
      </c>
      <c r="E48" s="135">
        <v>3.01</v>
      </c>
      <c r="F48" s="136">
        <f t="shared" si="1"/>
        <v>99.013157894737091</v>
      </c>
      <c r="G48" s="135">
        <v>1.6</v>
      </c>
      <c r="H48" s="136">
        <f t="shared" si="2"/>
        <v>52.63157894736856</v>
      </c>
      <c r="J48" s="41">
        <v>0</v>
      </c>
      <c r="K48" s="45">
        <v>1</v>
      </c>
      <c r="M48" s="41" t="s">
        <v>107</v>
      </c>
      <c r="N48" s="41" t="s">
        <v>112</v>
      </c>
      <c r="P48" s="137">
        <v>60</v>
      </c>
      <c r="Q48" s="137">
        <v>0.1</v>
      </c>
      <c r="R48" s="137"/>
      <c r="S48" s="41">
        <v>1</v>
      </c>
      <c r="T48" s="41" t="s">
        <v>115</v>
      </c>
      <c r="U48" s="41" t="s">
        <v>109</v>
      </c>
      <c r="W48" s="41"/>
    </row>
    <row r="49" spans="1:23" x14ac:dyDescent="0.2">
      <c r="A49" s="135">
        <v>139.29</v>
      </c>
      <c r="B49" s="135">
        <v>142.34</v>
      </c>
      <c r="C49" s="135">
        <f t="shared" si="0"/>
        <v>3.0500000000000114</v>
      </c>
      <c r="E49" s="135">
        <v>3.05</v>
      </c>
      <c r="F49" s="136">
        <f t="shared" si="1"/>
        <v>99.999999999999616</v>
      </c>
      <c r="G49" s="135">
        <v>1.47</v>
      </c>
      <c r="H49" s="136">
        <f t="shared" si="2"/>
        <v>48.19672131147523</v>
      </c>
      <c r="J49" s="41">
        <v>0</v>
      </c>
      <c r="K49" s="41">
        <v>1</v>
      </c>
      <c r="M49" s="41" t="s">
        <v>107</v>
      </c>
      <c r="N49" s="41" t="s">
        <v>112</v>
      </c>
      <c r="P49" s="137">
        <v>65</v>
      </c>
      <c r="Q49" s="137">
        <v>0.08</v>
      </c>
      <c r="R49" s="137"/>
      <c r="S49" s="41">
        <v>1</v>
      </c>
      <c r="T49" s="41" t="s">
        <v>114</v>
      </c>
      <c r="U49" s="41" t="s">
        <v>109</v>
      </c>
      <c r="W49" s="41"/>
    </row>
    <row r="50" spans="1:23" x14ac:dyDescent="0.2">
      <c r="A50" s="135">
        <v>142.34</v>
      </c>
      <c r="B50" s="135">
        <v>145.38999999999999</v>
      </c>
      <c r="C50" s="135">
        <f t="shared" si="0"/>
        <v>3.0499999999999829</v>
      </c>
      <c r="E50" s="135">
        <v>3.05</v>
      </c>
      <c r="F50" s="136">
        <f t="shared" si="1"/>
        <v>100.00000000000055</v>
      </c>
      <c r="G50" s="135">
        <v>1.35</v>
      </c>
      <c r="H50" s="136">
        <f t="shared" si="2"/>
        <v>44.262295081967466</v>
      </c>
      <c r="J50" s="41">
        <v>4</v>
      </c>
      <c r="K50" s="45">
        <v>1</v>
      </c>
      <c r="M50" s="41" t="s">
        <v>104</v>
      </c>
      <c r="N50" s="41" t="s">
        <v>109</v>
      </c>
      <c r="P50" s="137">
        <v>60</v>
      </c>
      <c r="Q50" s="137">
        <v>0.09</v>
      </c>
      <c r="R50" s="137"/>
      <c r="S50" s="41">
        <v>1</v>
      </c>
      <c r="T50" s="41" t="s">
        <v>114</v>
      </c>
      <c r="U50" s="41" t="s">
        <v>109</v>
      </c>
      <c r="W50" s="41"/>
    </row>
    <row r="51" spans="1:23" x14ac:dyDescent="0.2">
      <c r="A51" s="135">
        <v>145.38999999999999</v>
      </c>
      <c r="B51" s="135">
        <v>148.44</v>
      </c>
      <c r="C51" s="135">
        <f t="shared" si="0"/>
        <v>3.0500000000000114</v>
      </c>
      <c r="E51" s="135">
        <v>3.05</v>
      </c>
      <c r="F51" s="136">
        <f t="shared" si="1"/>
        <v>99.999999999999616</v>
      </c>
      <c r="G51" s="135">
        <v>0.56000000000000005</v>
      </c>
      <c r="H51" s="136">
        <f t="shared" si="2"/>
        <v>18.36065573770485</v>
      </c>
      <c r="J51" s="41">
        <v>4</v>
      </c>
      <c r="K51" s="41">
        <v>1</v>
      </c>
      <c r="M51" s="41" t="s">
        <v>104</v>
      </c>
      <c r="N51" s="41" t="s">
        <v>110</v>
      </c>
      <c r="P51" s="137">
        <v>70</v>
      </c>
      <c r="Q51" s="137">
        <v>0.06</v>
      </c>
      <c r="R51" s="137"/>
      <c r="S51" s="41">
        <v>1</v>
      </c>
      <c r="T51" s="41" t="s">
        <v>114</v>
      </c>
      <c r="U51" s="41" t="s">
        <v>109</v>
      </c>
      <c r="W51" s="41"/>
    </row>
    <row r="52" spans="1:23" x14ac:dyDescent="0.2">
      <c r="A52" s="135">
        <v>148.44</v>
      </c>
      <c r="B52" s="135">
        <v>151.49</v>
      </c>
      <c r="C52" s="135">
        <f t="shared" si="0"/>
        <v>3.0500000000000114</v>
      </c>
      <c r="E52" s="135">
        <v>2.82</v>
      </c>
      <c r="F52" s="136">
        <f t="shared" si="1"/>
        <v>92.459016393442269</v>
      </c>
      <c r="G52" s="135">
        <v>0.78</v>
      </c>
      <c r="H52" s="136">
        <f t="shared" si="2"/>
        <v>25.573770491803181</v>
      </c>
      <c r="J52" s="41">
        <v>3</v>
      </c>
      <c r="K52" s="45">
        <v>1</v>
      </c>
      <c r="M52" s="41" t="s">
        <v>105</v>
      </c>
      <c r="N52" s="41" t="s">
        <v>110</v>
      </c>
      <c r="P52" s="137">
        <v>60</v>
      </c>
      <c r="Q52" s="137">
        <v>0.06</v>
      </c>
      <c r="R52" s="137">
        <v>60</v>
      </c>
      <c r="S52" s="41">
        <v>1</v>
      </c>
      <c r="T52" s="41" t="s">
        <v>115</v>
      </c>
      <c r="U52" s="41" t="s">
        <v>111</v>
      </c>
      <c r="W52" s="41"/>
    </row>
    <row r="53" spans="1:23" x14ac:dyDescent="0.2">
      <c r="A53" s="135">
        <v>151.49</v>
      </c>
      <c r="B53" s="135">
        <v>154.53</v>
      </c>
      <c r="C53" s="135">
        <f t="shared" si="0"/>
        <v>3.039999999999992</v>
      </c>
      <c r="E53" s="135">
        <v>2.79</v>
      </c>
      <c r="F53" s="136">
        <f t="shared" si="1"/>
        <v>91.776315789473927</v>
      </c>
      <c r="G53" s="135">
        <v>1.93</v>
      </c>
      <c r="H53" s="136">
        <f t="shared" si="2"/>
        <v>63.486842105263321</v>
      </c>
      <c r="J53" s="41">
        <v>3</v>
      </c>
      <c r="K53" s="41">
        <v>1</v>
      </c>
      <c r="M53" s="41" t="s">
        <v>104</v>
      </c>
      <c r="N53" s="41" t="s">
        <v>112</v>
      </c>
      <c r="P53" s="137">
        <v>70</v>
      </c>
      <c r="Q53" s="137">
        <v>0.12</v>
      </c>
      <c r="R53" s="137">
        <v>10</v>
      </c>
      <c r="S53" s="41">
        <v>1</v>
      </c>
      <c r="T53" s="41" t="s">
        <v>114</v>
      </c>
      <c r="U53" s="41" t="s">
        <v>109</v>
      </c>
      <c r="W53" s="41"/>
    </row>
    <row r="54" spans="1:23" x14ac:dyDescent="0.2">
      <c r="A54" s="135">
        <v>154.53</v>
      </c>
      <c r="B54" s="135">
        <v>157.58000000000001</v>
      </c>
      <c r="C54" s="135">
        <f t="shared" si="0"/>
        <v>3.0500000000000114</v>
      </c>
      <c r="E54" s="135">
        <v>3.05</v>
      </c>
      <c r="F54" s="136">
        <f t="shared" si="1"/>
        <v>99.999999999999616</v>
      </c>
      <c r="G54" s="135">
        <v>1.82</v>
      </c>
      <c r="H54" s="136">
        <f t="shared" si="2"/>
        <v>59.67213114754076</v>
      </c>
      <c r="J54" s="41">
        <v>4</v>
      </c>
      <c r="K54" s="45">
        <v>1</v>
      </c>
      <c r="M54" s="41" t="s">
        <v>108</v>
      </c>
      <c r="N54" s="41" t="s">
        <v>109</v>
      </c>
      <c r="P54" s="137">
        <v>70</v>
      </c>
      <c r="Q54" s="137">
        <v>0.08</v>
      </c>
      <c r="R54" s="137">
        <v>40</v>
      </c>
      <c r="S54" s="41">
        <v>1</v>
      </c>
      <c r="T54" s="41" t="s">
        <v>114</v>
      </c>
      <c r="U54" s="41" t="s">
        <v>109</v>
      </c>
      <c r="W54" s="41"/>
    </row>
    <row r="55" spans="1:23" x14ac:dyDescent="0.2">
      <c r="A55" s="135">
        <v>157.58000000000001</v>
      </c>
      <c r="B55" s="135">
        <v>160.63</v>
      </c>
      <c r="C55" s="135">
        <f t="shared" si="0"/>
        <v>3.0499999999999829</v>
      </c>
      <c r="E55" s="135">
        <v>2.96</v>
      </c>
      <c r="F55" s="136">
        <f t="shared" si="1"/>
        <v>97.049180327869394</v>
      </c>
      <c r="G55" s="135">
        <v>1.18</v>
      </c>
      <c r="H55" s="136">
        <f t="shared" si="2"/>
        <v>38.68852459016415</v>
      </c>
      <c r="J55" s="41">
        <v>4</v>
      </c>
      <c r="K55" s="41">
        <v>1</v>
      </c>
      <c r="M55" s="41" t="s">
        <v>107</v>
      </c>
      <c r="N55" s="41" t="s">
        <v>111</v>
      </c>
      <c r="P55" s="137">
        <v>60</v>
      </c>
      <c r="Q55" s="137">
        <v>7.0000000000000007E-2</v>
      </c>
      <c r="R55" s="137">
        <v>40</v>
      </c>
      <c r="S55" s="41">
        <v>1</v>
      </c>
      <c r="T55" s="41" t="s">
        <v>114</v>
      </c>
      <c r="U55" s="41" t="s">
        <v>109</v>
      </c>
      <c r="W55" s="41"/>
    </row>
    <row r="56" spans="1:23" x14ac:dyDescent="0.2">
      <c r="A56" s="135">
        <v>160.63</v>
      </c>
      <c r="B56" s="133">
        <v>163.68</v>
      </c>
      <c r="C56" s="135">
        <f t="shared" si="0"/>
        <v>3.0500000000000114</v>
      </c>
      <c r="E56" s="135">
        <v>3.05</v>
      </c>
      <c r="F56" s="136">
        <f t="shared" si="1"/>
        <v>99.999999999999616</v>
      </c>
      <c r="G56" s="135">
        <v>2.44</v>
      </c>
      <c r="H56" s="136">
        <f t="shared" si="2"/>
        <v>79.999999999999702</v>
      </c>
      <c r="J56" s="41">
        <v>3</v>
      </c>
      <c r="K56" s="45">
        <v>1</v>
      </c>
      <c r="M56" s="41" t="s">
        <v>107</v>
      </c>
      <c r="N56" s="41" t="s">
        <v>110</v>
      </c>
      <c r="P56" s="137">
        <v>60</v>
      </c>
      <c r="Q56" s="137">
        <v>0.14000000000000001</v>
      </c>
      <c r="R56" s="137">
        <v>10</v>
      </c>
      <c r="S56" s="41">
        <v>1</v>
      </c>
      <c r="T56" s="41" t="s">
        <v>115</v>
      </c>
      <c r="U56" s="41" t="s">
        <v>110</v>
      </c>
      <c r="W56" s="41"/>
    </row>
    <row r="57" spans="1:23" x14ac:dyDescent="0.2">
      <c r="A57" s="133">
        <v>163.68</v>
      </c>
      <c r="B57" s="135">
        <v>166.73</v>
      </c>
      <c r="C57" s="135">
        <f t="shared" si="0"/>
        <v>3.0499999999999829</v>
      </c>
      <c r="E57" s="135">
        <v>2.99</v>
      </c>
      <c r="F57" s="136">
        <f t="shared" si="1"/>
        <v>98.032786885246452</v>
      </c>
      <c r="G57" s="135">
        <v>1.54</v>
      </c>
      <c r="H57" s="136">
        <f t="shared" si="2"/>
        <v>50.491803278688806</v>
      </c>
      <c r="J57" s="41">
        <v>4</v>
      </c>
      <c r="K57" s="41">
        <v>1</v>
      </c>
      <c r="M57" s="41" t="s">
        <v>108</v>
      </c>
      <c r="N57" s="41" t="s">
        <v>110</v>
      </c>
      <c r="P57" s="137">
        <v>50</v>
      </c>
      <c r="Q57" s="137">
        <v>0.11</v>
      </c>
      <c r="R57" s="137">
        <v>20</v>
      </c>
      <c r="S57" s="41">
        <v>2</v>
      </c>
      <c r="T57" s="41" t="s">
        <v>114</v>
      </c>
      <c r="U57" s="41" t="s">
        <v>109</v>
      </c>
      <c r="W57" s="41"/>
    </row>
    <row r="58" spans="1:23" x14ac:dyDescent="0.2">
      <c r="A58" s="135">
        <v>166.73</v>
      </c>
      <c r="B58" s="135">
        <v>169.77</v>
      </c>
      <c r="C58" s="135">
        <f t="shared" si="0"/>
        <v>3.0400000000000205</v>
      </c>
      <c r="E58" s="135">
        <v>3.01</v>
      </c>
      <c r="F58" s="136">
        <f t="shared" si="1"/>
        <v>99.013157894736167</v>
      </c>
      <c r="G58" s="135">
        <v>2.13</v>
      </c>
      <c r="H58" s="136">
        <f t="shared" si="2"/>
        <v>70.065789473683736</v>
      </c>
      <c r="J58" s="41">
        <v>1</v>
      </c>
      <c r="K58" s="45">
        <v>1</v>
      </c>
      <c r="M58" s="41" t="s">
        <v>105</v>
      </c>
      <c r="N58" s="41" t="s">
        <v>111</v>
      </c>
      <c r="P58" s="137">
        <v>50</v>
      </c>
      <c r="Q58" s="137">
        <v>0.13</v>
      </c>
      <c r="R58" s="137">
        <v>80</v>
      </c>
      <c r="S58" s="41">
        <v>2</v>
      </c>
      <c r="T58" s="41" t="s">
        <v>115</v>
      </c>
      <c r="U58" s="41" t="s">
        <v>111</v>
      </c>
      <c r="W58" s="41"/>
    </row>
    <row r="59" spans="1:23" x14ac:dyDescent="0.2">
      <c r="A59" s="135">
        <v>169.77</v>
      </c>
      <c r="B59" s="135">
        <v>172.82</v>
      </c>
      <c r="C59" s="135">
        <f t="shared" si="0"/>
        <v>3.0499999999999829</v>
      </c>
      <c r="E59" s="135">
        <v>3.05</v>
      </c>
      <c r="F59" s="136">
        <f t="shared" si="1"/>
        <v>100.00000000000055</v>
      </c>
      <c r="G59" s="135">
        <v>1.86</v>
      </c>
      <c r="H59" s="136">
        <f t="shared" si="2"/>
        <v>60.983606557377392</v>
      </c>
      <c r="J59" s="41">
        <v>1</v>
      </c>
      <c r="K59" s="41">
        <v>1</v>
      </c>
      <c r="M59" s="41" t="s">
        <v>108</v>
      </c>
      <c r="N59" s="41" t="s">
        <v>110</v>
      </c>
      <c r="P59" s="137">
        <v>50</v>
      </c>
      <c r="Q59" s="137">
        <v>0.09</v>
      </c>
      <c r="R59" s="137">
        <v>40</v>
      </c>
      <c r="S59" s="41">
        <v>2</v>
      </c>
      <c r="T59" s="41" t="s">
        <v>114</v>
      </c>
      <c r="U59" s="41" t="s">
        <v>111</v>
      </c>
      <c r="W59" s="41"/>
    </row>
    <row r="60" spans="1:23" x14ac:dyDescent="0.2">
      <c r="A60" s="135">
        <v>172.82</v>
      </c>
      <c r="B60" s="135">
        <v>175.87</v>
      </c>
      <c r="C60" s="135">
        <f t="shared" si="0"/>
        <v>3.0500000000000114</v>
      </c>
      <c r="E60" s="135">
        <v>2.72</v>
      </c>
      <c r="F60" s="136">
        <f t="shared" si="1"/>
        <v>89.180327868852132</v>
      </c>
      <c r="G60" s="135">
        <v>1.34</v>
      </c>
      <c r="H60" s="136">
        <f t="shared" si="2"/>
        <v>43.934426229508034</v>
      </c>
      <c r="J60" s="41">
        <v>1</v>
      </c>
      <c r="K60" s="45">
        <v>1</v>
      </c>
      <c r="M60" s="41" t="s">
        <v>107</v>
      </c>
      <c r="N60" s="41" t="s">
        <v>110</v>
      </c>
      <c r="P60" s="137">
        <v>50</v>
      </c>
      <c r="Q60" s="137">
        <v>0.05</v>
      </c>
      <c r="R60" s="137">
        <v>10</v>
      </c>
      <c r="S60" s="41">
        <v>1</v>
      </c>
      <c r="T60" s="41" t="s">
        <v>114</v>
      </c>
      <c r="U60" s="41" t="s">
        <v>110</v>
      </c>
      <c r="W60" s="41"/>
    </row>
    <row r="61" spans="1:23" x14ac:dyDescent="0.2">
      <c r="A61" s="135">
        <v>175.87</v>
      </c>
      <c r="B61" s="135">
        <v>178.92</v>
      </c>
      <c r="C61" s="135">
        <f t="shared" si="0"/>
        <v>3.0499999999999829</v>
      </c>
      <c r="E61" s="135">
        <v>3.01</v>
      </c>
      <c r="F61" s="136">
        <f t="shared" si="1"/>
        <v>98.688524590164491</v>
      </c>
      <c r="G61" s="135">
        <v>1.83</v>
      </c>
      <c r="H61" s="136">
        <f t="shared" si="2"/>
        <v>60.000000000000341</v>
      </c>
      <c r="J61" s="41">
        <v>1</v>
      </c>
      <c r="K61" s="41">
        <v>1</v>
      </c>
      <c r="M61" s="41" t="s">
        <v>104</v>
      </c>
      <c r="N61" s="41" t="s">
        <v>112</v>
      </c>
      <c r="P61" s="137">
        <v>60</v>
      </c>
      <c r="Q61" s="137">
        <v>0.1</v>
      </c>
      <c r="R61" s="137">
        <v>10</v>
      </c>
      <c r="S61" s="41">
        <v>1</v>
      </c>
      <c r="T61" s="41" t="s">
        <v>114</v>
      </c>
      <c r="U61" s="41" t="s">
        <v>110</v>
      </c>
      <c r="W61" s="41"/>
    </row>
    <row r="62" spans="1:23" x14ac:dyDescent="0.2">
      <c r="A62" s="135">
        <v>178.92</v>
      </c>
      <c r="B62" s="135">
        <v>181.97</v>
      </c>
      <c r="C62" s="135">
        <f t="shared" si="0"/>
        <v>3.0500000000000114</v>
      </c>
      <c r="E62" s="135">
        <v>3.04</v>
      </c>
      <c r="F62" s="136">
        <f t="shared" si="1"/>
        <v>99.672131147540611</v>
      </c>
      <c r="G62" s="135">
        <v>2.36</v>
      </c>
      <c r="H62" s="136">
        <f t="shared" si="2"/>
        <v>77.377049180327575</v>
      </c>
      <c r="J62" s="41">
        <v>1</v>
      </c>
      <c r="K62" s="45">
        <v>1</v>
      </c>
      <c r="M62" s="41" t="s">
        <v>104</v>
      </c>
      <c r="N62" s="41" t="s">
        <v>112</v>
      </c>
      <c r="P62" s="137">
        <v>60</v>
      </c>
      <c r="Q62" s="137">
        <v>0.15</v>
      </c>
      <c r="R62" s="137">
        <v>20</v>
      </c>
      <c r="S62" s="41">
        <v>1</v>
      </c>
      <c r="T62" s="41" t="s">
        <v>115</v>
      </c>
      <c r="U62" s="41" t="s">
        <v>110</v>
      </c>
      <c r="W62" s="41"/>
    </row>
    <row r="63" spans="1:23" x14ac:dyDescent="0.2">
      <c r="A63" s="135">
        <v>181.97</v>
      </c>
      <c r="B63" s="135">
        <v>185.01</v>
      </c>
      <c r="C63" s="135">
        <f t="shared" si="0"/>
        <v>3.039999999999992</v>
      </c>
      <c r="E63" s="135">
        <v>3.04</v>
      </c>
      <c r="F63" s="136">
        <f t="shared" si="1"/>
        <v>100.00000000000027</v>
      </c>
      <c r="G63" s="135">
        <v>2.35</v>
      </c>
      <c r="H63" s="136">
        <f t="shared" si="2"/>
        <v>77.302631578947583</v>
      </c>
      <c r="J63" s="41">
        <v>1</v>
      </c>
      <c r="K63" s="41">
        <v>1</v>
      </c>
      <c r="M63" s="41" t="s">
        <v>107</v>
      </c>
      <c r="N63" s="41" t="s">
        <v>112</v>
      </c>
      <c r="P63" s="137">
        <v>60</v>
      </c>
      <c r="Q63" s="137">
        <v>0.14000000000000001</v>
      </c>
      <c r="R63" s="137">
        <v>20</v>
      </c>
      <c r="S63" s="41">
        <v>1</v>
      </c>
      <c r="T63" s="41" t="s">
        <v>114</v>
      </c>
      <c r="U63" s="41" t="s">
        <v>109</v>
      </c>
      <c r="W63" s="41"/>
    </row>
    <row r="64" spans="1:23" x14ac:dyDescent="0.2">
      <c r="A64" s="135">
        <v>185.01</v>
      </c>
      <c r="B64" s="135">
        <v>188.06</v>
      </c>
      <c r="C64" s="135">
        <f t="shared" si="0"/>
        <v>3.0500000000000114</v>
      </c>
      <c r="E64" s="135">
        <v>2.93</v>
      </c>
      <c r="F64" s="136">
        <f t="shared" si="1"/>
        <v>96.065573770491454</v>
      </c>
      <c r="G64" s="135">
        <v>1.65</v>
      </c>
      <c r="H64" s="136">
        <f t="shared" si="2"/>
        <v>54.098360655737501</v>
      </c>
      <c r="J64" s="41">
        <v>1</v>
      </c>
      <c r="K64" s="45">
        <v>1</v>
      </c>
      <c r="M64" s="41" t="s">
        <v>108</v>
      </c>
      <c r="N64" s="41" t="s">
        <v>112</v>
      </c>
      <c r="P64" s="137">
        <v>70</v>
      </c>
      <c r="Q64" s="137">
        <v>0.1</v>
      </c>
      <c r="R64" s="137"/>
      <c r="S64" s="41">
        <v>1</v>
      </c>
      <c r="T64" s="41" t="s">
        <v>115</v>
      </c>
      <c r="U64" s="41" t="s">
        <v>109</v>
      </c>
      <c r="W64" s="41"/>
    </row>
    <row r="65" spans="1:23" x14ac:dyDescent="0.2">
      <c r="A65" s="135">
        <v>188.06</v>
      </c>
      <c r="B65" s="135">
        <v>191.11</v>
      </c>
      <c r="C65" s="135">
        <f t="shared" si="0"/>
        <v>3.0500000000000114</v>
      </c>
      <c r="E65" s="135">
        <v>2.97</v>
      </c>
      <c r="F65" s="136">
        <f t="shared" si="1"/>
        <v>97.377049180327518</v>
      </c>
      <c r="G65" s="135">
        <v>2.0299999999999998</v>
      </c>
      <c r="H65" s="136">
        <f t="shared" si="2"/>
        <v>66.557377049180076</v>
      </c>
      <c r="J65" s="41">
        <v>1</v>
      </c>
      <c r="K65" s="41">
        <v>1</v>
      </c>
      <c r="M65" s="41" t="s">
        <v>104</v>
      </c>
      <c r="N65" s="41" t="s">
        <v>110</v>
      </c>
      <c r="P65" s="137">
        <v>60</v>
      </c>
      <c r="Q65" s="137">
        <v>0.1</v>
      </c>
      <c r="R65" s="137">
        <v>60</v>
      </c>
      <c r="S65" s="41">
        <v>1</v>
      </c>
      <c r="T65" s="41" t="s">
        <v>115</v>
      </c>
      <c r="U65" s="41" t="s">
        <v>110</v>
      </c>
      <c r="W65" s="41"/>
    </row>
    <row r="66" spans="1:23" x14ac:dyDescent="0.2">
      <c r="A66" s="135">
        <v>191.11</v>
      </c>
      <c r="B66" s="135">
        <v>194.16</v>
      </c>
      <c r="C66" s="135">
        <f t="shared" si="0"/>
        <v>3.0499999999999829</v>
      </c>
      <c r="E66" s="135">
        <v>3.05</v>
      </c>
      <c r="F66" s="136">
        <f t="shared" si="1"/>
        <v>100.00000000000055</v>
      </c>
      <c r="G66" s="135">
        <v>2.44</v>
      </c>
      <c r="H66" s="136">
        <f t="shared" si="2"/>
        <v>80.000000000000455</v>
      </c>
      <c r="J66" s="41">
        <v>1</v>
      </c>
      <c r="K66" s="45">
        <v>1</v>
      </c>
      <c r="M66" s="41" t="s">
        <v>104</v>
      </c>
      <c r="N66" s="41" t="s">
        <v>112</v>
      </c>
      <c r="P66" s="137">
        <v>65</v>
      </c>
      <c r="Q66" s="137">
        <v>0.13</v>
      </c>
      <c r="R66" s="137"/>
      <c r="S66" s="41">
        <v>2</v>
      </c>
      <c r="T66" s="41" t="s">
        <v>115</v>
      </c>
      <c r="U66" s="41" t="s">
        <v>109</v>
      </c>
      <c r="W66" s="41"/>
    </row>
    <row r="67" spans="1:23" x14ac:dyDescent="0.2">
      <c r="A67" s="135">
        <v>194.16</v>
      </c>
      <c r="B67" s="135">
        <v>197.21</v>
      </c>
      <c r="C67" s="135">
        <f t="shared" si="0"/>
        <v>3.0500000000000114</v>
      </c>
      <c r="E67" s="135">
        <v>2.71</v>
      </c>
      <c r="F67" s="136">
        <f t="shared" si="1"/>
        <v>88.852459016393112</v>
      </c>
      <c r="G67" s="135">
        <v>1.48</v>
      </c>
      <c r="H67" s="136">
        <f t="shared" si="2"/>
        <v>48.524590163934242</v>
      </c>
      <c r="J67" s="41">
        <v>1</v>
      </c>
      <c r="K67" s="41">
        <v>1</v>
      </c>
      <c r="M67" s="41" t="s">
        <v>104</v>
      </c>
      <c r="N67" s="41" t="s">
        <v>112</v>
      </c>
      <c r="P67" s="137">
        <v>60</v>
      </c>
      <c r="Q67" s="137">
        <v>7.3999999999999996E-2</v>
      </c>
      <c r="R67" s="137"/>
      <c r="S67" s="41">
        <v>1</v>
      </c>
      <c r="T67" s="41" t="s">
        <v>115</v>
      </c>
      <c r="U67" s="41" t="s">
        <v>112</v>
      </c>
      <c r="W67" s="41"/>
    </row>
    <row r="68" spans="1:23" x14ac:dyDescent="0.2">
      <c r="A68" s="135">
        <v>197.21</v>
      </c>
      <c r="B68" s="135">
        <v>200.25</v>
      </c>
      <c r="C68" s="135">
        <f t="shared" si="0"/>
        <v>3.039999999999992</v>
      </c>
      <c r="E68" s="135">
        <v>3.03</v>
      </c>
      <c r="F68" s="136">
        <f t="shared" si="1"/>
        <v>99.671052631579201</v>
      </c>
      <c r="G68" s="135">
        <v>2.76</v>
      </c>
      <c r="H68" s="136">
        <f t="shared" si="2"/>
        <v>90.789473684210748</v>
      </c>
      <c r="J68" s="41">
        <v>2</v>
      </c>
      <c r="K68" s="45">
        <v>1</v>
      </c>
      <c r="M68" s="41" t="s">
        <v>107</v>
      </c>
      <c r="N68" s="41" t="s">
        <v>112</v>
      </c>
      <c r="P68" s="137">
        <v>40</v>
      </c>
      <c r="Q68" s="137">
        <v>0.2</v>
      </c>
      <c r="R68" s="137"/>
      <c r="S68" s="41">
        <v>2</v>
      </c>
      <c r="T68" s="41" t="s">
        <v>114</v>
      </c>
      <c r="U68" s="41" t="s">
        <v>109</v>
      </c>
      <c r="W68" s="41"/>
    </row>
    <row r="69" spans="1:23" x14ac:dyDescent="0.2">
      <c r="A69" s="135">
        <v>200.25</v>
      </c>
      <c r="B69" s="135">
        <v>203.3</v>
      </c>
      <c r="C69" s="135">
        <f t="shared" si="0"/>
        <v>3.0500000000000114</v>
      </c>
      <c r="E69" s="135">
        <v>3.05</v>
      </c>
      <c r="F69" s="136">
        <f t="shared" si="1"/>
        <v>99.999999999999616</v>
      </c>
      <c r="G69" s="135">
        <v>2.35</v>
      </c>
      <c r="H69" s="136">
        <f t="shared" si="2"/>
        <v>77.049180327868569</v>
      </c>
      <c r="J69" s="41">
        <v>2</v>
      </c>
      <c r="K69" s="41">
        <v>1</v>
      </c>
      <c r="M69" s="41" t="s">
        <v>104</v>
      </c>
      <c r="N69" s="41" t="s">
        <v>112</v>
      </c>
      <c r="P69" s="137">
        <v>50</v>
      </c>
      <c r="Q69" s="137">
        <v>0.14000000000000001</v>
      </c>
      <c r="R69" s="137"/>
      <c r="S69" s="41">
        <v>1</v>
      </c>
      <c r="T69" s="41" t="s">
        <v>114</v>
      </c>
      <c r="U69" s="41" t="s">
        <v>112</v>
      </c>
      <c r="W69" s="41"/>
    </row>
    <row r="70" spans="1:23" x14ac:dyDescent="0.2">
      <c r="A70" s="135">
        <v>203.3</v>
      </c>
      <c r="B70" s="135">
        <v>206.35</v>
      </c>
      <c r="C70" s="135">
        <f t="shared" si="0"/>
        <v>3.0499999999999829</v>
      </c>
      <c r="E70" s="135">
        <v>2.88</v>
      </c>
      <c r="F70" s="136">
        <f t="shared" si="1"/>
        <v>94.426229508197252</v>
      </c>
      <c r="G70" s="135">
        <v>1.68</v>
      </c>
      <c r="H70" s="136">
        <f t="shared" si="2"/>
        <v>55.081967213115057</v>
      </c>
      <c r="J70" s="41">
        <v>1</v>
      </c>
      <c r="K70" s="45">
        <v>1</v>
      </c>
      <c r="M70" s="41" t="s">
        <v>107</v>
      </c>
      <c r="N70" s="41" t="s">
        <v>112</v>
      </c>
      <c r="P70" s="137">
        <v>60</v>
      </c>
      <c r="Q70" s="137">
        <v>0.13</v>
      </c>
      <c r="R70" s="137"/>
      <c r="S70" s="41">
        <v>1</v>
      </c>
      <c r="T70" s="41" t="s">
        <v>115</v>
      </c>
      <c r="U70" s="41" t="s">
        <v>112</v>
      </c>
      <c r="W70" s="41"/>
    </row>
    <row r="71" spans="1:23" x14ac:dyDescent="0.2">
      <c r="A71" s="135">
        <v>206.35</v>
      </c>
      <c r="B71" s="135">
        <v>209.4</v>
      </c>
      <c r="C71" s="135">
        <f t="shared" ref="C71:C106" si="3">B71-A71</f>
        <v>3.0500000000000114</v>
      </c>
      <c r="E71" s="135">
        <v>3.05</v>
      </c>
      <c r="F71" s="136">
        <f t="shared" si="1"/>
        <v>99.999999999999616</v>
      </c>
      <c r="G71" s="135">
        <v>2.75</v>
      </c>
      <c r="H71" s="136">
        <f t="shared" si="2"/>
        <v>90.163934426229176</v>
      </c>
      <c r="J71" s="41">
        <v>2</v>
      </c>
      <c r="K71" s="41">
        <v>1</v>
      </c>
      <c r="M71" s="41" t="s">
        <v>107</v>
      </c>
      <c r="N71" s="41" t="s">
        <v>109</v>
      </c>
      <c r="P71" s="137">
        <v>60</v>
      </c>
      <c r="Q71" s="137">
        <v>0.17</v>
      </c>
      <c r="R71" s="137"/>
      <c r="S71" s="41">
        <v>1</v>
      </c>
      <c r="T71" s="41" t="s">
        <v>115</v>
      </c>
      <c r="U71" s="41" t="s">
        <v>112</v>
      </c>
      <c r="W71" s="41"/>
    </row>
    <row r="72" spans="1:23" x14ac:dyDescent="0.2">
      <c r="A72" s="135">
        <v>209.4</v>
      </c>
      <c r="B72" s="135">
        <v>212.45</v>
      </c>
      <c r="C72" s="135">
        <f t="shared" si="3"/>
        <v>3.0499999999999829</v>
      </c>
      <c r="E72" s="135">
        <v>3.05</v>
      </c>
      <c r="F72" s="136">
        <f t="shared" si="1"/>
        <v>100.00000000000055</v>
      </c>
      <c r="G72" s="135">
        <v>2.72</v>
      </c>
      <c r="H72" s="136">
        <f t="shared" si="2"/>
        <v>89.180327868852956</v>
      </c>
      <c r="J72" s="41">
        <v>2</v>
      </c>
      <c r="K72" s="45">
        <v>1</v>
      </c>
      <c r="M72" s="41" t="s">
        <v>108</v>
      </c>
      <c r="N72" s="41" t="s">
        <v>112</v>
      </c>
      <c r="P72" s="137">
        <v>70</v>
      </c>
      <c r="Q72" s="137">
        <v>0.19</v>
      </c>
      <c r="R72" s="137"/>
      <c r="S72" s="41">
        <v>1</v>
      </c>
      <c r="T72" s="41" t="s">
        <v>114</v>
      </c>
      <c r="U72" s="41" t="s">
        <v>109</v>
      </c>
      <c r="W72" s="41"/>
    </row>
    <row r="73" spans="1:23" x14ac:dyDescent="0.2">
      <c r="A73" s="135">
        <v>212.45</v>
      </c>
      <c r="B73" s="135">
        <v>215.49</v>
      </c>
      <c r="C73" s="135">
        <f t="shared" si="3"/>
        <v>3.0400000000000205</v>
      </c>
      <c r="E73" s="135">
        <v>2.83</v>
      </c>
      <c r="F73" s="136">
        <f t="shared" si="1"/>
        <v>93.092105263157265</v>
      </c>
      <c r="G73" s="135">
        <v>2.3199999999999998</v>
      </c>
      <c r="H73" s="136">
        <f t="shared" si="2"/>
        <v>76.315789473683694</v>
      </c>
      <c r="J73" s="41">
        <v>2</v>
      </c>
      <c r="K73" s="41">
        <v>1</v>
      </c>
      <c r="M73" s="41" t="s">
        <v>108</v>
      </c>
      <c r="N73" s="41" t="s">
        <v>112</v>
      </c>
      <c r="P73" s="137">
        <v>40</v>
      </c>
      <c r="Q73" s="137">
        <v>0.15</v>
      </c>
      <c r="R73" s="137"/>
      <c r="S73" s="41">
        <v>1</v>
      </c>
      <c r="T73" s="41" t="s">
        <v>115</v>
      </c>
      <c r="U73" s="41" t="s">
        <v>112</v>
      </c>
      <c r="W73" s="41"/>
    </row>
    <row r="74" spans="1:23" x14ac:dyDescent="0.2">
      <c r="A74" s="135">
        <v>215.49</v>
      </c>
      <c r="B74" s="135">
        <v>218.54</v>
      </c>
      <c r="C74" s="135">
        <f t="shared" si="3"/>
        <v>3.0499999999999829</v>
      </c>
      <c r="E74" s="135">
        <v>3.05</v>
      </c>
      <c r="F74" s="136">
        <f t="shared" si="1"/>
        <v>100.00000000000055</v>
      </c>
      <c r="G74" s="135">
        <v>2.81</v>
      </c>
      <c r="H74" s="136">
        <f t="shared" si="2"/>
        <v>92.131147540984131</v>
      </c>
      <c r="J74" s="41">
        <v>2</v>
      </c>
      <c r="K74" s="45">
        <v>1</v>
      </c>
      <c r="M74" s="41" t="s">
        <v>108</v>
      </c>
      <c r="N74" s="41" t="s">
        <v>112</v>
      </c>
      <c r="P74" s="137">
        <v>55</v>
      </c>
      <c r="Q74" s="137">
        <v>0.17</v>
      </c>
      <c r="R74" s="137"/>
      <c r="S74" s="41">
        <v>1</v>
      </c>
      <c r="T74" s="41" t="s">
        <v>115</v>
      </c>
      <c r="U74" s="41" t="s">
        <v>112</v>
      </c>
      <c r="W74" s="41"/>
    </row>
    <row r="75" spans="1:23" x14ac:dyDescent="0.2">
      <c r="A75" s="135">
        <v>218.54</v>
      </c>
      <c r="B75" s="135">
        <v>221.59</v>
      </c>
      <c r="C75" s="135">
        <f t="shared" si="3"/>
        <v>3.0500000000000114</v>
      </c>
      <c r="E75" s="135">
        <v>3.05</v>
      </c>
      <c r="F75" s="136">
        <f t="shared" si="1"/>
        <v>99.999999999999616</v>
      </c>
      <c r="G75" s="135">
        <v>2.46</v>
      </c>
      <c r="H75" s="136">
        <f t="shared" si="2"/>
        <v>80.655737704917726</v>
      </c>
      <c r="J75" s="41">
        <v>1</v>
      </c>
      <c r="K75" s="41">
        <v>1</v>
      </c>
      <c r="M75" s="41" t="s">
        <v>104</v>
      </c>
      <c r="N75" s="41" t="s">
        <v>112</v>
      </c>
      <c r="P75" s="137">
        <v>50</v>
      </c>
      <c r="Q75" s="137">
        <v>0.18</v>
      </c>
      <c r="R75" s="137"/>
      <c r="S75" s="41">
        <v>1</v>
      </c>
      <c r="T75" s="41" t="s">
        <v>115</v>
      </c>
      <c r="U75" s="41" t="s">
        <v>112</v>
      </c>
      <c r="W75" s="41"/>
    </row>
    <row r="76" spans="1:23" x14ac:dyDescent="0.2">
      <c r="A76" s="135">
        <v>221.59</v>
      </c>
      <c r="B76" s="135">
        <v>224.64</v>
      </c>
      <c r="C76" s="135">
        <f t="shared" si="3"/>
        <v>3.0499999999999829</v>
      </c>
      <c r="E76" s="135">
        <v>3</v>
      </c>
      <c r="F76" s="136">
        <f t="shared" si="1"/>
        <v>98.360655737705471</v>
      </c>
      <c r="G76" s="135">
        <v>2.66</v>
      </c>
      <c r="H76" s="136">
        <f t="shared" si="2"/>
        <v>87.213114754098854</v>
      </c>
      <c r="J76" s="41">
        <v>1</v>
      </c>
      <c r="K76" s="45">
        <v>1</v>
      </c>
      <c r="M76" s="41" t="s">
        <v>107</v>
      </c>
      <c r="N76" s="41" t="s">
        <v>112</v>
      </c>
      <c r="P76" s="137">
        <v>70</v>
      </c>
      <c r="Q76" s="137">
        <v>0.15</v>
      </c>
      <c r="R76" s="137"/>
      <c r="S76" s="41">
        <v>1</v>
      </c>
      <c r="T76" s="41" t="s">
        <v>115</v>
      </c>
      <c r="U76" s="41" t="s">
        <v>112</v>
      </c>
      <c r="W76" s="41"/>
    </row>
    <row r="77" spans="1:23" x14ac:dyDescent="0.2">
      <c r="A77" s="135">
        <v>224.64</v>
      </c>
      <c r="B77" s="135">
        <v>227.69</v>
      </c>
      <c r="C77" s="135">
        <f t="shared" si="3"/>
        <v>3.0500000000000114</v>
      </c>
      <c r="E77" s="135">
        <v>3.05</v>
      </c>
      <c r="F77" s="136">
        <f t="shared" si="1"/>
        <v>99.999999999999616</v>
      </c>
      <c r="G77" s="135">
        <v>2.62</v>
      </c>
      <c r="H77" s="136">
        <f t="shared" si="2"/>
        <v>85.90163934426198</v>
      </c>
      <c r="J77" s="41">
        <v>1</v>
      </c>
      <c r="K77" s="41">
        <v>1</v>
      </c>
      <c r="M77" s="41" t="s">
        <v>104</v>
      </c>
      <c r="N77" s="41" t="s">
        <v>112</v>
      </c>
      <c r="P77" s="137">
        <v>70</v>
      </c>
      <c r="Q77" s="137">
        <v>0.25</v>
      </c>
      <c r="R77" s="137"/>
      <c r="S77" s="41">
        <v>1</v>
      </c>
      <c r="T77" s="41" t="s">
        <v>114</v>
      </c>
      <c r="U77" s="41" t="s">
        <v>112</v>
      </c>
      <c r="W77" s="41"/>
    </row>
    <row r="78" spans="1:23" x14ac:dyDescent="0.2">
      <c r="A78" s="135">
        <v>227.69</v>
      </c>
      <c r="B78" s="135">
        <v>230.73</v>
      </c>
      <c r="C78" s="135">
        <f t="shared" si="3"/>
        <v>3.039999999999992</v>
      </c>
      <c r="E78" s="135">
        <v>2.98</v>
      </c>
      <c r="F78" s="136">
        <f t="shared" si="1"/>
        <v>98.026315789473941</v>
      </c>
      <c r="G78" s="135">
        <v>2.8</v>
      </c>
      <c r="H78" s="136">
        <f t="shared" si="2"/>
        <v>92.105263157894967</v>
      </c>
      <c r="J78" s="41">
        <v>2</v>
      </c>
      <c r="K78" s="45">
        <v>1</v>
      </c>
      <c r="M78" s="41" t="s">
        <v>104</v>
      </c>
      <c r="N78" s="41" t="s">
        <v>112</v>
      </c>
      <c r="P78" s="137">
        <v>50</v>
      </c>
      <c r="Q78" s="137">
        <v>0.23</v>
      </c>
      <c r="R78" s="137"/>
      <c r="S78" s="41">
        <v>1</v>
      </c>
      <c r="T78" s="41" t="s">
        <v>115</v>
      </c>
      <c r="U78" s="41" t="s">
        <v>112</v>
      </c>
      <c r="W78" s="41"/>
    </row>
    <row r="79" spans="1:23" x14ac:dyDescent="0.2">
      <c r="A79" s="135">
        <v>230.73</v>
      </c>
      <c r="B79" s="135">
        <v>233.78</v>
      </c>
      <c r="C79" s="135">
        <f t="shared" si="3"/>
        <v>3.0500000000000114</v>
      </c>
      <c r="E79" s="135">
        <v>3.04</v>
      </c>
      <c r="F79" s="136">
        <f t="shared" si="1"/>
        <v>99.672131147540611</v>
      </c>
      <c r="G79" s="135">
        <v>2.16</v>
      </c>
      <c r="H79" s="136">
        <f t="shared" si="2"/>
        <v>70.819672131147286</v>
      </c>
      <c r="J79" s="41">
        <v>1</v>
      </c>
      <c r="K79" s="41">
        <v>1</v>
      </c>
      <c r="M79" s="41" t="s">
        <v>104</v>
      </c>
      <c r="N79" s="41" t="s">
        <v>112</v>
      </c>
      <c r="P79" s="137">
        <v>60</v>
      </c>
      <c r="Q79" s="137">
        <v>0.14000000000000001</v>
      </c>
      <c r="R79" s="137"/>
      <c r="S79" s="41">
        <v>1</v>
      </c>
      <c r="T79" s="41" t="s">
        <v>115</v>
      </c>
      <c r="U79" s="41" t="s">
        <v>112</v>
      </c>
      <c r="W79" s="41"/>
    </row>
    <row r="80" spans="1:23" x14ac:dyDescent="0.2">
      <c r="A80" s="135">
        <v>233.78</v>
      </c>
      <c r="B80" s="135">
        <v>236.83</v>
      </c>
      <c r="C80" s="135">
        <f t="shared" si="3"/>
        <v>3.0500000000000114</v>
      </c>
      <c r="E80" s="135">
        <v>3.02</v>
      </c>
      <c r="F80" s="136">
        <f t="shared" si="1"/>
        <v>99.016393442622586</v>
      </c>
      <c r="G80" s="135">
        <v>2.27</v>
      </c>
      <c r="H80" s="136">
        <f t="shared" si="2"/>
        <v>74.426229508196442</v>
      </c>
      <c r="J80" s="41">
        <v>1</v>
      </c>
      <c r="K80" s="45">
        <v>1</v>
      </c>
      <c r="M80" s="41" t="s">
        <v>107</v>
      </c>
      <c r="N80" s="41" t="s">
        <v>112</v>
      </c>
      <c r="P80" s="137">
        <v>60</v>
      </c>
      <c r="Q80" s="137">
        <v>0.15</v>
      </c>
      <c r="R80" s="137"/>
      <c r="S80" s="41">
        <v>2</v>
      </c>
      <c r="T80" s="41" t="s">
        <v>115</v>
      </c>
      <c r="U80" s="41" t="s">
        <v>112</v>
      </c>
      <c r="W80" s="41"/>
    </row>
    <row r="81" spans="1:23" x14ac:dyDescent="0.2">
      <c r="A81" s="135">
        <v>236.83</v>
      </c>
      <c r="B81" s="135">
        <v>239.88</v>
      </c>
      <c r="C81" s="135">
        <f t="shared" si="3"/>
        <v>3.0499999999999829</v>
      </c>
      <c r="E81" s="135">
        <v>3</v>
      </c>
      <c r="F81" s="136">
        <f t="shared" si="1"/>
        <v>98.360655737705471</v>
      </c>
      <c r="G81" s="135">
        <v>2.16</v>
      </c>
      <c r="H81" s="136">
        <f t="shared" si="2"/>
        <v>70.819672131147939</v>
      </c>
      <c r="J81" s="41">
        <v>0</v>
      </c>
      <c r="K81" s="41">
        <v>1</v>
      </c>
      <c r="M81" s="41" t="s">
        <v>107</v>
      </c>
      <c r="N81" s="41" t="s">
        <v>112</v>
      </c>
      <c r="P81" s="137">
        <v>50</v>
      </c>
      <c r="Q81" s="137">
        <v>0.14000000000000001</v>
      </c>
      <c r="R81" s="137"/>
      <c r="S81" s="41">
        <v>2</v>
      </c>
      <c r="T81" s="41" t="s">
        <v>115</v>
      </c>
      <c r="U81" s="41" t="s">
        <v>112</v>
      </c>
      <c r="W81" s="41"/>
    </row>
    <row r="82" spans="1:23" x14ac:dyDescent="0.2">
      <c r="A82" s="135">
        <v>239.88</v>
      </c>
      <c r="B82" s="135">
        <v>242.93</v>
      </c>
      <c r="C82" s="135">
        <f t="shared" si="3"/>
        <v>3.0500000000000114</v>
      </c>
      <c r="E82" s="135">
        <v>3.05</v>
      </c>
      <c r="F82" s="136">
        <f t="shared" si="1"/>
        <v>99.999999999999616</v>
      </c>
      <c r="G82" s="135">
        <v>2.5</v>
      </c>
      <c r="H82" s="136">
        <f t="shared" si="2"/>
        <v>81.96721311475379</v>
      </c>
      <c r="J82" s="41">
        <v>0</v>
      </c>
      <c r="K82" s="45">
        <v>1</v>
      </c>
      <c r="M82" s="41" t="s">
        <v>108</v>
      </c>
      <c r="N82" s="41" t="s">
        <v>112</v>
      </c>
      <c r="P82" s="137">
        <v>80</v>
      </c>
      <c r="Q82" s="137">
        <v>0.13</v>
      </c>
      <c r="R82" s="137"/>
      <c r="S82" s="41">
        <v>2</v>
      </c>
      <c r="T82" s="41" t="s">
        <v>115</v>
      </c>
      <c r="U82" s="41" t="s">
        <v>112</v>
      </c>
      <c r="W82" s="41"/>
    </row>
    <row r="83" spans="1:23" x14ac:dyDescent="0.2">
      <c r="A83" s="135">
        <v>242.93</v>
      </c>
      <c r="B83" s="135">
        <v>245.97</v>
      </c>
      <c r="C83" s="135">
        <f t="shared" si="3"/>
        <v>3.039999999999992</v>
      </c>
      <c r="E83" s="135">
        <v>3.04</v>
      </c>
      <c r="F83" s="136">
        <f t="shared" si="1"/>
        <v>100.00000000000027</v>
      </c>
      <c r="G83" s="135">
        <v>2.4300000000000002</v>
      </c>
      <c r="H83" s="136">
        <f t="shared" si="2"/>
        <v>79.934210526316008</v>
      </c>
      <c r="J83" s="41">
        <v>0</v>
      </c>
      <c r="K83" s="41">
        <v>1</v>
      </c>
      <c r="M83" s="41" t="s">
        <v>104</v>
      </c>
      <c r="N83" s="41" t="s">
        <v>112</v>
      </c>
      <c r="P83" s="137">
        <v>70</v>
      </c>
      <c r="Q83" s="137">
        <v>0.12</v>
      </c>
      <c r="R83" s="137"/>
      <c r="S83" s="41">
        <v>2</v>
      </c>
      <c r="T83" s="41" t="s">
        <v>115</v>
      </c>
      <c r="U83" s="41" t="s">
        <v>109</v>
      </c>
      <c r="W83" s="41"/>
    </row>
    <row r="84" spans="1:23" x14ac:dyDescent="0.2">
      <c r="A84" s="135">
        <v>245.97</v>
      </c>
      <c r="B84" s="135">
        <v>249.02</v>
      </c>
      <c r="C84" s="135">
        <f t="shared" si="3"/>
        <v>3.0500000000000114</v>
      </c>
      <c r="E84" s="135">
        <v>2.92</v>
      </c>
      <c r="F84" s="136">
        <f t="shared" si="1"/>
        <v>95.737704918032435</v>
      </c>
      <c r="G84" s="135">
        <v>2.48</v>
      </c>
      <c r="H84" s="136">
        <f t="shared" si="2"/>
        <v>81.311475409835765</v>
      </c>
      <c r="J84" s="41">
        <v>1</v>
      </c>
      <c r="K84" s="45">
        <v>1</v>
      </c>
      <c r="M84" s="41" t="s">
        <v>107</v>
      </c>
      <c r="N84" s="41" t="s">
        <v>112</v>
      </c>
      <c r="P84" s="137">
        <v>80</v>
      </c>
      <c r="Q84" s="137">
        <v>0.13</v>
      </c>
      <c r="R84" s="137"/>
      <c r="S84" s="41">
        <v>2</v>
      </c>
      <c r="T84" s="41" t="s">
        <v>115</v>
      </c>
      <c r="U84" s="41" t="s">
        <v>112</v>
      </c>
      <c r="W84" s="41"/>
    </row>
    <row r="85" spans="1:23" x14ac:dyDescent="0.2">
      <c r="A85" s="135">
        <v>249.02</v>
      </c>
      <c r="B85" s="135">
        <v>252.07</v>
      </c>
      <c r="C85" s="135">
        <f t="shared" si="3"/>
        <v>3.0499999999999829</v>
      </c>
      <c r="E85" s="135">
        <v>3.05</v>
      </c>
      <c r="F85" s="136">
        <f t="shared" si="1"/>
        <v>100.00000000000055</v>
      </c>
      <c r="G85" s="135">
        <v>2.4</v>
      </c>
      <c r="H85" s="136">
        <f t="shared" si="2"/>
        <v>78.688524590164363</v>
      </c>
      <c r="J85" s="41">
        <v>1</v>
      </c>
      <c r="K85" s="41">
        <v>1</v>
      </c>
      <c r="M85" s="41" t="s">
        <v>107</v>
      </c>
      <c r="N85" s="41" t="s">
        <v>112</v>
      </c>
      <c r="P85" s="137">
        <v>80</v>
      </c>
      <c r="Q85" s="137">
        <v>0.11</v>
      </c>
      <c r="R85" s="137">
        <v>20</v>
      </c>
      <c r="S85" s="41">
        <v>2</v>
      </c>
      <c r="T85" s="41" t="s">
        <v>114</v>
      </c>
      <c r="U85" s="41" t="s">
        <v>110</v>
      </c>
      <c r="W85" s="41"/>
    </row>
    <row r="86" spans="1:23" x14ac:dyDescent="0.2">
      <c r="A86" s="135">
        <v>252.07</v>
      </c>
      <c r="B86" s="135">
        <v>255.12</v>
      </c>
      <c r="C86" s="135">
        <f t="shared" si="3"/>
        <v>3.0500000000000114</v>
      </c>
      <c r="E86" s="135">
        <v>3.05</v>
      </c>
      <c r="F86" s="136">
        <f t="shared" si="1"/>
        <v>99.999999999999616</v>
      </c>
      <c r="G86" s="135">
        <v>2.4900000000000002</v>
      </c>
      <c r="H86" s="136">
        <f t="shared" si="2"/>
        <v>81.639344262294784</v>
      </c>
      <c r="J86" s="41">
        <v>1</v>
      </c>
      <c r="K86" s="45">
        <v>1</v>
      </c>
      <c r="M86" s="41" t="s">
        <v>107</v>
      </c>
      <c r="N86" s="41" t="s">
        <v>109</v>
      </c>
      <c r="P86" s="137">
        <v>45</v>
      </c>
      <c r="Q86" s="137">
        <v>0.16</v>
      </c>
      <c r="R86" s="137"/>
      <c r="S86" s="41">
        <v>1</v>
      </c>
      <c r="T86" s="41" t="s">
        <v>114</v>
      </c>
      <c r="U86" s="41" t="s">
        <v>109</v>
      </c>
      <c r="W86" s="41"/>
    </row>
    <row r="87" spans="1:23" x14ac:dyDescent="0.2">
      <c r="A87" s="135">
        <v>255.12</v>
      </c>
      <c r="B87" s="135">
        <v>258.17</v>
      </c>
      <c r="C87" s="135">
        <f t="shared" si="3"/>
        <v>3.0500000000000114</v>
      </c>
      <c r="E87" s="135">
        <v>2.99</v>
      </c>
      <c r="F87" s="136">
        <f t="shared" si="1"/>
        <v>98.032786885245542</v>
      </c>
      <c r="G87" s="135">
        <v>2.66</v>
      </c>
      <c r="H87" s="136">
        <f t="shared" si="2"/>
        <v>87.213114754098044</v>
      </c>
      <c r="J87" s="41">
        <v>1</v>
      </c>
      <c r="K87" s="41">
        <v>1</v>
      </c>
      <c r="M87" s="41" t="s">
        <v>104</v>
      </c>
      <c r="N87" s="41" t="s">
        <v>112</v>
      </c>
      <c r="P87" s="137">
        <v>65</v>
      </c>
      <c r="Q87" s="137">
        <v>0.12</v>
      </c>
      <c r="R87" s="137"/>
      <c r="S87" s="41">
        <v>2</v>
      </c>
      <c r="T87" s="41" t="s">
        <v>115</v>
      </c>
      <c r="U87" s="41" t="s">
        <v>109</v>
      </c>
      <c r="W87" s="41"/>
    </row>
    <row r="88" spans="1:23" x14ac:dyDescent="0.2">
      <c r="A88" s="135">
        <v>258.17</v>
      </c>
      <c r="B88" s="135">
        <v>261.20999999999998</v>
      </c>
      <c r="C88" s="135">
        <f t="shared" si="3"/>
        <v>3.0399999999999636</v>
      </c>
      <c r="E88" s="135">
        <v>2.95</v>
      </c>
      <c r="F88" s="136">
        <f t="shared" si="1"/>
        <v>97.0394736842117</v>
      </c>
      <c r="G88" s="135">
        <v>2.5299999999999998</v>
      </c>
      <c r="H88" s="136">
        <f t="shared" si="2"/>
        <v>83.22368421052731</v>
      </c>
      <c r="J88" s="41">
        <v>1</v>
      </c>
      <c r="K88" s="45">
        <v>1</v>
      </c>
      <c r="M88" s="41" t="s">
        <v>107</v>
      </c>
      <c r="N88" s="41" t="s">
        <v>112</v>
      </c>
      <c r="P88" s="137">
        <v>30</v>
      </c>
      <c r="Q88" s="137">
        <v>0.15</v>
      </c>
      <c r="R88" s="137"/>
      <c r="S88" s="41">
        <v>2</v>
      </c>
      <c r="T88" s="41" t="s">
        <v>115</v>
      </c>
      <c r="U88" s="41" t="s">
        <v>109</v>
      </c>
      <c r="W88" s="41"/>
    </row>
    <row r="89" spans="1:23" x14ac:dyDescent="0.2">
      <c r="A89" s="135">
        <v>261.20999999999998</v>
      </c>
      <c r="B89" s="135">
        <v>264.26</v>
      </c>
      <c r="C89" s="135">
        <f t="shared" si="3"/>
        <v>3.0500000000000114</v>
      </c>
      <c r="E89" s="135">
        <v>2.95</v>
      </c>
      <c r="F89" s="136">
        <f t="shared" si="1"/>
        <v>96.721311475409479</v>
      </c>
      <c r="G89" s="135">
        <v>2.52</v>
      </c>
      <c r="H89" s="136">
        <f t="shared" si="2"/>
        <v>82.622950819671829</v>
      </c>
      <c r="J89" s="41">
        <v>1</v>
      </c>
      <c r="K89" s="41">
        <v>1</v>
      </c>
      <c r="M89" s="41" t="s">
        <v>104</v>
      </c>
      <c r="N89" s="41" t="s">
        <v>112</v>
      </c>
      <c r="P89" s="137">
        <v>45</v>
      </c>
      <c r="Q89" s="137">
        <v>0.18</v>
      </c>
      <c r="R89" s="137"/>
      <c r="S89" s="41">
        <v>2</v>
      </c>
      <c r="T89" s="41" t="s">
        <v>115</v>
      </c>
      <c r="U89" s="41" t="s">
        <v>112</v>
      </c>
      <c r="W89" s="41"/>
    </row>
    <row r="90" spans="1:23" x14ac:dyDescent="0.2">
      <c r="A90" s="135">
        <v>264.26</v>
      </c>
      <c r="B90" s="135">
        <v>267.31</v>
      </c>
      <c r="C90" s="135">
        <f t="shared" si="3"/>
        <v>3.0500000000000114</v>
      </c>
      <c r="E90" s="135">
        <v>3.05</v>
      </c>
      <c r="F90" s="136">
        <f t="shared" si="1"/>
        <v>99.999999999999616</v>
      </c>
      <c r="G90" s="135">
        <v>2.46</v>
      </c>
      <c r="H90" s="136">
        <f t="shared" si="2"/>
        <v>80.655737704917726</v>
      </c>
      <c r="J90" s="41">
        <v>2</v>
      </c>
      <c r="K90" s="45">
        <v>1</v>
      </c>
      <c r="M90" s="41" t="s">
        <v>107</v>
      </c>
      <c r="N90" s="41" t="s">
        <v>112</v>
      </c>
      <c r="P90" s="137">
        <v>60</v>
      </c>
      <c r="Q90" s="137">
        <v>0.14000000000000001</v>
      </c>
      <c r="R90" s="137"/>
      <c r="S90" s="41">
        <v>1</v>
      </c>
      <c r="T90" s="41" t="s">
        <v>114</v>
      </c>
      <c r="U90" s="41" t="s">
        <v>109</v>
      </c>
      <c r="W90" s="41"/>
    </row>
    <row r="91" spans="1:23" x14ac:dyDescent="0.2">
      <c r="A91" s="135">
        <v>267.31</v>
      </c>
      <c r="B91" s="135">
        <v>270.36</v>
      </c>
      <c r="C91" s="135">
        <f t="shared" si="3"/>
        <v>3.0500000000000114</v>
      </c>
      <c r="E91" s="135">
        <v>3.05</v>
      </c>
      <c r="F91" s="136">
        <f t="shared" si="1"/>
        <v>99.999999999999616</v>
      </c>
      <c r="G91" s="135">
        <v>2.37</v>
      </c>
      <c r="H91" s="136">
        <f t="shared" si="2"/>
        <v>77.704918032786594</v>
      </c>
      <c r="J91" s="41">
        <v>4</v>
      </c>
      <c r="K91" s="41">
        <v>1</v>
      </c>
      <c r="M91" s="41" t="s">
        <v>107</v>
      </c>
      <c r="N91" s="41" t="s">
        <v>109</v>
      </c>
      <c r="P91" s="137">
        <v>75</v>
      </c>
      <c r="Q91" s="137">
        <v>0.12</v>
      </c>
      <c r="R91" s="137">
        <v>40</v>
      </c>
      <c r="S91" s="41">
        <v>1</v>
      </c>
      <c r="T91" s="41" t="s">
        <v>116</v>
      </c>
      <c r="U91" s="41" t="s">
        <v>110</v>
      </c>
      <c r="W91" s="41"/>
    </row>
    <row r="92" spans="1:23" x14ac:dyDescent="0.2">
      <c r="A92" s="135">
        <v>270.36</v>
      </c>
      <c r="B92" s="135">
        <v>273.41000000000003</v>
      </c>
      <c r="C92" s="135">
        <f t="shared" si="3"/>
        <v>3.0500000000000114</v>
      </c>
      <c r="E92" s="135">
        <v>2.93</v>
      </c>
      <c r="F92" s="136">
        <f t="shared" si="1"/>
        <v>96.065573770491454</v>
      </c>
      <c r="G92" s="135">
        <v>2.42</v>
      </c>
      <c r="H92" s="136">
        <f t="shared" si="2"/>
        <v>79.344262295081663</v>
      </c>
      <c r="J92" s="41">
        <v>3</v>
      </c>
      <c r="K92" s="45">
        <v>1</v>
      </c>
      <c r="M92" s="41" t="s">
        <v>107</v>
      </c>
      <c r="N92" s="41" t="s">
        <v>112</v>
      </c>
      <c r="P92" s="137">
        <v>55</v>
      </c>
      <c r="Q92" s="137">
        <v>0.15</v>
      </c>
      <c r="R92" s="137"/>
      <c r="S92" s="41">
        <v>2</v>
      </c>
      <c r="T92" s="41" t="s">
        <v>115</v>
      </c>
      <c r="U92" s="41" t="s">
        <v>109</v>
      </c>
      <c r="W92" s="41"/>
    </row>
    <row r="93" spans="1:23" x14ac:dyDescent="0.2">
      <c r="A93" s="135">
        <v>273.41000000000003</v>
      </c>
      <c r="B93" s="135">
        <v>276.45</v>
      </c>
      <c r="C93" s="135">
        <f t="shared" si="3"/>
        <v>3.0399999999999636</v>
      </c>
      <c r="E93" s="135">
        <v>3.04</v>
      </c>
      <c r="F93" s="136">
        <f t="shared" si="1"/>
        <v>100.00000000000119</v>
      </c>
      <c r="G93" s="135">
        <v>2.08</v>
      </c>
      <c r="H93" s="136">
        <f t="shared" si="2"/>
        <v>68.421052631579769</v>
      </c>
      <c r="J93" s="41">
        <v>3</v>
      </c>
      <c r="K93" s="41">
        <v>1</v>
      </c>
      <c r="M93" s="41" t="s">
        <v>104</v>
      </c>
      <c r="N93" s="41" t="s">
        <v>112</v>
      </c>
      <c r="P93" s="137">
        <v>45</v>
      </c>
      <c r="Q93" s="137">
        <v>0.12</v>
      </c>
      <c r="R93" s="137"/>
      <c r="S93" s="41">
        <v>2</v>
      </c>
      <c r="T93" s="41" t="s">
        <v>115</v>
      </c>
      <c r="U93" s="41" t="s">
        <v>112</v>
      </c>
      <c r="W93" s="41"/>
    </row>
    <row r="94" spans="1:23" x14ac:dyDescent="0.2">
      <c r="A94" s="135">
        <v>276.45</v>
      </c>
      <c r="B94" s="135">
        <v>279.5</v>
      </c>
      <c r="C94" s="135">
        <f t="shared" si="3"/>
        <v>3.0500000000000114</v>
      </c>
      <c r="E94" s="135">
        <v>3.05</v>
      </c>
      <c r="F94" s="136">
        <f t="shared" si="1"/>
        <v>99.999999999999616</v>
      </c>
      <c r="G94" s="135">
        <v>2.56</v>
      </c>
      <c r="H94" s="136">
        <f t="shared" si="2"/>
        <v>83.934426229507892</v>
      </c>
      <c r="J94" s="41">
        <v>2</v>
      </c>
      <c r="K94" s="45">
        <v>1</v>
      </c>
      <c r="M94" s="41" t="s">
        <v>104</v>
      </c>
      <c r="N94" s="41" t="s">
        <v>112</v>
      </c>
      <c r="P94" s="137">
        <v>60</v>
      </c>
      <c r="Q94" s="137">
        <v>0.13</v>
      </c>
      <c r="R94" s="137"/>
      <c r="S94" s="41">
        <v>3</v>
      </c>
      <c r="T94" s="41" t="s">
        <v>115</v>
      </c>
      <c r="U94" s="41" t="s">
        <v>112</v>
      </c>
      <c r="W94" s="41"/>
    </row>
    <row r="95" spans="1:23" x14ac:dyDescent="0.2">
      <c r="A95" s="135">
        <v>279.5</v>
      </c>
      <c r="B95" s="135">
        <v>282.55</v>
      </c>
      <c r="C95" s="135">
        <f t="shared" si="3"/>
        <v>3.0500000000000114</v>
      </c>
      <c r="E95" s="135">
        <v>2.19</v>
      </c>
      <c r="F95" s="136">
        <f t="shared" si="1"/>
        <v>71.803278688524315</v>
      </c>
      <c r="G95" s="135">
        <v>1.48</v>
      </c>
      <c r="H95" s="136">
        <f t="shared" si="2"/>
        <v>48.524590163934242</v>
      </c>
      <c r="J95" s="41">
        <v>3</v>
      </c>
      <c r="K95" s="41">
        <v>1</v>
      </c>
      <c r="M95" s="41" t="s">
        <v>107</v>
      </c>
      <c r="N95" s="41" t="s">
        <v>111</v>
      </c>
      <c r="P95" s="137">
        <v>60</v>
      </c>
      <c r="Q95" s="137" t="s">
        <v>113</v>
      </c>
      <c r="R95" s="137">
        <v>10</v>
      </c>
      <c r="S95" s="41">
        <v>2</v>
      </c>
      <c r="T95" s="41" t="s">
        <v>115</v>
      </c>
      <c r="U95" s="41" t="s">
        <v>111</v>
      </c>
      <c r="W95" s="41"/>
    </row>
    <row r="96" spans="1:23" x14ac:dyDescent="0.2">
      <c r="A96" s="135">
        <v>282.55</v>
      </c>
      <c r="B96" s="135">
        <v>285.60000000000002</v>
      </c>
      <c r="C96" s="135">
        <f t="shared" si="3"/>
        <v>3.0500000000000114</v>
      </c>
      <c r="E96" s="135">
        <v>3.05</v>
      </c>
      <c r="F96" s="136">
        <f t="shared" si="1"/>
        <v>99.999999999999616</v>
      </c>
      <c r="G96" s="135">
        <v>2.8</v>
      </c>
      <c r="H96" s="136">
        <f t="shared" si="2"/>
        <v>91.80327868852423</v>
      </c>
      <c r="J96" s="41">
        <v>4</v>
      </c>
      <c r="K96" s="45">
        <v>1</v>
      </c>
      <c r="M96" s="41" t="s">
        <v>107</v>
      </c>
      <c r="N96" s="41" t="s">
        <v>112</v>
      </c>
      <c r="P96" s="137">
        <v>50</v>
      </c>
      <c r="Q96" s="137">
        <v>0.19</v>
      </c>
      <c r="R96" s="137"/>
      <c r="S96" s="41">
        <v>1</v>
      </c>
      <c r="T96" s="41" t="s">
        <v>115</v>
      </c>
      <c r="U96" s="41" t="s">
        <v>109</v>
      </c>
      <c r="W96" s="41"/>
    </row>
    <row r="97" spans="1:29" x14ac:dyDescent="0.2">
      <c r="A97" s="135">
        <v>285.60000000000002</v>
      </c>
      <c r="B97" s="135">
        <v>288.64999999999998</v>
      </c>
      <c r="C97" s="135">
        <f t="shared" si="3"/>
        <v>3.0499999999999545</v>
      </c>
      <c r="E97" s="135">
        <v>3.02</v>
      </c>
      <c r="F97" s="136">
        <f t="shared" si="1"/>
        <v>99.016393442624434</v>
      </c>
      <c r="G97" s="135">
        <v>2.85</v>
      </c>
      <c r="H97" s="136">
        <f t="shared" si="2"/>
        <v>93.442622950821061</v>
      </c>
      <c r="J97" s="41">
        <v>4</v>
      </c>
      <c r="K97" s="41">
        <v>1</v>
      </c>
      <c r="M97" s="41" t="s">
        <v>107</v>
      </c>
      <c r="N97" s="41" t="s">
        <v>112</v>
      </c>
      <c r="P97" s="137">
        <v>50</v>
      </c>
      <c r="Q97" s="137">
        <v>0.17</v>
      </c>
      <c r="R97" s="137">
        <v>10</v>
      </c>
      <c r="S97" s="41">
        <v>2</v>
      </c>
      <c r="T97" s="41" t="s">
        <v>115</v>
      </c>
      <c r="U97" s="41" t="s">
        <v>109</v>
      </c>
      <c r="W97" s="41"/>
    </row>
    <row r="98" spans="1:29" x14ac:dyDescent="0.2">
      <c r="A98" s="135">
        <v>288.64999999999998</v>
      </c>
      <c r="B98" s="135">
        <v>291.69</v>
      </c>
      <c r="C98" s="135">
        <f t="shared" si="3"/>
        <v>3.0400000000000205</v>
      </c>
      <c r="E98" s="135">
        <v>2.84</v>
      </c>
      <c r="F98" s="136">
        <f t="shared" si="1"/>
        <v>93.42105263157832</v>
      </c>
      <c r="G98" s="135">
        <v>2.33</v>
      </c>
      <c r="H98" s="136">
        <f t="shared" si="2"/>
        <v>76.644736842104749</v>
      </c>
      <c r="J98" s="41">
        <v>4</v>
      </c>
      <c r="K98" s="45">
        <v>1</v>
      </c>
      <c r="M98" s="41" t="s">
        <v>107</v>
      </c>
      <c r="N98" s="41" t="s">
        <v>109</v>
      </c>
      <c r="P98" s="137">
        <v>40</v>
      </c>
      <c r="Q98" s="137">
        <v>0.12</v>
      </c>
      <c r="R98" s="137"/>
      <c r="S98" s="41">
        <v>3</v>
      </c>
      <c r="T98" s="41" t="s">
        <v>115</v>
      </c>
      <c r="U98" s="41" t="s">
        <v>110</v>
      </c>
      <c r="W98" s="41"/>
    </row>
    <row r="99" spans="1:29" x14ac:dyDescent="0.2">
      <c r="A99" s="135">
        <v>291.69</v>
      </c>
      <c r="B99" s="135">
        <v>294.74</v>
      </c>
      <c r="C99" s="135">
        <f t="shared" si="3"/>
        <v>3.0500000000000114</v>
      </c>
      <c r="E99" s="135">
        <v>3.03</v>
      </c>
      <c r="F99" s="136">
        <f t="shared" si="1"/>
        <v>99.344262295081592</v>
      </c>
      <c r="G99" s="135">
        <v>2.87</v>
      </c>
      <c r="H99" s="136">
        <f t="shared" si="2"/>
        <v>94.098360655737352</v>
      </c>
      <c r="J99" s="41">
        <v>3</v>
      </c>
      <c r="K99" s="41">
        <v>1</v>
      </c>
      <c r="M99" s="41" t="s">
        <v>107</v>
      </c>
      <c r="N99" s="41" t="s">
        <v>112</v>
      </c>
      <c r="P99" s="137">
        <v>45</v>
      </c>
      <c r="Q99" s="137">
        <v>0.17</v>
      </c>
      <c r="R99" s="137">
        <v>20</v>
      </c>
      <c r="S99" s="41">
        <v>3</v>
      </c>
      <c r="T99" s="41" t="s">
        <v>115</v>
      </c>
      <c r="U99" s="41" t="s">
        <v>110</v>
      </c>
      <c r="W99" s="41"/>
    </row>
    <row r="100" spans="1:29" x14ac:dyDescent="0.2">
      <c r="A100" s="135">
        <v>294.74</v>
      </c>
      <c r="B100" s="135">
        <v>297.79000000000002</v>
      </c>
      <c r="C100" s="135">
        <f t="shared" si="3"/>
        <v>3.0500000000000114</v>
      </c>
      <c r="E100" s="135">
        <v>2.68</v>
      </c>
      <c r="F100" s="136">
        <f t="shared" si="1"/>
        <v>87.868852459016068</v>
      </c>
      <c r="G100" s="135">
        <v>1.96</v>
      </c>
      <c r="H100" s="136">
        <f t="shared" si="2"/>
        <v>64.262295081966968</v>
      </c>
      <c r="J100" s="41">
        <v>3</v>
      </c>
      <c r="K100" s="45">
        <v>1</v>
      </c>
      <c r="M100" s="41" t="s">
        <v>107</v>
      </c>
      <c r="N100" s="41" t="s">
        <v>109</v>
      </c>
      <c r="P100" s="137">
        <v>40</v>
      </c>
      <c r="Q100" s="137" t="s">
        <v>113</v>
      </c>
      <c r="R100" s="137">
        <v>20</v>
      </c>
      <c r="S100" s="41">
        <v>2</v>
      </c>
      <c r="T100" s="41" t="s">
        <v>115</v>
      </c>
      <c r="U100" s="41" t="s">
        <v>110</v>
      </c>
      <c r="W100" s="41"/>
    </row>
    <row r="101" spans="1:29" x14ac:dyDescent="0.2">
      <c r="A101" s="135">
        <v>297.79000000000002</v>
      </c>
      <c r="B101" s="135">
        <v>300.83999999999997</v>
      </c>
      <c r="C101" s="135">
        <f t="shared" si="3"/>
        <v>3.0499999999999545</v>
      </c>
      <c r="E101" s="135">
        <v>3.05</v>
      </c>
      <c r="F101" s="136">
        <f t="shared" si="1"/>
        <v>100.00000000000149</v>
      </c>
      <c r="G101" s="135">
        <v>2.59</v>
      </c>
      <c r="H101" s="136">
        <f t="shared" si="2"/>
        <v>84.918032786886513</v>
      </c>
      <c r="J101" s="41">
        <v>3</v>
      </c>
      <c r="K101" s="41">
        <v>1</v>
      </c>
      <c r="M101" s="41" t="s">
        <v>104</v>
      </c>
      <c r="N101" s="41" t="s">
        <v>109</v>
      </c>
      <c r="P101" s="137">
        <v>70</v>
      </c>
      <c r="Q101" s="137">
        <v>0.12</v>
      </c>
      <c r="R101" s="137"/>
      <c r="S101" s="41">
        <v>2</v>
      </c>
      <c r="T101" s="41" t="s">
        <v>115</v>
      </c>
      <c r="U101" s="41" t="s">
        <v>109</v>
      </c>
      <c r="W101" s="41"/>
    </row>
    <row r="102" spans="1:29" x14ac:dyDescent="0.2">
      <c r="A102" s="135">
        <v>300.83999999999997</v>
      </c>
      <c r="B102" s="135">
        <v>303.89</v>
      </c>
      <c r="C102" s="135">
        <f t="shared" si="3"/>
        <v>3.0500000000000114</v>
      </c>
      <c r="E102" s="135">
        <v>3.03</v>
      </c>
      <c r="F102" s="136">
        <f t="shared" si="1"/>
        <v>99.344262295081592</v>
      </c>
      <c r="G102" s="135">
        <v>2.69</v>
      </c>
      <c r="H102" s="136">
        <f t="shared" si="2"/>
        <v>88.196721311475073</v>
      </c>
      <c r="J102" s="41">
        <v>3</v>
      </c>
      <c r="K102" s="45">
        <v>1</v>
      </c>
      <c r="M102" s="41" t="s">
        <v>104</v>
      </c>
      <c r="N102" s="41" t="s">
        <v>112</v>
      </c>
      <c r="P102" s="137">
        <v>50</v>
      </c>
      <c r="Q102" s="137">
        <v>0.15</v>
      </c>
      <c r="R102" s="137"/>
      <c r="S102" s="41">
        <v>2</v>
      </c>
      <c r="T102" s="41" t="s">
        <v>115</v>
      </c>
      <c r="U102" s="41" t="s">
        <v>112</v>
      </c>
      <c r="W102" s="41"/>
    </row>
    <row r="103" spans="1:29" x14ac:dyDescent="0.2">
      <c r="A103" s="135">
        <v>303.89</v>
      </c>
      <c r="B103" s="135">
        <v>306.93</v>
      </c>
      <c r="C103" s="135">
        <f t="shared" si="3"/>
        <v>3.0400000000000205</v>
      </c>
      <c r="E103" s="135">
        <v>3.04</v>
      </c>
      <c r="F103" s="136">
        <f t="shared" si="1"/>
        <v>99.999999999999318</v>
      </c>
      <c r="G103" s="135">
        <v>2.92</v>
      </c>
      <c r="H103" s="136">
        <f t="shared" si="2"/>
        <v>96.052631578946716</v>
      </c>
      <c r="J103" s="41">
        <v>4</v>
      </c>
      <c r="K103" s="41">
        <v>1</v>
      </c>
      <c r="M103" s="41" t="s">
        <v>107</v>
      </c>
      <c r="N103" s="41" t="s">
        <v>112</v>
      </c>
      <c r="P103" s="137">
        <v>40</v>
      </c>
      <c r="Q103" s="137">
        <v>0.28000000000000003</v>
      </c>
      <c r="R103" s="137">
        <v>20</v>
      </c>
      <c r="S103" s="41">
        <v>2</v>
      </c>
      <c r="T103" s="41" t="s">
        <v>115</v>
      </c>
      <c r="U103" s="41" t="s">
        <v>112</v>
      </c>
      <c r="W103" s="41"/>
    </row>
    <row r="104" spans="1:29" x14ac:dyDescent="0.2">
      <c r="A104" s="135">
        <v>306.93</v>
      </c>
      <c r="B104" s="135">
        <v>309.98</v>
      </c>
      <c r="C104" s="135">
        <f t="shared" si="3"/>
        <v>3.0500000000000114</v>
      </c>
      <c r="E104" s="135">
        <v>2.94</v>
      </c>
      <c r="F104" s="136">
        <f t="shared" si="1"/>
        <v>96.39344262295046</v>
      </c>
      <c r="G104" s="135">
        <v>2.84</v>
      </c>
      <c r="H104" s="136">
        <f t="shared" si="2"/>
        <v>93.114754098360308</v>
      </c>
      <c r="J104" s="41">
        <v>3</v>
      </c>
      <c r="K104" s="45">
        <v>1</v>
      </c>
      <c r="M104" s="41" t="s">
        <v>107</v>
      </c>
      <c r="N104" s="41" t="s">
        <v>112</v>
      </c>
      <c r="P104" s="137">
        <v>40</v>
      </c>
      <c r="Q104" s="137">
        <v>0.37</v>
      </c>
      <c r="R104" s="137"/>
      <c r="S104" s="41">
        <v>1</v>
      </c>
      <c r="T104" s="41" t="s">
        <v>115</v>
      </c>
      <c r="U104" s="41" t="s">
        <v>112</v>
      </c>
      <c r="W104" s="41"/>
    </row>
    <row r="105" spans="1:29" x14ac:dyDescent="0.2">
      <c r="A105" s="135">
        <v>309.98</v>
      </c>
      <c r="B105" s="135">
        <v>313.02999999999997</v>
      </c>
      <c r="C105" s="135">
        <f t="shared" si="3"/>
        <v>3.0499999999999545</v>
      </c>
      <c r="E105" s="135">
        <v>3.05</v>
      </c>
      <c r="F105" s="136">
        <f t="shared" si="1"/>
        <v>100.00000000000149</v>
      </c>
      <c r="G105" s="135">
        <v>3.02</v>
      </c>
      <c r="H105" s="136">
        <f t="shared" si="2"/>
        <v>99.016393442624434</v>
      </c>
      <c r="J105" s="41">
        <v>3</v>
      </c>
      <c r="K105" s="41">
        <v>1</v>
      </c>
      <c r="M105" s="41" t="s">
        <v>107</v>
      </c>
      <c r="N105" s="41" t="s">
        <v>112</v>
      </c>
      <c r="P105" s="137">
        <v>60</v>
      </c>
      <c r="Q105" s="137">
        <v>0.19</v>
      </c>
      <c r="R105" s="137">
        <v>10</v>
      </c>
      <c r="S105" s="41">
        <v>1</v>
      </c>
      <c r="T105" s="41" t="s">
        <v>115</v>
      </c>
      <c r="U105" s="41" t="s">
        <v>110</v>
      </c>
      <c r="W105" s="41"/>
    </row>
    <row r="106" spans="1:29" x14ac:dyDescent="0.2">
      <c r="A106" s="135">
        <v>313.02999999999997</v>
      </c>
      <c r="B106" s="135">
        <v>316.08</v>
      </c>
      <c r="C106" s="135">
        <f t="shared" si="3"/>
        <v>3.0500000000000114</v>
      </c>
      <c r="E106" s="135">
        <v>2.89</v>
      </c>
      <c r="F106" s="136">
        <f t="shared" si="1"/>
        <v>94.754098360655391</v>
      </c>
      <c r="G106" s="135">
        <v>2.73</v>
      </c>
      <c r="H106" s="136">
        <f t="shared" si="2"/>
        <v>89.508196721311137</v>
      </c>
      <c r="J106" s="41">
        <v>2</v>
      </c>
      <c r="K106" s="45">
        <v>1</v>
      </c>
      <c r="M106" s="41" t="s">
        <v>107</v>
      </c>
      <c r="N106" s="41" t="s">
        <v>112</v>
      </c>
      <c r="P106" s="137">
        <v>50</v>
      </c>
      <c r="Q106" s="137">
        <v>0.21</v>
      </c>
      <c r="R106" s="137"/>
      <c r="S106" s="41">
        <v>1</v>
      </c>
      <c r="T106" s="41" t="s">
        <v>115</v>
      </c>
      <c r="U106" s="41" t="s">
        <v>112</v>
      </c>
      <c r="W106" s="41"/>
    </row>
    <row r="107" spans="1:29" x14ac:dyDescent="0.2">
      <c r="A107"/>
      <c r="B107"/>
      <c r="C107"/>
      <c r="D107"/>
      <c r="E107"/>
      <c r="F107"/>
      <c r="G107"/>
      <c r="H107"/>
      <c r="I107"/>
      <c r="J107"/>
      <c r="K107"/>
      <c r="L107"/>
      <c r="M107"/>
      <c r="N107"/>
      <c r="O107"/>
      <c r="P107"/>
      <c r="Q107"/>
      <c r="R107"/>
      <c r="S107"/>
      <c r="T107"/>
      <c r="U107"/>
      <c r="V107"/>
      <c r="W107"/>
      <c r="X107"/>
      <c r="Y107"/>
      <c r="Z107"/>
      <c r="AA107"/>
      <c r="AB107"/>
      <c r="AC107"/>
    </row>
    <row r="108" spans="1:29" x14ac:dyDescent="0.2">
      <c r="A108"/>
      <c r="B108"/>
      <c r="C108"/>
      <c r="D108"/>
      <c r="E108"/>
      <c r="F108"/>
      <c r="G108"/>
      <c r="H108"/>
      <c r="I108"/>
      <c r="J108"/>
      <c r="K108"/>
      <c r="L108"/>
      <c r="M108"/>
      <c r="N108"/>
      <c r="O108"/>
      <c r="P108"/>
      <c r="Q108"/>
      <c r="R108"/>
      <c r="S108"/>
      <c r="T108"/>
      <c r="U108"/>
      <c r="V108"/>
      <c r="W108"/>
      <c r="X108"/>
      <c r="Y108"/>
      <c r="Z108"/>
      <c r="AA108"/>
      <c r="AB108"/>
      <c r="AC108"/>
    </row>
    <row r="109" spans="1:29" x14ac:dyDescent="0.2">
      <c r="A109"/>
      <c r="B109"/>
      <c r="C109"/>
      <c r="D109"/>
      <c r="E109"/>
      <c r="F109"/>
      <c r="G109"/>
      <c r="H109"/>
      <c r="I109"/>
      <c r="J109"/>
      <c r="K109"/>
      <c r="L109"/>
      <c r="M109"/>
      <c r="N109"/>
      <c r="O109"/>
      <c r="P109"/>
      <c r="Q109"/>
      <c r="R109"/>
      <c r="S109"/>
      <c r="T109"/>
      <c r="U109"/>
      <c r="V109"/>
      <c r="W109"/>
      <c r="X109"/>
      <c r="Y109"/>
      <c r="Z109"/>
      <c r="AA109"/>
      <c r="AB109"/>
      <c r="AC109"/>
    </row>
  </sheetData>
  <mergeCells count="13">
    <mergeCell ref="G3:G4"/>
    <mergeCell ref="F3:F4"/>
    <mergeCell ref="N3:N4"/>
    <mergeCell ref="A3:A4"/>
    <mergeCell ref="B3:B4"/>
    <mergeCell ref="C3:C4"/>
    <mergeCell ref="E3:E4"/>
    <mergeCell ref="H3:H4"/>
    <mergeCell ref="W3:W4"/>
    <mergeCell ref="M3:M4"/>
    <mergeCell ref="P3:U3"/>
    <mergeCell ref="J3:J4"/>
    <mergeCell ref="K3:K4"/>
  </mergeCells>
  <pageMargins left="0.75" right="0.75" top="1" bottom="1" header="0.5" footer="0.5"/>
  <pageSetup scale="86" fitToHeight="0" orientation="landscape"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7"/>
  <sheetViews>
    <sheetView view="pageBreakPreview" zoomScale="60" zoomScaleNormal="100" zoomScalePageLayoutView="90" workbookViewId="0">
      <selection activeCell="G23" sqref="G23:J23"/>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3" t="s">
        <v>96</v>
      </c>
      <c r="B1" s="123"/>
      <c r="C1" s="123"/>
      <c r="D1" s="123"/>
      <c r="E1" s="123" t="s">
        <v>428</v>
      </c>
      <c r="F1" s="118"/>
      <c r="G1" s="118"/>
      <c r="H1" s="118"/>
      <c r="I1" s="118"/>
      <c r="J1" s="118"/>
      <c r="K1" s="118"/>
    </row>
    <row r="2" spans="1:11" ht="5.25" customHeight="1" x14ac:dyDescent="0.2"/>
    <row r="3" spans="1:11" ht="80.25" customHeight="1" x14ac:dyDescent="0.2">
      <c r="A3" s="119" t="s">
        <v>12</v>
      </c>
      <c r="B3" s="120" t="s">
        <v>91</v>
      </c>
      <c r="C3" s="120" t="s">
        <v>92</v>
      </c>
      <c r="D3" s="72"/>
      <c r="E3" s="85" t="s">
        <v>46</v>
      </c>
      <c r="F3" s="72"/>
    </row>
    <row r="4" spans="1:11" ht="3.75" customHeight="1" x14ac:dyDescent="0.2"/>
    <row r="5" spans="1:11" ht="13.5" customHeight="1" x14ac:dyDescent="0.2">
      <c r="A5" s="121">
        <v>10</v>
      </c>
      <c r="B5" s="122" t="s">
        <v>141</v>
      </c>
      <c r="C5" s="122"/>
      <c r="E5" s="122" t="s">
        <v>144</v>
      </c>
    </row>
    <row r="6" spans="1:11" ht="13.5" customHeight="1" x14ac:dyDescent="0.2">
      <c r="A6" s="121">
        <v>12</v>
      </c>
      <c r="B6" s="122" t="s">
        <v>141</v>
      </c>
      <c r="C6" s="122"/>
      <c r="E6" s="122" t="s">
        <v>144</v>
      </c>
    </row>
    <row r="7" spans="1:11" ht="13.5" customHeight="1" x14ac:dyDescent="0.2">
      <c r="A7" s="121">
        <v>14</v>
      </c>
      <c r="B7" s="122" t="s">
        <v>129</v>
      </c>
      <c r="C7" s="122">
        <v>52</v>
      </c>
      <c r="E7" s="122"/>
    </row>
    <row r="8" spans="1:11" ht="13.5" customHeight="1" x14ac:dyDescent="0.2">
      <c r="A8" s="121">
        <v>16</v>
      </c>
      <c r="B8" s="122" t="s">
        <v>141</v>
      </c>
      <c r="C8" s="122"/>
      <c r="E8" s="122" t="s">
        <v>145</v>
      </c>
    </row>
    <row r="9" spans="1:11" ht="13.5" customHeight="1" x14ac:dyDescent="0.2">
      <c r="A9" s="121">
        <v>18</v>
      </c>
      <c r="B9" s="122" t="s">
        <v>141</v>
      </c>
      <c r="C9" s="122"/>
      <c r="E9" s="122" t="s">
        <v>145</v>
      </c>
    </row>
    <row r="10" spans="1:11" ht="13.5" customHeight="1" x14ac:dyDescent="0.2">
      <c r="A10" s="121">
        <v>20</v>
      </c>
      <c r="B10" s="122" t="s">
        <v>141</v>
      </c>
      <c r="C10" s="122"/>
      <c r="E10" s="122" t="s">
        <v>145</v>
      </c>
    </row>
    <row r="11" spans="1:11" ht="13.5" customHeight="1" x14ac:dyDescent="0.2">
      <c r="A11" s="121">
        <v>22</v>
      </c>
      <c r="B11" s="122" t="s">
        <v>141</v>
      </c>
      <c r="C11" s="122"/>
      <c r="E11" s="122" t="s">
        <v>145</v>
      </c>
    </row>
    <row r="12" spans="1:11" ht="13.5" customHeight="1" x14ac:dyDescent="0.2">
      <c r="A12" s="121">
        <v>24</v>
      </c>
      <c r="B12" s="122" t="s">
        <v>141</v>
      </c>
      <c r="C12" s="122"/>
      <c r="E12" s="122" t="s">
        <v>145</v>
      </c>
    </row>
    <row r="13" spans="1:11" ht="13.5" customHeight="1" x14ac:dyDescent="0.2">
      <c r="A13" s="121">
        <v>26</v>
      </c>
      <c r="B13" s="122" t="s">
        <v>141</v>
      </c>
      <c r="C13" s="122"/>
      <c r="E13" s="122" t="s">
        <v>145</v>
      </c>
    </row>
    <row r="14" spans="1:11" ht="13.5" customHeight="1" x14ac:dyDescent="0.2">
      <c r="A14" s="121">
        <v>28</v>
      </c>
      <c r="B14" s="122" t="s">
        <v>141</v>
      </c>
      <c r="C14" s="122"/>
      <c r="E14" s="122" t="s">
        <v>145</v>
      </c>
    </row>
    <row r="15" spans="1:11" ht="13.5" customHeight="1" x14ac:dyDescent="0.2">
      <c r="A15" s="121">
        <v>30</v>
      </c>
      <c r="B15" s="122" t="s">
        <v>141</v>
      </c>
      <c r="C15" s="122"/>
      <c r="E15" s="122" t="s">
        <v>145</v>
      </c>
    </row>
    <row r="16" spans="1:11" ht="13.5" customHeight="1" x14ac:dyDescent="0.2">
      <c r="A16" s="121">
        <v>32</v>
      </c>
      <c r="B16" s="122" t="s">
        <v>141</v>
      </c>
      <c r="C16" s="122"/>
      <c r="E16" s="122" t="s">
        <v>145</v>
      </c>
    </row>
    <row r="17" spans="1:5" ht="13.5" customHeight="1" x14ac:dyDescent="0.2">
      <c r="A17" s="121">
        <v>34</v>
      </c>
      <c r="B17" s="122" t="s">
        <v>141</v>
      </c>
      <c r="C17" s="122"/>
      <c r="E17" s="122" t="s">
        <v>145</v>
      </c>
    </row>
    <row r="18" spans="1:5" ht="13.5" customHeight="1" x14ac:dyDescent="0.2">
      <c r="A18" s="121">
        <v>36</v>
      </c>
      <c r="B18" s="122" t="s">
        <v>141</v>
      </c>
      <c r="C18" s="122"/>
      <c r="E18" s="122" t="s">
        <v>145</v>
      </c>
    </row>
    <row r="19" spans="1:5" ht="13.5" customHeight="1" x14ac:dyDescent="0.2">
      <c r="A19" s="121">
        <v>38</v>
      </c>
      <c r="B19" s="122" t="s">
        <v>141</v>
      </c>
      <c r="C19" s="122"/>
      <c r="E19" s="122" t="s">
        <v>145</v>
      </c>
    </row>
    <row r="20" spans="1:5" ht="13.5" customHeight="1" x14ac:dyDescent="0.2">
      <c r="A20" s="121">
        <v>40</v>
      </c>
      <c r="B20" s="122" t="s">
        <v>141</v>
      </c>
      <c r="C20" s="122"/>
      <c r="E20" s="122" t="s">
        <v>145</v>
      </c>
    </row>
    <row r="21" spans="1:5" ht="13.5" customHeight="1" x14ac:dyDescent="0.2">
      <c r="A21" s="121">
        <v>42</v>
      </c>
      <c r="B21" s="122" t="s">
        <v>141</v>
      </c>
      <c r="C21" s="122"/>
      <c r="E21" s="122" t="s">
        <v>145</v>
      </c>
    </row>
    <row r="22" spans="1:5" ht="13.5" customHeight="1" x14ac:dyDescent="0.2">
      <c r="A22" s="121">
        <v>44</v>
      </c>
      <c r="B22" s="122" t="s">
        <v>141</v>
      </c>
      <c r="C22" s="122"/>
      <c r="E22" s="122" t="s">
        <v>145</v>
      </c>
    </row>
    <row r="23" spans="1:5" ht="13.5" customHeight="1" x14ac:dyDescent="0.2">
      <c r="A23" s="121">
        <v>46</v>
      </c>
      <c r="B23" s="122" t="s">
        <v>141</v>
      </c>
      <c r="C23" s="122"/>
      <c r="E23" s="122" t="s">
        <v>145</v>
      </c>
    </row>
    <row r="24" spans="1:5" ht="13.5" customHeight="1" x14ac:dyDescent="0.2">
      <c r="A24" s="121">
        <v>48</v>
      </c>
      <c r="B24" s="122" t="s">
        <v>141</v>
      </c>
      <c r="C24" s="122"/>
      <c r="E24" s="122" t="s">
        <v>145</v>
      </c>
    </row>
    <row r="25" spans="1:5" ht="13.5" customHeight="1" x14ac:dyDescent="0.2">
      <c r="A25" s="121">
        <v>50</v>
      </c>
      <c r="B25" s="122" t="s">
        <v>141</v>
      </c>
      <c r="C25" s="122"/>
      <c r="E25" s="122" t="s">
        <v>145</v>
      </c>
    </row>
    <row r="26" spans="1:5" ht="13.5" customHeight="1" x14ac:dyDescent="0.2">
      <c r="A26" s="121">
        <v>52</v>
      </c>
      <c r="B26" s="122" t="s">
        <v>141</v>
      </c>
      <c r="C26" s="122"/>
      <c r="E26" s="122" t="s">
        <v>145</v>
      </c>
    </row>
    <row r="27" spans="1:5" ht="13.5" customHeight="1" x14ac:dyDescent="0.2">
      <c r="A27" s="121">
        <v>54</v>
      </c>
      <c r="B27" s="122" t="s">
        <v>141</v>
      </c>
      <c r="C27" s="122"/>
      <c r="E27" s="122" t="s">
        <v>145</v>
      </c>
    </row>
    <row r="28" spans="1:5" ht="13.5" customHeight="1" x14ac:dyDescent="0.2">
      <c r="A28" s="121">
        <v>56</v>
      </c>
      <c r="B28" s="122" t="s">
        <v>141</v>
      </c>
      <c r="C28" s="122"/>
      <c r="E28" s="122" t="s">
        <v>145</v>
      </c>
    </row>
    <row r="29" spans="1:5" ht="13.5" customHeight="1" x14ac:dyDescent="0.2">
      <c r="A29" s="121">
        <v>58</v>
      </c>
      <c r="B29" s="122" t="s">
        <v>141</v>
      </c>
      <c r="C29" s="122"/>
      <c r="E29" s="122" t="s">
        <v>145</v>
      </c>
    </row>
    <row r="30" spans="1:5" ht="13.5" customHeight="1" x14ac:dyDescent="0.2">
      <c r="A30" s="121">
        <v>60</v>
      </c>
      <c r="B30" s="122" t="s">
        <v>141</v>
      </c>
      <c r="C30" s="122"/>
      <c r="E30" s="122" t="s">
        <v>145</v>
      </c>
    </row>
    <row r="31" spans="1:5" ht="13.5" customHeight="1" x14ac:dyDescent="0.2">
      <c r="A31" s="121">
        <v>62</v>
      </c>
      <c r="B31" s="122" t="s">
        <v>141</v>
      </c>
      <c r="C31" s="122"/>
      <c r="E31" s="122" t="s">
        <v>145</v>
      </c>
    </row>
    <row r="32" spans="1:5" ht="13.5" customHeight="1" x14ac:dyDescent="0.2">
      <c r="A32" s="121">
        <v>64</v>
      </c>
      <c r="B32" s="122" t="s">
        <v>141</v>
      </c>
      <c r="C32" s="122"/>
      <c r="E32" s="122" t="s">
        <v>145</v>
      </c>
    </row>
    <row r="33" spans="1:5" ht="13.5" customHeight="1" x14ac:dyDescent="0.2">
      <c r="A33" s="121">
        <v>66</v>
      </c>
      <c r="B33" s="122" t="s">
        <v>129</v>
      </c>
      <c r="C33" s="122">
        <v>60</v>
      </c>
      <c r="E33" s="122"/>
    </row>
    <row r="34" spans="1:5" ht="13.5" customHeight="1" x14ac:dyDescent="0.2">
      <c r="A34" s="121">
        <v>68</v>
      </c>
      <c r="B34" s="122" t="s">
        <v>129</v>
      </c>
      <c r="C34" s="122">
        <v>58</v>
      </c>
      <c r="E34" s="122"/>
    </row>
    <row r="35" spans="1:5" ht="13.5" customHeight="1" x14ac:dyDescent="0.2">
      <c r="A35" s="121">
        <v>70</v>
      </c>
      <c r="B35" s="122" t="s">
        <v>141</v>
      </c>
      <c r="C35" s="122"/>
      <c r="E35" s="122" t="s">
        <v>146</v>
      </c>
    </row>
    <row r="36" spans="1:5" ht="13.5" customHeight="1" x14ac:dyDescent="0.2">
      <c r="A36" s="121">
        <v>72</v>
      </c>
      <c r="B36" s="122" t="s">
        <v>141</v>
      </c>
      <c r="C36" s="122"/>
      <c r="E36" s="122" t="s">
        <v>146</v>
      </c>
    </row>
    <row r="37" spans="1:5" ht="13.5" customHeight="1" x14ac:dyDescent="0.2">
      <c r="A37" s="121">
        <v>74</v>
      </c>
      <c r="B37" s="122" t="s">
        <v>141</v>
      </c>
      <c r="C37" s="122"/>
      <c r="E37" s="122" t="s">
        <v>146</v>
      </c>
    </row>
    <row r="38" spans="1:5" ht="13.5" customHeight="1" x14ac:dyDescent="0.2">
      <c r="A38" s="121">
        <v>76</v>
      </c>
      <c r="B38" s="122" t="s">
        <v>129</v>
      </c>
      <c r="C38" s="122">
        <v>57</v>
      </c>
      <c r="E38" s="122"/>
    </row>
    <row r="39" spans="1:5" ht="13.5" customHeight="1" x14ac:dyDescent="0.2">
      <c r="A39" s="121">
        <v>78</v>
      </c>
      <c r="B39" s="122" t="s">
        <v>141</v>
      </c>
      <c r="C39" s="122"/>
      <c r="E39" s="122"/>
    </row>
    <row r="40" spans="1:5" ht="13.5" customHeight="1" x14ac:dyDescent="0.2">
      <c r="A40" s="121">
        <v>80</v>
      </c>
      <c r="B40" s="122" t="s">
        <v>141</v>
      </c>
      <c r="C40" s="122"/>
      <c r="E40" s="122"/>
    </row>
    <row r="41" spans="1:5" ht="13.5" customHeight="1" x14ac:dyDescent="0.2">
      <c r="A41" s="121">
        <v>82</v>
      </c>
      <c r="B41" s="122" t="s">
        <v>141</v>
      </c>
      <c r="C41" s="122"/>
      <c r="E41" s="122"/>
    </row>
    <row r="42" spans="1:5" ht="13.5" customHeight="1" x14ac:dyDescent="0.2">
      <c r="A42" s="121">
        <v>84</v>
      </c>
      <c r="B42" s="122" t="s">
        <v>141</v>
      </c>
      <c r="C42" s="122"/>
      <c r="E42" s="122"/>
    </row>
    <row r="43" spans="1:5" ht="13.5" customHeight="1" x14ac:dyDescent="0.2">
      <c r="A43" s="121">
        <v>86</v>
      </c>
      <c r="B43" s="122" t="s">
        <v>141</v>
      </c>
      <c r="C43" s="122"/>
      <c r="E43" s="122" t="s">
        <v>132</v>
      </c>
    </row>
    <row r="44" spans="1:5" ht="13.5" customHeight="1" x14ac:dyDescent="0.2">
      <c r="A44" s="121">
        <v>88</v>
      </c>
      <c r="B44" s="122" t="s">
        <v>141</v>
      </c>
      <c r="C44" s="122"/>
      <c r="E44" s="122" t="s">
        <v>132</v>
      </c>
    </row>
    <row r="45" spans="1:5" ht="13.5" customHeight="1" x14ac:dyDescent="0.2">
      <c r="A45" s="121">
        <v>90</v>
      </c>
      <c r="B45" s="122" t="s">
        <v>141</v>
      </c>
      <c r="C45" s="122"/>
      <c r="E45" s="122"/>
    </row>
    <row r="46" spans="1:5" ht="13.5" customHeight="1" x14ac:dyDescent="0.2">
      <c r="A46" s="121">
        <v>92</v>
      </c>
      <c r="B46" s="122" t="s">
        <v>141</v>
      </c>
      <c r="C46" s="122"/>
      <c r="E46" s="122"/>
    </row>
    <row r="47" spans="1:5" ht="13.5" customHeight="1" x14ac:dyDescent="0.2">
      <c r="A47" s="121">
        <v>94</v>
      </c>
      <c r="B47" s="122" t="s">
        <v>141</v>
      </c>
      <c r="C47" s="122"/>
      <c r="E47" s="122"/>
    </row>
    <row r="48" spans="1:5" ht="13.5" customHeight="1" x14ac:dyDescent="0.2">
      <c r="A48" s="121">
        <v>96</v>
      </c>
      <c r="B48" s="122" t="s">
        <v>141</v>
      </c>
      <c r="C48" s="122"/>
      <c r="E48" s="122"/>
    </row>
    <row r="49" spans="1:5" ht="13.5" customHeight="1" x14ac:dyDescent="0.2">
      <c r="A49" s="121">
        <v>98</v>
      </c>
      <c r="B49" s="122" t="s">
        <v>141</v>
      </c>
      <c r="C49" s="122"/>
      <c r="E49" s="122"/>
    </row>
    <row r="50" spans="1:5" ht="13.5" customHeight="1" x14ac:dyDescent="0.2">
      <c r="A50" s="121">
        <v>100</v>
      </c>
      <c r="B50" s="122" t="s">
        <v>141</v>
      </c>
      <c r="C50" s="122"/>
      <c r="E50" s="122"/>
    </row>
    <row r="51" spans="1:5" ht="13.5" customHeight="1" x14ac:dyDescent="0.2">
      <c r="A51" s="121">
        <v>102</v>
      </c>
      <c r="B51" s="122" t="s">
        <v>141</v>
      </c>
      <c r="C51" s="122"/>
      <c r="E51" s="122"/>
    </row>
    <row r="52" spans="1:5" ht="13.5" customHeight="1" x14ac:dyDescent="0.2">
      <c r="A52" s="121">
        <v>104</v>
      </c>
      <c r="B52" s="122" t="s">
        <v>141</v>
      </c>
      <c r="C52" s="122"/>
      <c r="E52" s="122"/>
    </row>
    <row r="53" spans="1:5" x14ac:dyDescent="0.2">
      <c r="A53" s="121">
        <v>106</v>
      </c>
      <c r="B53" s="122" t="s">
        <v>141</v>
      </c>
      <c r="C53" s="122"/>
      <c r="E53" s="122"/>
    </row>
    <row r="54" spans="1:5" x14ac:dyDescent="0.2">
      <c r="A54" s="121">
        <v>108</v>
      </c>
      <c r="B54" s="122" t="s">
        <v>141</v>
      </c>
      <c r="C54" s="122"/>
      <c r="E54" s="122"/>
    </row>
    <row r="55" spans="1:5" x14ac:dyDescent="0.2">
      <c r="A55" s="121">
        <v>110</v>
      </c>
      <c r="B55" s="122" t="s">
        <v>141</v>
      </c>
      <c r="C55" s="122"/>
      <c r="E55" s="122"/>
    </row>
    <row r="56" spans="1:5" x14ac:dyDescent="0.2">
      <c r="A56" s="121">
        <v>112</v>
      </c>
      <c r="B56" s="122" t="s">
        <v>141</v>
      </c>
      <c r="C56" s="122"/>
      <c r="E56" s="122"/>
    </row>
    <row r="57" spans="1:5" x14ac:dyDescent="0.2">
      <c r="A57" s="121">
        <v>114</v>
      </c>
      <c r="B57" s="122" t="s">
        <v>141</v>
      </c>
      <c r="C57" s="122"/>
      <c r="E57" s="122"/>
    </row>
    <row r="58" spans="1:5" x14ac:dyDescent="0.2">
      <c r="A58" s="121">
        <v>116</v>
      </c>
      <c r="B58" s="122" t="s">
        <v>141</v>
      </c>
      <c r="C58" s="122"/>
      <c r="E58" s="122"/>
    </row>
    <row r="59" spans="1:5" x14ac:dyDescent="0.2">
      <c r="A59" s="121">
        <v>118</v>
      </c>
      <c r="B59" s="122" t="s">
        <v>141</v>
      </c>
      <c r="C59" s="122"/>
      <c r="E59" s="122"/>
    </row>
    <row r="60" spans="1:5" x14ac:dyDescent="0.2">
      <c r="A60" s="121">
        <v>120</v>
      </c>
      <c r="B60" s="122" t="s">
        <v>141</v>
      </c>
      <c r="C60" s="122"/>
      <c r="E60" s="122"/>
    </row>
    <row r="61" spans="1:5" x14ac:dyDescent="0.2">
      <c r="A61" s="121">
        <v>122</v>
      </c>
      <c r="B61" s="122" t="s">
        <v>141</v>
      </c>
      <c r="C61" s="122"/>
      <c r="E61" s="122"/>
    </row>
    <row r="62" spans="1:5" x14ac:dyDescent="0.2">
      <c r="A62" s="121">
        <v>124</v>
      </c>
      <c r="B62" s="122" t="s">
        <v>129</v>
      </c>
      <c r="C62" s="122">
        <v>65</v>
      </c>
      <c r="E62" s="122"/>
    </row>
    <row r="63" spans="1:5" x14ac:dyDescent="0.2">
      <c r="A63" s="121">
        <v>126</v>
      </c>
      <c r="B63" s="122" t="s">
        <v>129</v>
      </c>
      <c r="C63" s="122">
        <v>68</v>
      </c>
      <c r="E63" s="122"/>
    </row>
    <row r="64" spans="1:5" x14ac:dyDescent="0.2">
      <c r="A64" s="121">
        <v>128</v>
      </c>
      <c r="B64" s="122" t="s">
        <v>129</v>
      </c>
      <c r="C64" s="122">
        <v>65</v>
      </c>
      <c r="E64" s="122"/>
    </row>
    <row r="65" spans="1:5" x14ac:dyDescent="0.2">
      <c r="A65" s="121">
        <v>130</v>
      </c>
      <c r="B65" s="122" t="s">
        <v>129</v>
      </c>
      <c r="C65" s="122">
        <v>65</v>
      </c>
      <c r="E65" s="122"/>
    </row>
    <row r="66" spans="1:5" x14ac:dyDescent="0.2">
      <c r="A66" s="121">
        <v>132</v>
      </c>
      <c r="B66" s="122" t="s">
        <v>129</v>
      </c>
      <c r="C66" s="122">
        <v>68</v>
      </c>
      <c r="E66" s="122"/>
    </row>
    <row r="67" spans="1:5" x14ac:dyDescent="0.2">
      <c r="A67" s="121">
        <v>134</v>
      </c>
      <c r="B67" s="122" t="s">
        <v>129</v>
      </c>
      <c r="C67" s="122">
        <v>65</v>
      </c>
      <c r="E67" s="122"/>
    </row>
    <row r="68" spans="1:5" x14ac:dyDescent="0.2">
      <c r="A68" s="121">
        <v>136</v>
      </c>
      <c r="B68" s="122" t="s">
        <v>129</v>
      </c>
      <c r="C68" s="122">
        <v>70</v>
      </c>
      <c r="E68" s="122"/>
    </row>
    <row r="69" spans="1:5" x14ac:dyDescent="0.2">
      <c r="A69" s="121">
        <v>138</v>
      </c>
      <c r="B69" s="122" t="s">
        <v>129</v>
      </c>
      <c r="C69" s="122">
        <v>65</v>
      </c>
      <c r="E69" s="122"/>
    </row>
    <row r="70" spans="1:5" x14ac:dyDescent="0.2">
      <c r="A70" s="121">
        <v>140</v>
      </c>
      <c r="B70" s="122" t="s">
        <v>129</v>
      </c>
      <c r="C70" s="122">
        <v>65</v>
      </c>
      <c r="E70" s="122"/>
    </row>
    <row r="71" spans="1:5" x14ac:dyDescent="0.2">
      <c r="A71" s="121">
        <v>142</v>
      </c>
      <c r="B71" s="122" t="s">
        <v>129</v>
      </c>
      <c r="C71" s="122">
        <v>65</v>
      </c>
      <c r="E71" s="122"/>
    </row>
    <row r="72" spans="1:5" x14ac:dyDescent="0.2">
      <c r="A72" s="121">
        <v>144</v>
      </c>
      <c r="B72" s="122" t="s">
        <v>129</v>
      </c>
      <c r="C72" s="122">
        <v>65</v>
      </c>
      <c r="E72" s="122"/>
    </row>
    <row r="73" spans="1:5" x14ac:dyDescent="0.2">
      <c r="A73" s="121">
        <v>146</v>
      </c>
      <c r="B73" s="122" t="s">
        <v>129</v>
      </c>
      <c r="C73" s="122">
        <v>65</v>
      </c>
      <c r="E73" s="122"/>
    </row>
    <row r="74" spans="1:5" x14ac:dyDescent="0.2">
      <c r="A74" s="121">
        <v>148</v>
      </c>
      <c r="B74" s="122" t="s">
        <v>129</v>
      </c>
      <c r="C74" s="122">
        <v>70</v>
      </c>
      <c r="E74" s="122"/>
    </row>
    <row r="75" spans="1:5" x14ac:dyDescent="0.2">
      <c r="A75" s="121">
        <v>150</v>
      </c>
      <c r="B75" s="122" t="s">
        <v>129</v>
      </c>
      <c r="C75" s="122">
        <v>60</v>
      </c>
      <c r="E75" s="122"/>
    </row>
    <row r="76" spans="1:5" x14ac:dyDescent="0.2">
      <c r="A76" s="121">
        <v>152</v>
      </c>
      <c r="B76" s="122" t="s">
        <v>129</v>
      </c>
      <c r="C76" s="122">
        <v>65</v>
      </c>
      <c r="E76" s="122"/>
    </row>
    <row r="77" spans="1:5" x14ac:dyDescent="0.2">
      <c r="A77" s="121">
        <v>154</v>
      </c>
      <c r="B77" s="122" t="s">
        <v>129</v>
      </c>
      <c r="C77" s="122">
        <v>65</v>
      </c>
      <c r="E77" s="122"/>
    </row>
    <row r="78" spans="1:5" x14ac:dyDescent="0.2">
      <c r="A78" s="121">
        <v>156</v>
      </c>
      <c r="B78" s="122" t="s">
        <v>129</v>
      </c>
      <c r="C78" s="122">
        <v>65</v>
      </c>
      <c r="E78" s="122"/>
    </row>
    <row r="79" spans="1:5" x14ac:dyDescent="0.2">
      <c r="A79" s="121">
        <v>158</v>
      </c>
      <c r="B79" s="122" t="s">
        <v>129</v>
      </c>
      <c r="C79" s="122">
        <v>62</v>
      </c>
      <c r="E79" s="122"/>
    </row>
    <row r="80" spans="1:5" x14ac:dyDescent="0.2">
      <c r="A80" s="121">
        <v>160</v>
      </c>
      <c r="B80" s="122" t="s">
        <v>129</v>
      </c>
      <c r="C80" s="122">
        <v>58</v>
      </c>
      <c r="E80" s="122"/>
    </row>
    <row r="81" spans="1:5" x14ac:dyDescent="0.2">
      <c r="A81" s="121">
        <v>162</v>
      </c>
      <c r="B81" s="122" t="s">
        <v>129</v>
      </c>
      <c r="C81" s="122">
        <v>65</v>
      </c>
      <c r="E81" s="122"/>
    </row>
    <row r="82" spans="1:5" x14ac:dyDescent="0.2">
      <c r="A82" s="121">
        <v>164</v>
      </c>
      <c r="B82" s="122" t="s">
        <v>129</v>
      </c>
      <c r="C82" s="122">
        <v>62</v>
      </c>
      <c r="E82" s="122"/>
    </row>
    <row r="83" spans="1:5" x14ac:dyDescent="0.2">
      <c r="A83" s="121">
        <v>166</v>
      </c>
      <c r="B83" s="122" t="s">
        <v>129</v>
      </c>
      <c r="C83" s="122">
        <v>60</v>
      </c>
      <c r="E83" s="122"/>
    </row>
    <row r="84" spans="1:5" x14ac:dyDescent="0.2">
      <c r="A84" s="121">
        <v>168</v>
      </c>
      <c r="B84" s="122" t="s">
        <v>129</v>
      </c>
      <c r="C84" s="122">
        <v>68</v>
      </c>
      <c r="E84" s="122"/>
    </row>
    <row r="85" spans="1:5" x14ac:dyDescent="0.2">
      <c r="A85" s="121">
        <v>170</v>
      </c>
      <c r="B85" s="122" t="s">
        <v>129</v>
      </c>
      <c r="C85" s="122">
        <v>72</v>
      </c>
      <c r="E85" s="122"/>
    </row>
    <row r="86" spans="1:5" x14ac:dyDescent="0.2">
      <c r="A86" s="121">
        <v>172</v>
      </c>
      <c r="B86" s="122" t="s">
        <v>129</v>
      </c>
      <c r="C86" s="122">
        <v>50</v>
      </c>
      <c r="E86" s="122"/>
    </row>
    <row r="87" spans="1:5" x14ac:dyDescent="0.2">
      <c r="A87" s="121">
        <v>174</v>
      </c>
      <c r="B87" s="122" t="s">
        <v>129</v>
      </c>
      <c r="C87" s="122">
        <v>50</v>
      </c>
      <c r="E87" s="122"/>
    </row>
    <row r="88" spans="1:5" x14ac:dyDescent="0.2">
      <c r="A88" s="121">
        <v>176</v>
      </c>
      <c r="B88" s="122" t="s">
        <v>129</v>
      </c>
      <c r="C88" s="122">
        <v>60</v>
      </c>
      <c r="E88" s="122"/>
    </row>
    <row r="89" spans="1:5" x14ac:dyDescent="0.2">
      <c r="A89" s="121">
        <v>178</v>
      </c>
      <c r="B89" s="122" t="s">
        <v>129</v>
      </c>
      <c r="C89" s="122">
        <v>65</v>
      </c>
      <c r="E89" s="122"/>
    </row>
    <row r="90" spans="1:5" x14ac:dyDescent="0.2">
      <c r="A90" s="121">
        <v>180</v>
      </c>
      <c r="B90" s="122" t="s">
        <v>129</v>
      </c>
      <c r="C90" s="122">
        <v>62</v>
      </c>
      <c r="E90" s="122" t="s">
        <v>149</v>
      </c>
    </row>
    <row r="91" spans="1:5" x14ac:dyDescent="0.2">
      <c r="A91" s="121">
        <v>182</v>
      </c>
      <c r="B91" s="122" t="s">
        <v>129</v>
      </c>
      <c r="C91" s="122">
        <v>80</v>
      </c>
      <c r="E91" s="122"/>
    </row>
    <row r="92" spans="1:5" x14ac:dyDescent="0.2">
      <c r="A92" s="121">
        <v>184</v>
      </c>
      <c r="B92" s="122" t="s">
        <v>129</v>
      </c>
      <c r="C92" s="122">
        <v>58</v>
      </c>
      <c r="E92" s="122"/>
    </row>
    <row r="93" spans="1:5" x14ac:dyDescent="0.2">
      <c r="A93" s="121">
        <v>186</v>
      </c>
      <c r="B93" s="122" t="s">
        <v>129</v>
      </c>
      <c r="C93" s="122">
        <v>60</v>
      </c>
      <c r="E93" s="122" t="s">
        <v>148</v>
      </c>
    </row>
    <row r="94" spans="1:5" x14ac:dyDescent="0.2">
      <c r="A94" s="121">
        <v>188</v>
      </c>
      <c r="B94" s="122" t="s">
        <v>129</v>
      </c>
      <c r="C94" s="122">
        <v>55</v>
      </c>
      <c r="E94" s="122" t="s">
        <v>148</v>
      </c>
    </row>
    <row r="95" spans="1:5" x14ac:dyDescent="0.2">
      <c r="A95" s="121">
        <v>190</v>
      </c>
      <c r="B95" s="122" t="s">
        <v>141</v>
      </c>
      <c r="C95" s="122"/>
      <c r="E95" s="122"/>
    </row>
    <row r="96" spans="1:5" x14ac:dyDescent="0.2">
      <c r="A96" s="121">
        <v>192</v>
      </c>
      <c r="B96" s="122" t="s">
        <v>141</v>
      </c>
      <c r="C96" s="122"/>
      <c r="E96" s="122"/>
    </row>
    <row r="97" spans="1:5" x14ac:dyDescent="0.2">
      <c r="A97" s="121">
        <v>194</v>
      </c>
      <c r="B97" s="122" t="s">
        <v>129</v>
      </c>
      <c r="C97" s="122">
        <v>60</v>
      </c>
      <c r="E97" s="122" t="s">
        <v>147</v>
      </c>
    </row>
    <row r="98" spans="1:5" x14ac:dyDescent="0.2">
      <c r="A98" s="121">
        <v>196</v>
      </c>
      <c r="B98" s="122" t="s">
        <v>141</v>
      </c>
      <c r="C98" s="122"/>
      <c r="E98" s="122"/>
    </row>
    <row r="99" spans="1:5" x14ac:dyDescent="0.2">
      <c r="A99" s="121">
        <v>198</v>
      </c>
      <c r="B99" s="122" t="s">
        <v>141</v>
      </c>
      <c r="C99" s="122"/>
      <c r="E99" s="122"/>
    </row>
    <row r="100" spans="1:5" x14ac:dyDescent="0.2">
      <c r="A100" s="121">
        <v>200</v>
      </c>
      <c r="B100" s="122" t="s">
        <v>141</v>
      </c>
      <c r="C100" s="122"/>
      <c r="E100" s="122"/>
    </row>
    <row r="101" spans="1:5" x14ac:dyDescent="0.2">
      <c r="A101" s="121">
        <v>202</v>
      </c>
      <c r="B101" s="122" t="s">
        <v>141</v>
      </c>
      <c r="C101" s="122"/>
      <c r="E101" s="122"/>
    </row>
    <row r="102" spans="1:5" x14ac:dyDescent="0.2">
      <c r="A102" s="121">
        <v>204</v>
      </c>
      <c r="B102" s="122" t="s">
        <v>129</v>
      </c>
      <c r="C102" s="122">
        <v>48</v>
      </c>
      <c r="E102" s="122" t="s">
        <v>147</v>
      </c>
    </row>
    <row r="103" spans="1:5" x14ac:dyDescent="0.2">
      <c r="A103" s="121">
        <v>206</v>
      </c>
      <c r="B103" s="122" t="s">
        <v>141</v>
      </c>
      <c r="C103" s="122"/>
      <c r="E103" s="122"/>
    </row>
    <row r="104" spans="1:5" x14ac:dyDescent="0.2">
      <c r="A104" s="121">
        <v>208</v>
      </c>
      <c r="B104" s="122" t="s">
        <v>129</v>
      </c>
      <c r="C104" s="122">
        <v>60</v>
      </c>
      <c r="E104" s="122"/>
    </row>
    <row r="105" spans="1:5" x14ac:dyDescent="0.2">
      <c r="A105" s="121">
        <v>210</v>
      </c>
      <c r="B105" s="122" t="s">
        <v>141</v>
      </c>
      <c r="C105" s="122"/>
      <c r="E105" s="122"/>
    </row>
    <row r="106" spans="1:5" x14ac:dyDescent="0.2">
      <c r="A106" s="121">
        <v>212</v>
      </c>
      <c r="B106" s="122" t="s">
        <v>141</v>
      </c>
      <c r="C106" s="122"/>
      <c r="E106" s="122"/>
    </row>
    <row r="107" spans="1:5" x14ac:dyDescent="0.2">
      <c r="A107" s="121">
        <v>214</v>
      </c>
      <c r="B107" s="122" t="s">
        <v>141</v>
      </c>
      <c r="C107" s="122"/>
      <c r="E107" s="122"/>
    </row>
    <row r="108" spans="1:5" x14ac:dyDescent="0.2">
      <c r="A108" s="121">
        <v>216</v>
      </c>
      <c r="B108" s="122" t="s">
        <v>141</v>
      </c>
      <c r="C108" s="122"/>
      <c r="E108" s="122"/>
    </row>
    <row r="109" spans="1:5" x14ac:dyDescent="0.2">
      <c r="A109" s="121">
        <v>218</v>
      </c>
      <c r="B109" s="122" t="s">
        <v>141</v>
      </c>
      <c r="C109" s="122"/>
      <c r="E109" s="122"/>
    </row>
    <row r="110" spans="1:5" x14ac:dyDescent="0.2">
      <c r="A110" s="121">
        <v>220</v>
      </c>
      <c r="B110" s="122" t="s">
        <v>141</v>
      </c>
      <c r="C110" s="122"/>
      <c r="E110" s="122"/>
    </row>
    <row r="111" spans="1:5" x14ac:dyDescent="0.2">
      <c r="A111" s="121">
        <v>222</v>
      </c>
      <c r="B111" s="122" t="s">
        <v>141</v>
      </c>
      <c r="C111" s="122"/>
      <c r="E111" s="122"/>
    </row>
    <row r="112" spans="1:5" x14ac:dyDescent="0.2">
      <c r="A112" s="121">
        <v>224</v>
      </c>
      <c r="B112" s="122" t="s">
        <v>141</v>
      </c>
      <c r="C112" s="122"/>
      <c r="E112" s="122"/>
    </row>
    <row r="113" spans="1:5" x14ac:dyDescent="0.2">
      <c r="A113" s="121">
        <v>226</v>
      </c>
      <c r="B113" s="122" t="s">
        <v>141</v>
      </c>
      <c r="C113" s="122"/>
      <c r="E113" s="122"/>
    </row>
    <row r="114" spans="1:5" x14ac:dyDescent="0.2">
      <c r="A114" s="121">
        <v>228</v>
      </c>
      <c r="B114" s="122" t="s">
        <v>141</v>
      </c>
      <c r="C114" s="122"/>
      <c r="E114" s="122"/>
    </row>
    <row r="115" spans="1:5" x14ac:dyDescent="0.2">
      <c r="A115" s="121">
        <v>230</v>
      </c>
      <c r="B115" s="122" t="s">
        <v>141</v>
      </c>
      <c r="C115" s="122"/>
      <c r="E115" s="122"/>
    </row>
    <row r="116" spans="1:5" x14ac:dyDescent="0.2">
      <c r="A116" s="121">
        <v>232</v>
      </c>
      <c r="B116" s="122" t="s">
        <v>141</v>
      </c>
      <c r="C116" s="122"/>
      <c r="E116" s="122"/>
    </row>
    <row r="117" spans="1:5" x14ac:dyDescent="0.2">
      <c r="A117" s="121">
        <v>234</v>
      </c>
      <c r="B117" s="122" t="s">
        <v>141</v>
      </c>
      <c r="C117" s="122"/>
      <c r="E117" s="122"/>
    </row>
    <row r="118" spans="1:5" x14ac:dyDescent="0.2">
      <c r="A118" s="121">
        <v>236</v>
      </c>
      <c r="B118" s="122" t="s">
        <v>129</v>
      </c>
      <c r="C118" s="122">
        <v>75</v>
      </c>
      <c r="E118" s="122"/>
    </row>
    <row r="119" spans="1:5" x14ac:dyDescent="0.2">
      <c r="A119" s="121">
        <v>238</v>
      </c>
      <c r="B119" s="122" t="s">
        <v>129</v>
      </c>
      <c r="C119" s="122">
        <v>50</v>
      </c>
      <c r="E119" s="122"/>
    </row>
    <row r="120" spans="1:5" x14ac:dyDescent="0.2">
      <c r="A120" s="121">
        <v>240</v>
      </c>
      <c r="B120" s="122" t="s">
        <v>129</v>
      </c>
      <c r="C120" s="122">
        <v>68</v>
      </c>
      <c r="E120" s="122"/>
    </row>
    <row r="121" spans="1:5" x14ac:dyDescent="0.2">
      <c r="A121" s="121">
        <v>242</v>
      </c>
      <c r="B121" s="122" t="s">
        <v>141</v>
      </c>
      <c r="C121" s="122"/>
      <c r="E121" s="122"/>
    </row>
    <row r="122" spans="1:5" x14ac:dyDescent="0.2">
      <c r="A122" s="121">
        <v>244</v>
      </c>
      <c r="B122" s="122" t="s">
        <v>141</v>
      </c>
      <c r="C122" s="122"/>
      <c r="E122" s="122"/>
    </row>
    <row r="123" spans="1:5" x14ac:dyDescent="0.2">
      <c r="A123" s="121">
        <v>246</v>
      </c>
      <c r="B123" s="122" t="s">
        <v>141</v>
      </c>
      <c r="C123" s="122"/>
      <c r="E123" s="122"/>
    </row>
    <row r="124" spans="1:5" x14ac:dyDescent="0.2">
      <c r="A124" s="121">
        <v>248</v>
      </c>
      <c r="B124" s="122" t="s">
        <v>141</v>
      </c>
      <c r="C124" s="122"/>
      <c r="E124" s="122"/>
    </row>
    <row r="125" spans="1:5" x14ac:dyDescent="0.2">
      <c r="A125" s="121">
        <v>250</v>
      </c>
      <c r="B125" s="122" t="s">
        <v>129</v>
      </c>
      <c r="C125" s="122">
        <v>72</v>
      </c>
      <c r="E125" s="122" t="s">
        <v>150</v>
      </c>
    </row>
    <row r="126" spans="1:5" x14ac:dyDescent="0.2">
      <c r="A126" s="121">
        <v>252</v>
      </c>
      <c r="B126" s="122" t="s">
        <v>141</v>
      </c>
      <c r="C126" s="122"/>
      <c r="E126" s="122"/>
    </row>
    <row r="127" spans="1:5" x14ac:dyDescent="0.2">
      <c r="A127" s="121">
        <v>254</v>
      </c>
      <c r="B127" s="122" t="s">
        <v>129</v>
      </c>
      <c r="C127" s="122">
        <v>75</v>
      </c>
      <c r="E127" s="122" t="s">
        <v>147</v>
      </c>
    </row>
    <row r="128" spans="1:5" x14ac:dyDescent="0.2">
      <c r="A128" s="121">
        <v>256</v>
      </c>
      <c r="B128" s="122" t="s">
        <v>129</v>
      </c>
      <c r="C128" s="122">
        <v>85</v>
      </c>
      <c r="E128" s="122" t="s">
        <v>147</v>
      </c>
    </row>
    <row r="129" spans="1:5" x14ac:dyDescent="0.2">
      <c r="A129" s="121">
        <v>258</v>
      </c>
      <c r="B129" s="122" t="s">
        <v>141</v>
      </c>
      <c r="C129" s="122"/>
      <c r="E129" s="122"/>
    </row>
    <row r="130" spans="1:5" x14ac:dyDescent="0.2">
      <c r="A130" s="121">
        <v>260</v>
      </c>
      <c r="B130" s="122" t="s">
        <v>129</v>
      </c>
      <c r="C130" s="122">
        <v>55</v>
      </c>
      <c r="E130" s="122" t="s">
        <v>147</v>
      </c>
    </row>
    <row r="131" spans="1:5" x14ac:dyDescent="0.2">
      <c r="A131" s="121">
        <v>262</v>
      </c>
      <c r="B131" s="122" t="s">
        <v>141</v>
      </c>
      <c r="C131" s="122"/>
      <c r="E131" s="122"/>
    </row>
    <row r="132" spans="1:5" x14ac:dyDescent="0.2">
      <c r="A132" s="121">
        <v>264</v>
      </c>
      <c r="B132" s="122" t="s">
        <v>141</v>
      </c>
      <c r="C132" s="122"/>
      <c r="E132" s="122"/>
    </row>
    <row r="133" spans="1:5" x14ac:dyDescent="0.2">
      <c r="A133" s="121">
        <v>266</v>
      </c>
      <c r="B133" s="122" t="s">
        <v>141</v>
      </c>
      <c r="C133" s="122"/>
      <c r="E133" s="122"/>
    </row>
    <row r="134" spans="1:5" x14ac:dyDescent="0.2">
      <c r="A134" s="121">
        <v>268</v>
      </c>
      <c r="B134" s="122" t="s">
        <v>129</v>
      </c>
      <c r="C134" s="122">
        <v>68</v>
      </c>
      <c r="E134" s="122"/>
    </row>
    <row r="135" spans="1:5" x14ac:dyDescent="0.2">
      <c r="A135" s="121">
        <v>270</v>
      </c>
      <c r="B135" s="122" t="s">
        <v>129</v>
      </c>
      <c r="C135" s="122">
        <v>80</v>
      </c>
      <c r="E135" s="122"/>
    </row>
    <row r="136" spans="1:5" x14ac:dyDescent="0.2">
      <c r="A136" s="121">
        <v>272</v>
      </c>
      <c r="B136" s="122" t="s">
        <v>141</v>
      </c>
      <c r="C136" s="122"/>
      <c r="E136" s="122"/>
    </row>
    <row r="137" spans="1:5" x14ac:dyDescent="0.2">
      <c r="A137" s="121">
        <v>274</v>
      </c>
      <c r="B137" s="122" t="s">
        <v>141</v>
      </c>
      <c r="C137" s="122"/>
      <c r="E137" s="122"/>
    </row>
    <row r="138" spans="1:5" x14ac:dyDescent="0.2">
      <c r="A138" s="121">
        <v>276</v>
      </c>
      <c r="B138" s="122" t="s">
        <v>141</v>
      </c>
      <c r="C138" s="122"/>
      <c r="E138" s="122"/>
    </row>
    <row r="139" spans="1:5" x14ac:dyDescent="0.2">
      <c r="A139" s="121">
        <v>278</v>
      </c>
      <c r="B139" s="122" t="s">
        <v>129</v>
      </c>
      <c r="C139" s="122">
        <v>80</v>
      </c>
      <c r="E139" s="122"/>
    </row>
    <row r="140" spans="1:5" x14ac:dyDescent="0.2">
      <c r="A140" s="121">
        <v>280</v>
      </c>
      <c r="B140" s="122" t="s">
        <v>141</v>
      </c>
      <c r="C140" s="122"/>
      <c r="E140" s="122"/>
    </row>
    <row r="141" spans="1:5" x14ac:dyDescent="0.2">
      <c r="A141" s="121">
        <v>282</v>
      </c>
      <c r="B141" s="122" t="s">
        <v>141</v>
      </c>
      <c r="C141" s="122"/>
      <c r="E141" s="122"/>
    </row>
    <row r="142" spans="1:5" x14ac:dyDescent="0.2">
      <c r="A142" s="121">
        <v>284</v>
      </c>
      <c r="B142" s="122" t="s">
        <v>141</v>
      </c>
      <c r="C142" s="122"/>
      <c r="E142" s="122"/>
    </row>
    <row r="143" spans="1:5" x14ac:dyDescent="0.2">
      <c r="A143" s="121">
        <v>286</v>
      </c>
      <c r="B143" s="122" t="s">
        <v>141</v>
      </c>
      <c r="C143" s="122"/>
      <c r="E143" s="122"/>
    </row>
    <row r="144" spans="1:5" x14ac:dyDescent="0.2">
      <c r="A144" s="121">
        <v>288</v>
      </c>
      <c r="B144" s="122" t="s">
        <v>141</v>
      </c>
      <c r="C144" s="122"/>
      <c r="E144" s="122"/>
    </row>
    <row r="145" spans="1:8" x14ac:dyDescent="0.2">
      <c r="A145" s="121">
        <v>290</v>
      </c>
      <c r="B145" s="122" t="s">
        <v>141</v>
      </c>
      <c r="C145" s="122"/>
      <c r="E145" s="122"/>
    </row>
    <row r="146" spans="1:8" x14ac:dyDescent="0.2">
      <c r="A146" s="121">
        <v>292</v>
      </c>
      <c r="B146" s="122" t="s">
        <v>141</v>
      </c>
      <c r="C146" s="122"/>
      <c r="E146" s="122"/>
    </row>
    <row r="147" spans="1:8" x14ac:dyDescent="0.2">
      <c r="A147" s="121">
        <v>294</v>
      </c>
      <c r="B147" s="122" t="s">
        <v>141</v>
      </c>
      <c r="C147" s="122"/>
      <c r="E147" s="122"/>
    </row>
    <row r="148" spans="1:8" x14ac:dyDescent="0.2">
      <c r="A148" s="121">
        <v>296</v>
      </c>
      <c r="B148" s="122" t="s">
        <v>141</v>
      </c>
      <c r="C148" s="122"/>
      <c r="E148" s="122"/>
    </row>
    <row r="149" spans="1:8" x14ac:dyDescent="0.2">
      <c r="A149" s="121">
        <v>298</v>
      </c>
      <c r="B149" s="122" t="s">
        <v>141</v>
      </c>
      <c r="C149" s="122"/>
      <c r="E149" s="122"/>
    </row>
    <row r="150" spans="1:8" x14ac:dyDescent="0.2">
      <c r="A150" s="121">
        <v>300</v>
      </c>
      <c r="B150" s="122" t="s">
        <v>141</v>
      </c>
      <c r="C150" s="122"/>
      <c r="E150" s="122"/>
    </row>
    <row r="151" spans="1:8" x14ac:dyDescent="0.2">
      <c r="A151" s="121">
        <v>302</v>
      </c>
      <c r="B151" s="122" t="s">
        <v>141</v>
      </c>
      <c r="C151" s="122"/>
      <c r="E151" s="122"/>
    </row>
    <row r="152" spans="1:8" x14ac:dyDescent="0.2">
      <c r="A152" s="121">
        <v>304</v>
      </c>
      <c r="B152" s="122" t="s">
        <v>141</v>
      </c>
      <c r="C152" s="122"/>
      <c r="E152" s="122"/>
    </row>
    <row r="153" spans="1:8" x14ac:dyDescent="0.2">
      <c r="A153" s="121">
        <v>306</v>
      </c>
      <c r="B153" s="122" t="s">
        <v>141</v>
      </c>
      <c r="C153" s="122"/>
      <c r="E153" s="122"/>
    </row>
    <row r="154" spans="1:8" x14ac:dyDescent="0.2">
      <c r="A154" s="121">
        <v>308</v>
      </c>
      <c r="B154" s="122" t="s">
        <v>141</v>
      </c>
      <c r="C154" s="122"/>
      <c r="E154" s="122"/>
    </row>
    <row r="155" spans="1:8" x14ac:dyDescent="0.2">
      <c r="A155" s="121">
        <v>310</v>
      </c>
      <c r="B155" s="122" t="s">
        <v>141</v>
      </c>
      <c r="C155" s="122"/>
      <c r="E155" s="122"/>
    </row>
    <row r="156" spans="1:8" x14ac:dyDescent="0.2">
      <c r="A156" s="121">
        <v>312</v>
      </c>
      <c r="B156" s="122" t="s">
        <v>141</v>
      </c>
      <c r="C156" s="122"/>
      <c r="E156" s="122"/>
    </row>
    <row r="157" spans="1:8" x14ac:dyDescent="0.2">
      <c r="A157" s="121">
        <v>314</v>
      </c>
      <c r="B157" s="122" t="s">
        <v>141</v>
      </c>
      <c r="C157" s="122"/>
      <c r="E157" s="122"/>
    </row>
    <row r="158" spans="1:8" x14ac:dyDescent="0.2">
      <c r="A158" s="121">
        <v>316</v>
      </c>
      <c r="B158" s="122" t="s">
        <v>141</v>
      </c>
      <c r="C158" s="122"/>
      <c r="E158" s="122"/>
    </row>
    <row r="159" spans="1:8" x14ac:dyDescent="0.2">
      <c r="A159"/>
      <c r="B159"/>
      <c r="C159"/>
      <c r="D159"/>
      <c r="E159"/>
      <c r="F159"/>
      <c r="G159"/>
      <c r="H159"/>
    </row>
    <row r="160" spans="1:8" x14ac:dyDescent="0.2">
      <c r="A160"/>
      <c r="B160"/>
      <c r="C160"/>
      <c r="D160"/>
      <c r="E160"/>
      <c r="F160"/>
      <c r="G160"/>
      <c r="H160"/>
    </row>
    <row r="161" spans="1:8" x14ac:dyDescent="0.2">
      <c r="A161"/>
      <c r="B161"/>
      <c r="C161"/>
      <c r="D161"/>
      <c r="E161"/>
      <c r="F161"/>
      <c r="G161"/>
      <c r="H161"/>
    </row>
    <row r="162" spans="1:8" x14ac:dyDescent="0.2">
      <c r="A162"/>
      <c r="B162"/>
      <c r="C162"/>
      <c r="D162"/>
      <c r="E162"/>
      <c r="F162"/>
      <c r="G162"/>
      <c r="H162"/>
    </row>
    <row r="163" spans="1:8" x14ac:dyDescent="0.2">
      <c r="A163"/>
      <c r="B163"/>
      <c r="C163"/>
      <c r="D163"/>
      <c r="E163"/>
      <c r="F163"/>
      <c r="G163"/>
      <c r="H163"/>
    </row>
    <row r="164" spans="1:8" x14ac:dyDescent="0.2">
      <c r="A164"/>
      <c r="B164"/>
      <c r="C164"/>
      <c r="D164"/>
      <c r="E164"/>
      <c r="F164"/>
      <c r="G164"/>
      <c r="H164"/>
    </row>
    <row r="165" spans="1:8" x14ac:dyDescent="0.2">
      <c r="A165"/>
      <c r="B165"/>
      <c r="C165"/>
      <c r="D165"/>
      <c r="E165"/>
      <c r="F165"/>
      <c r="G165"/>
      <c r="H165"/>
    </row>
    <row r="166" spans="1:8" x14ac:dyDescent="0.2">
      <c r="A166"/>
      <c r="B166"/>
      <c r="C166"/>
      <c r="D166"/>
      <c r="E166"/>
      <c r="F166"/>
      <c r="G166"/>
      <c r="H166"/>
    </row>
    <row r="167" spans="1:8" x14ac:dyDescent="0.2">
      <c r="A167"/>
      <c r="B167"/>
      <c r="C167"/>
      <c r="D167"/>
      <c r="E167"/>
      <c r="F167"/>
      <c r="G167"/>
      <c r="H167"/>
    </row>
    <row r="168" spans="1:8" x14ac:dyDescent="0.2">
      <c r="A168"/>
      <c r="B168"/>
      <c r="C168"/>
      <c r="D168"/>
      <c r="E168"/>
      <c r="F168"/>
      <c r="G168"/>
      <c r="H168"/>
    </row>
    <row r="169" spans="1:8" x14ac:dyDescent="0.2">
      <c r="A169"/>
      <c r="B169"/>
      <c r="C169"/>
      <c r="D169"/>
      <c r="E169"/>
      <c r="F169"/>
      <c r="G169"/>
      <c r="H169"/>
    </row>
    <row r="170" spans="1:8" x14ac:dyDescent="0.2">
      <c r="A170"/>
      <c r="B170"/>
      <c r="C170"/>
      <c r="D170"/>
      <c r="E170"/>
      <c r="F170"/>
      <c r="G170"/>
      <c r="H170"/>
    </row>
    <row r="171" spans="1:8" x14ac:dyDescent="0.2">
      <c r="A171"/>
      <c r="B171"/>
      <c r="C171"/>
      <c r="D171"/>
      <c r="E171"/>
      <c r="F171"/>
      <c r="G171"/>
      <c r="H171"/>
    </row>
    <row r="172" spans="1:8" x14ac:dyDescent="0.2">
      <c r="A172"/>
      <c r="B172"/>
      <c r="C172"/>
      <c r="D172"/>
      <c r="E172"/>
      <c r="F172"/>
      <c r="G172"/>
      <c r="H172"/>
    </row>
    <row r="173" spans="1:8" x14ac:dyDescent="0.2">
      <c r="A173"/>
      <c r="B173"/>
      <c r="C173"/>
      <c r="D173"/>
      <c r="E173"/>
      <c r="F173"/>
      <c r="G173"/>
      <c r="H173"/>
    </row>
    <row r="174" spans="1:8" x14ac:dyDescent="0.2">
      <c r="A174"/>
      <c r="B174"/>
      <c r="C174"/>
      <c r="D174"/>
      <c r="E174"/>
      <c r="F174"/>
      <c r="G174"/>
      <c r="H174"/>
    </row>
    <row r="175" spans="1:8" x14ac:dyDescent="0.2">
      <c r="A175"/>
      <c r="B175"/>
      <c r="C175"/>
      <c r="D175"/>
      <c r="E175"/>
      <c r="F175"/>
      <c r="G175"/>
      <c r="H175"/>
    </row>
    <row r="176" spans="1:8" x14ac:dyDescent="0.2">
      <c r="A176"/>
      <c r="B176"/>
      <c r="C176"/>
      <c r="D176"/>
      <c r="E176"/>
      <c r="F176"/>
      <c r="G176"/>
      <c r="H176"/>
    </row>
    <row r="177" spans="1:8" x14ac:dyDescent="0.2">
      <c r="A177"/>
      <c r="B177"/>
      <c r="C177"/>
      <c r="D177"/>
      <c r="E177"/>
      <c r="F177"/>
      <c r="G177"/>
      <c r="H177"/>
    </row>
    <row r="178" spans="1:8" x14ac:dyDescent="0.2">
      <c r="A178"/>
      <c r="B178"/>
      <c r="C178"/>
      <c r="D178"/>
      <c r="E178"/>
      <c r="F178"/>
      <c r="G178"/>
      <c r="H178"/>
    </row>
    <row r="179" spans="1:8" x14ac:dyDescent="0.2">
      <c r="A179"/>
      <c r="B179"/>
      <c r="C179"/>
      <c r="D179"/>
      <c r="E179"/>
      <c r="F179"/>
      <c r="G179"/>
      <c r="H179"/>
    </row>
    <row r="180" spans="1:8" x14ac:dyDescent="0.2">
      <c r="A180"/>
      <c r="B180"/>
      <c r="C180"/>
      <c r="D180"/>
      <c r="E180"/>
      <c r="F180"/>
      <c r="G180"/>
      <c r="H180"/>
    </row>
    <row r="181" spans="1:8" x14ac:dyDescent="0.2">
      <c r="A181"/>
      <c r="B181"/>
      <c r="C181"/>
      <c r="D181"/>
      <c r="E181"/>
      <c r="F181"/>
      <c r="G181"/>
      <c r="H181"/>
    </row>
    <row r="182" spans="1:8" x14ac:dyDescent="0.2">
      <c r="A182"/>
      <c r="B182"/>
      <c r="C182"/>
      <c r="D182"/>
      <c r="E182"/>
      <c r="F182"/>
      <c r="G182"/>
      <c r="H182"/>
    </row>
    <row r="183" spans="1:8" x14ac:dyDescent="0.2">
      <c r="A183"/>
      <c r="B183"/>
      <c r="C183"/>
      <c r="D183"/>
      <c r="E183"/>
      <c r="F183"/>
      <c r="G183"/>
      <c r="H183"/>
    </row>
    <row r="184" spans="1:8" x14ac:dyDescent="0.2">
      <c r="A184"/>
      <c r="B184"/>
      <c r="C184"/>
      <c r="D184"/>
      <c r="E184"/>
      <c r="F184"/>
      <c r="G184"/>
      <c r="H184"/>
    </row>
    <row r="185" spans="1:8" x14ac:dyDescent="0.2">
      <c r="A185"/>
      <c r="B185"/>
      <c r="C185"/>
      <c r="D185"/>
      <c r="E185"/>
      <c r="F185"/>
      <c r="G185"/>
      <c r="H185"/>
    </row>
    <row r="186" spans="1:8" x14ac:dyDescent="0.2">
      <c r="A186"/>
      <c r="B186"/>
      <c r="C186"/>
      <c r="D186"/>
      <c r="E186"/>
      <c r="F186"/>
      <c r="G186"/>
      <c r="H186"/>
    </row>
    <row r="187" spans="1:8" x14ac:dyDescent="0.2">
      <c r="A187"/>
      <c r="B187"/>
      <c r="C187"/>
      <c r="D187"/>
      <c r="E187"/>
      <c r="F187"/>
      <c r="G187"/>
      <c r="H187"/>
    </row>
    <row r="188" spans="1:8" x14ac:dyDescent="0.2">
      <c r="A188"/>
      <c r="B188"/>
      <c r="C188"/>
      <c r="D188"/>
      <c r="E188"/>
      <c r="F188"/>
      <c r="G188"/>
      <c r="H188"/>
    </row>
    <row r="189" spans="1:8" x14ac:dyDescent="0.2">
      <c r="A189"/>
      <c r="B189"/>
      <c r="C189"/>
      <c r="D189"/>
      <c r="E189"/>
      <c r="F189"/>
      <c r="G189"/>
      <c r="H189"/>
    </row>
    <row r="190" spans="1:8" x14ac:dyDescent="0.2">
      <c r="A190"/>
      <c r="B190"/>
      <c r="C190"/>
      <c r="D190"/>
      <c r="E190"/>
      <c r="F190"/>
      <c r="G190"/>
      <c r="H190"/>
    </row>
    <row r="191" spans="1:8" x14ac:dyDescent="0.2">
      <c r="A191"/>
      <c r="B191"/>
      <c r="C191"/>
      <c r="D191"/>
      <c r="E191"/>
      <c r="F191"/>
      <c r="G191"/>
      <c r="H191"/>
    </row>
    <row r="192" spans="1:8" x14ac:dyDescent="0.2">
      <c r="A192"/>
      <c r="B192"/>
      <c r="C192"/>
      <c r="D192"/>
      <c r="E192"/>
      <c r="F192"/>
      <c r="G192"/>
      <c r="H192"/>
    </row>
    <row r="193" spans="1:8" x14ac:dyDescent="0.2">
      <c r="A193"/>
      <c r="B193"/>
      <c r="C193"/>
      <c r="D193"/>
      <c r="E193"/>
      <c r="F193"/>
      <c r="G193"/>
      <c r="H193"/>
    </row>
    <row r="194" spans="1:8" x14ac:dyDescent="0.2">
      <c r="A194"/>
      <c r="B194"/>
      <c r="C194"/>
      <c r="D194"/>
      <c r="E194"/>
      <c r="F194"/>
      <c r="G194"/>
      <c r="H194"/>
    </row>
    <row r="195" spans="1:8" x14ac:dyDescent="0.2">
      <c r="A195"/>
      <c r="B195"/>
      <c r="C195"/>
      <c r="D195"/>
      <c r="E195"/>
      <c r="F195"/>
      <c r="G195"/>
      <c r="H195"/>
    </row>
    <row r="196" spans="1:8" x14ac:dyDescent="0.2">
      <c r="A196"/>
      <c r="B196"/>
      <c r="C196"/>
      <c r="D196"/>
      <c r="E196"/>
      <c r="F196"/>
      <c r="G196"/>
      <c r="H196"/>
    </row>
    <row r="197" spans="1:8" x14ac:dyDescent="0.2">
      <c r="A197"/>
      <c r="B197"/>
      <c r="C197"/>
      <c r="D197"/>
      <c r="E197"/>
      <c r="F197"/>
      <c r="G197"/>
      <c r="H197"/>
    </row>
    <row r="198" spans="1:8" x14ac:dyDescent="0.2">
      <c r="A198"/>
      <c r="B198"/>
      <c r="C198"/>
      <c r="D198"/>
      <c r="E198"/>
      <c r="F198"/>
      <c r="G198"/>
      <c r="H198"/>
    </row>
    <row r="199" spans="1:8" x14ac:dyDescent="0.2">
      <c r="A199"/>
      <c r="B199"/>
      <c r="C199"/>
      <c r="D199"/>
      <c r="E199"/>
      <c r="F199"/>
      <c r="G199"/>
      <c r="H199"/>
    </row>
    <row r="200" spans="1:8" x14ac:dyDescent="0.2">
      <c r="A200"/>
      <c r="B200"/>
      <c r="C200"/>
      <c r="D200"/>
      <c r="E200"/>
      <c r="F200"/>
      <c r="G200"/>
      <c r="H200"/>
    </row>
    <row r="201" spans="1:8" x14ac:dyDescent="0.2">
      <c r="A201"/>
      <c r="B201"/>
      <c r="C201"/>
      <c r="D201"/>
      <c r="E201"/>
      <c r="F201"/>
      <c r="G201"/>
      <c r="H201"/>
    </row>
    <row r="202" spans="1:8" x14ac:dyDescent="0.2">
      <c r="A202"/>
      <c r="B202"/>
      <c r="C202"/>
      <c r="D202"/>
      <c r="E202"/>
      <c r="F202"/>
      <c r="G202"/>
      <c r="H202"/>
    </row>
    <row r="203" spans="1:8" x14ac:dyDescent="0.2">
      <c r="A203"/>
      <c r="B203"/>
      <c r="C203"/>
      <c r="D203"/>
      <c r="E203"/>
      <c r="F203"/>
      <c r="G203"/>
      <c r="H203"/>
    </row>
    <row r="204" spans="1:8" x14ac:dyDescent="0.2">
      <c r="A204"/>
      <c r="B204"/>
      <c r="C204"/>
      <c r="D204"/>
      <c r="E204"/>
      <c r="F204"/>
      <c r="G204"/>
      <c r="H204"/>
    </row>
    <row r="205" spans="1:8" x14ac:dyDescent="0.2">
      <c r="A205"/>
      <c r="B205"/>
      <c r="C205"/>
      <c r="D205"/>
      <c r="E205"/>
      <c r="F205"/>
      <c r="G205"/>
      <c r="H205"/>
    </row>
    <row r="206" spans="1:8" x14ac:dyDescent="0.2">
      <c r="A206"/>
      <c r="B206"/>
      <c r="C206"/>
      <c r="D206"/>
      <c r="E206"/>
      <c r="F206"/>
      <c r="G206"/>
      <c r="H206"/>
    </row>
    <row r="207" spans="1:8" x14ac:dyDescent="0.2">
      <c r="A207"/>
      <c r="B207"/>
      <c r="C207"/>
      <c r="D207"/>
      <c r="E207"/>
      <c r="F207"/>
      <c r="G207"/>
      <c r="H207"/>
    </row>
    <row r="208" spans="1:8" x14ac:dyDescent="0.2">
      <c r="A208"/>
      <c r="B208"/>
      <c r="C208"/>
      <c r="D208"/>
      <c r="E208"/>
      <c r="F208"/>
      <c r="G208"/>
      <c r="H208"/>
    </row>
    <row r="209" spans="1:8" x14ac:dyDescent="0.2">
      <c r="A209"/>
      <c r="B209"/>
      <c r="C209"/>
      <c r="D209"/>
      <c r="E209"/>
      <c r="F209"/>
      <c r="G209"/>
      <c r="H209"/>
    </row>
    <row r="210" spans="1:8" x14ac:dyDescent="0.2">
      <c r="A210"/>
      <c r="B210"/>
      <c r="C210"/>
      <c r="D210"/>
      <c r="E210"/>
      <c r="F210"/>
      <c r="G210"/>
      <c r="H210"/>
    </row>
    <row r="211" spans="1:8" x14ac:dyDescent="0.2">
      <c r="A211"/>
      <c r="B211"/>
      <c r="C211"/>
      <c r="D211"/>
      <c r="E211"/>
      <c r="F211"/>
      <c r="G211"/>
      <c r="H211"/>
    </row>
    <row r="212" spans="1:8" x14ac:dyDescent="0.2">
      <c r="A212"/>
      <c r="B212"/>
      <c r="C212"/>
      <c r="D212"/>
      <c r="E212"/>
      <c r="F212"/>
      <c r="G212"/>
      <c r="H212"/>
    </row>
    <row r="213" spans="1:8" x14ac:dyDescent="0.2">
      <c r="A213"/>
      <c r="B213"/>
      <c r="C213"/>
      <c r="D213"/>
      <c r="E213"/>
      <c r="F213"/>
      <c r="G213"/>
      <c r="H213"/>
    </row>
    <row r="214" spans="1:8" x14ac:dyDescent="0.2">
      <c r="A214"/>
      <c r="B214"/>
      <c r="C214"/>
      <c r="D214"/>
      <c r="E214"/>
      <c r="F214"/>
      <c r="G214"/>
      <c r="H214"/>
    </row>
    <row r="215" spans="1:8" x14ac:dyDescent="0.2">
      <c r="A215"/>
      <c r="B215"/>
      <c r="C215"/>
      <c r="D215"/>
      <c r="E215"/>
      <c r="F215"/>
      <c r="G215"/>
      <c r="H215"/>
    </row>
    <row r="216" spans="1:8" x14ac:dyDescent="0.2">
      <c r="A216"/>
      <c r="B216"/>
      <c r="C216"/>
      <c r="D216"/>
      <c r="E216"/>
      <c r="F216"/>
      <c r="G216"/>
      <c r="H216"/>
    </row>
    <row r="217" spans="1:8" x14ac:dyDescent="0.2">
      <c r="A217"/>
      <c r="B217"/>
      <c r="C217"/>
      <c r="D217"/>
      <c r="E217"/>
      <c r="F217"/>
      <c r="G217"/>
      <c r="H217"/>
    </row>
    <row r="218" spans="1:8" x14ac:dyDescent="0.2">
      <c r="A218"/>
      <c r="B218"/>
      <c r="C218"/>
      <c r="D218"/>
      <c r="E218"/>
      <c r="F218"/>
      <c r="G218"/>
      <c r="H218"/>
    </row>
    <row r="219" spans="1:8" x14ac:dyDescent="0.2">
      <c r="A219"/>
      <c r="B219"/>
      <c r="C219"/>
      <c r="D219"/>
      <c r="E219"/>
      <c r="F219"/>
      <c r="G219"/>
      <c r="H219"/>
    </row>
    <row r="220" spans="1:8" x14ac:dyDescent="0.2">
      <c r="A220"/>
      <c r="B220"/>
      <c r="C220"/>
      <c r="D220"/>
      <c r="E220"/>
      <c r="F220"/>
      <c r="G220"/>
      <c r="H220"/>
    </row>
    <row r="221" spans="1:8" x14ac:dyDescent="0.2">
      <c r="A221"/>
      <c r="B221"/>
      <c r="C221"/>
      <c r="D221"/>
      <c r="E221"/>
      <c r="F221"/>
      <c r="G221"/>
      <c r="H221"/>
    </row>
    <row r="222" spans="1:8" x14ac:dyDescent="0.2">
      <c r="A222"/>
      <c r="B222"/>
      <c r="C222"/>
      <c r="D222"/>
      <c r="E222"/>
      <c r="F222"/>
      <c r="G222"/>
      <c r="H222"/>
    </row>
    <row r="223" spans="1:8" x14ac:dyDescent="0.2">
      <c r="A223"/>
      <c r="B223"/>
      <c r="C223"/>
      <c r="D223"/>
      <c r="E223"/>
      <c r="F223"/>
      <c r="G223"/>
      <c r="H223"/>
    </row>
    <row r="224" spans="1:8" x14ac:dyDescent="0.2">
      <c r="A224"/>
      <c r="B224"/>
      <c r="C224"/>
      <c r="D224"/>
      <c r="E224"/>
      <c r="F224"/>
      <c r="G224"/>
      <c r="H224"/>
    </row>
    <row r="225" spans="1:8" x14ac:dyDescent="0.2">
      <c r="A225"/>
      <c r="B225"/>
      <c r="C225"/>
      <c r="D225"/>
      <c r="E225"/>
      <c r="F225"/>
      <c r="G225"/>
      <c r="H225"/>
    </row>
    <row r="226" spans="1:8" x14ac:dyDescent="0.2">
      <c r="A226"/>
      <c r="B226"/>
      <c r="C226"/>
      <c r="D226"/>
      <c r="E226"/>
      <c r="F226"/>
      <c r="G226"/>
      <c r="H226"/>
    </row>
    <row r="227" spans="1:8" x14ac:dyDescent="0.2">
      <c r="A227"/>
      <c r="B227"/>
      <c r="C227"/>
      <c r="D227"/>
      <c r="E227"/>
      <c r="F227"/>
      <c r="G227"/>
      <c r="H227"/>
    </row>
    <row r="228" spans="1:8" x14ac:dyDescent="0.2">
      <c r="A228"/>
      <c r="B228"/>
      <c r="C228"/>
      <c r="D228"/>
      <c r="E228"/>
      <c r="F228"/>
      <c r="G228"/>
      <c r="H228"/>
    </row>
    <row r="229" spans="1:8" x14ac:dyDescent="0.2">
      <c r="A229"/>
      <c r="B229"/>
      <c r="C229"/>
      <c r="D229"/>
      <c r="E229"/>
      <c r="F229"/>
      <c r="G229"/>
      <c r="H229"/>
    </row>
    <row r="230" spans="1:8" x14ac:dyDescent="0.2">
      <c r="A230"/>
      <c r="B230"/>
      <c r="C230"/>
      <c r="D230"/>
      <c r="E230"/>
      <c r="F230"/>
      <c r="G230"/>
      <c r="H230"/>
    </row>
    <row r="231" spans="1:8" x14ac:dyDescent="0.2">
      <c r="A231"/>
      <c r="B231"/>
      <c r="C231"/>
      <c r="D231"/>
      <c r="E231"/>
      <c r="F231"/>
      <c r="G231"/>
      <c r="H231"/>
    </row>
    <row r="232" spans="1:8" x14ac:dyDescent="0.2">
      <c r="A232"/>
      <c r="B232"/>
      <c r="C232"/>
      <c r="D232"/>
      <c r="E232"/>
      <c r="F232"/>
      <c r="G232"/>
      <c r="H232"/>
    </row>
    <row r="233" spans="1:8" x14ac:dyDescent="0.2">
      <c r="A233"/>
      <c r="B233"/>
      <c r="C233"/>
      <c r="D233"/>
      <c r="E233"/>
      <c r="F233"/>
      <c r="G233"/>
      <c r="H233"/>
    </row>
    <row r="234" spans="1:8" x14ac:dyDescent="0.2">
      <c r="A234"/>
      <c r="B234"/>
      <c r="C234"/>
      <c r="D234"/>
      <c r="E234"/>
      <c r="F234"/>
      <c r="G234"/>
      <c r="H234"/>
    </row>
    <row r="235" spans="1:8" x14ac:dyDescent="0.2">
      <c r="A235"/>
      <c r="B235"/>
      <c r="C235"/>
      <c r="D235"/>
      <c r="E235"/>
      <c r="F235"/>
      <c r="G235"/>
      <c r="H235"/>
    </row>
    <row r="236" spans="1:8" x14ac:dyDescent="0.2">
      <c r="A236"/>
      <c r="B236"/>
      <c r="C236"/>
      <c r="D236"/>
      <c r="E236"/>
      <c r="F236"/>
      <c r="G236"/>
      <c r="H236"/>
    </row>
    <row r="237" spans="1:8" x14ac:dyDescent="0.2">
      <c r="A237"/>
      <c r="B237"/>
      <c r="C237"/>
      <c r="D237"/>
      <c r="E237"/>
      <c r="F237"/>
      <c r="G237"/>
      <c r="H237"/>
    </row>
    <row r="238" spans="1:8" x14ac:dyDescent="0.2">
      <c r="A238"/>
      <c r="B238"/>
      <c r="C238"/>
      <c r="D238"/>
      <c r="E238"/>
      <c r="F238"/>
      <c r="G238"/>
      <c r="H238"/>
    </row>
    <row r="239" spans="1:8" x14ac:dyDescent="0.2">
      <c r="A239"/>
      <c r="B239"/>
      <c r="C239"/>
      <c r="D239"/>
      <c r="E239"/>
      <c r="F239"/>
      <c r="G239"/>
      <c r="H239"/>
    </row>
    <row r="240" spans="1:8" x14ac:dyDescent="0.2">
      <c r="A240"/>
      <c r="B240"/>
      <c r="C240"/>
      <c r="D240"/>
      <c r="E240"/>
      <c r="F240"/>
      <c r="G240"/>
      <c r="H240"/>
    </row>
    <row r="241" spans="1:8" x14ac:dyDescent="0.2">
      <c r="A241"/>
      <c r="B241"/>
      <c r="C241"/>
      <c r="D241"/>
      <c r="E241"/>
      <c r="F241"/>
      <c r="G241"/>
      <c r="H241"/>
    </row>
    <row r="242" spans="1:8" x14ac:dyDescent="0.2">
      <c r="A242"/>
      <c r="B242"/>
      <c r="C242"/>
      <c r="D242"/>
      <c r="E242"/>
      <c r="F242"/>
      <c r="G242"/>
      <c r="H242"/>
    </row>
    <row r="243" spans="1:8" x14ac:dyDescent="0.2">
      <c r="A243"/>
      <c r="B243"/>
      <c r="C243"/>
      <c r="D243"/>
      <c r="E243"/>
      <c r="F243"/>
      <c r="G243"/>
      <c r="H243"/>
    </row>
    <row r="244" spans="1:8" x14ac:dyDescent="0.2">
      <c r="A244"/>
      <c r="B244"/>
      <c r="C244"/>
      <c r="D244"/>
      <c r="E244"/>
      <c r="F244"/>
      <c r="G244"/>
      <c r="H244"/>
    </row>
    <row r="245" spans="1:8" x14ac:dyDescent="0.2">
      <c r="A245"/>
      <c r="B245"/>
      <c r="C245"/>
      <c r="D245"/>
      <c r="E245"/>
      <c r="F245"/>
      <c r="G245"/>
      <c r="H245"/>
    </row>
    <row r="246" spans="1:8" x14ac:dyDescent="0.2">
      <c r="A246"/>
      <c r="B246"/>
      <c r="C246"/>
      <c r="D246"/>
      <c r="E246"/>
      <c r="F246"/>
      <c r="G246"/>
      <c r="H246"/>
    </row>
    <row r="247" spans="1:8" x14ac:dyDescent="0.2">
      <c r="A247"/>
      <c r="B247"/>
      <c r="C247"/>
      <c r="D247"/>
      <c r="E247"/>
      <c r="F247"/>
      <c r="G247"/>
      <c r="H247"/>
    </row>
    <row r="248" spans="1:8" x14ac:dyDescent="0.2">
      <c r="A248"/>
      <c r="B248"/>
      <c r="C248"/>
      <c r="D248"/>
      <c r="E248"/>
      <c r="F248"/>
      <c r="G248"/>
      <c r="H248"/>
    </row>
    <row r="249" spans="1:8" x14ac:dyDescent="0.2">
      <c r="A249"/>
      <c r="B249"/>
      <c r="C249"/>
      <c r="D249"/>
      <c r="E249"/>
      <c r="F249"/>
      <c r="G249"/>
      <c r="H249"/>
    </row>
    <row r="250" spans="1:8" x14ac:dyDescent="0.2">
      <c r="A250"/>
      <c r="B250"/>
      <c r="C250"/>
      <c r="D250"/>
      <c r="E250"/>
      <c r="F250"/>
      <c r="G250"/>
      <c r="H250"/>
    </row>
    <row r="251" spans="1:8" x14ac:dyDescent="0.2">
      <c r="A251"/>
      <c r="B251"/>
      <c r="C251"/>
      <c r="D251"/>
      <c r="E251"/>
      <c r="F251"/>
      <c r="G251"/>
      <c r="H251"/>
    </row>
    <row r="252" spans="1:8" x14ac:dyDescent="0.2">
      <c r="A252"/>
      <c r="B252"/>
      <c r="C252"/>
      <c r="D252"/>
      <c r="E252"/>
      <c r="F252"/>
      <c r="G252"/>
      <c r="H252"/>
    </row>
    <row r="253" spans="1:8" x14ac:dyDescent="0.2">
      <c r="A253"/>
      <c r="B253"/>
      <c r="C253"/>
      <c r="D253"/>
      <c r="E253"/>
      <c r="F253"/>
      <c r="G253"/>
      <c r="H253"/>
    </row>
    <row r="254" spans="1:8" x14ac:dyDescent="0.2">
      <c r="A254"/>
      <c r="B254"/>
      <c r="C254"/>
      <c r="D254"/>
      <c r="E254"/>
      <c r="F254"/>
      <c r="G254"/>
      <c r="H254"/>
    </row>
    <row r="255" spans="1:8" x14ac:dyDescent="0.2">
      <c r="A255"/>
      <c r="B255"/>
      <c r="C255"/>
      <c r="D255"/>
      <c r="E255"/>
      <c r="F255"/>
      <c r="G255"/>
      <c r="H255"/>
    </row>
    <row r="256" spans="1:8" x14ac:dyDescent="0.2">
      <c r="A256"/>
      <c r="B256"/>
      <c r="C256"/>
      <c r="D256"/>
      <c r="E256"/>
      <c r="F256"/>
      <c r="G256"/>
      <c r="H256"/>
    </row>
    <row r="257" spans="1:8" x14ac:dyDescent="0.2">
      <c r="A257"/>
      <c r="B257"/>
      <c r="C257"/>
      <c r="D257"/>
      <c r="E257"/>
      <c r="F257"/>
      <c r="G257"/>
      <c r="H257"/>
    </row>
    <row r="258" spans="1:8" x14ac:dyDescent="0.2">
      <c r="A258"/>
      <c r="B258"/>
      <c r="C258"/>
      <c r="D258"/>
      <c r="E258"/>
      <c r="F258"/>
      <c r="G258"/>
      <c r="H258"/>
    </row>
    <row r="259" spans="1:8" x14ac:dyDescent="0.2">
      <c r="A259"/>
      <c r="B259"/>
      <c r="C259"/>
      <c r="D259"/>
      <c r="E259"/>
      <c r="F259"/>
      <c r="G259"/>
      <c r="H259"/>
    </row>
    <row r="260" spans="1:8" x14ac:dyDescent="0.2">
      <c r="A260"/>
      <c r="B260"/>
      <c r="C260"/>
      <c r="D260"/>
      <c r="E260"/>
      <c r="F260"/>
      <c r="G260"/>
      <c r="H260"/>
    </row>
    <row r="261" spans="1:8" x14ac:dyDescent="0.2">
      <c r="A261"/>
      <c r="B261"/>
      <c r="C261"/>
      <c r="D261"/>
      <c r="E261"/>
      <c r="F261"/>
      <c r="G261"/>
      <c r="H261"/>
    </row>
    <row r="262" spans="1:8" x14ac:dyDescent="0.2">
      <c r="A262"/>
      <c r="B262"/>
      <c r="C262"/>
      <c r="D262"/>
      <c r="E262"/>
      <c r="F262"/>
      <c r="G262"/>
      <c r="H262"/>
    </row>
    <row r="263" spans="1:8" x14ac:dyDescent="0.2">
      <c r="A263"/>
      <c r="B263"/>
      <c r="C263"/>
      <c r="D263"/>
      <c r="E263"/>
      <c r="F263"/>
      <c r="G263"/>
      <c r="H263"/>
    </row>
    <row r="264" spans="1:8" x14ac:dyDescent="0.2">
      <c r="A264"/>
      <c r="B264"/>
      <c r="C264"/>
      <c r="D264"/>
      <c r="E264"/>
      <c r="F264"/>
      <c r="G264"/>
      <c r="H264"/>
    </row>
    <row r="265" spans="1:8" x14ac:dyDescent="0.2">
      <c r="A265"/>
      <c r="B265"/>
      <c r="C265"/>
      <c r="D265"/>
      <c r="E265"/>
      <c r="F265"/>
      <c r="G265"/>
      <c r="H265"/>
    </row>
    <row r="266" spans="1:8" x14ac:dyDescent="0.2">
      <c r="A266"/>
      <c r="B266"/>
      <c r="C266"/>
      <c r="D266"/>
      <c r="E266"/>
      <c r="F266"/>
      <c r="G266"/>
      <c r="H266"/>
    </row>
    <row r="267" spans="1:8" x14ac:dyDescent="0.2">
      <c r="A267"/>
      <c r="B267"/>
      <c r="C267"/>
      <c r="D267"/>
      <c r="E267"/>
      <c r="F267"/>
      <c r="G267"/>
      <c r="H267"/>
    </row>
    <row r="268" spans="1:8" x14ac:dyDescent="0.2">
      <c r="A268"/>
      <c r="B268"/>
      <c r="C268"/>
      <c r="D268"/>
      <c r="E268"/>
      <c r="F268"/>
      <c r="G268"/>
      <c r="H268"/>
    </row>
    <row r="269" spans="1:8" x14ac:dyDescent="0.2">
      <c r="A269"/>
      <c r="B269"/>
      <c r="C269"/>
      <c r="D269"/>
      <c r="E269"/>
      <c r="F269"/>
      <c r="G269"/>
      <c r="H269"/>
    </row>
    <row r="270" spans="1:8" x14ac:dyDescent="0.2">
      <c r="A270"/>
      <c r="B270"/>
      <c r="C270"/>
      <c r="D270"/>
      <c r="E270"/>
      <c r="F270"/>
      <c r="G270"/>
      <c r="H270"/>
    </row>
    <row r="271" spans="1:8" x14ac:dyDescent="0.2">
      <c r="A271"/>
      <c r="B271"/>
      <c r="C271"/>
      <c r="D271"/>
      <c r="E271"/>
      <c r="F271"/>
      <c r="G271"/>
      <c r="H271"/>
    </row>
    <row r="272" spans="1:8" x14ac:dyDescent="0.2">
      <c r="A272"/>
      <c r="B272"/>
      <c r="C272"/>
      <c r="D272"/>
      <c r="E272"/>
      <c r="F272"/>
      <c r="G272"/>
      <c r="H272"/>
    </row>
    <row r="273" spans="1:8" x14ac:dyDescent="0.2">
      <c r="A273"/>
      <c r="B273"/>
      <c r="C273"/>
      <c r="D273"/>
      <c r="E273"/>
      <c r="F273"/>
      <c r="G273"/>
      <c r="H273"/>
    </row>
    <row r="274" spans="1:8" x14ac:dyDescent="0.2">
      <c r="A274"/>
      <c r="B274"/>
      <c r="C274"/>
      <c r="D274"/>
      <c r="E274"/>
      <c r="F274"/>
      <c r="G274"/>
      <c r="H274"/>
    </row>
    <row r="275" spans="1:8" x14ac:dyDescent="0.2">
      <c r="A275"/>
      <c r="B275"/>
      <c r="C275"/>
      <c r="D275"/>
      <c r="E275"/>
      <c r="F275"/>
      <c r="G275"/>
      <c r="H275"/>
    </row>
    <row r="276" spans="1:8" x14ac:dyDescent="0.2">
      <c r="A276"/>
      <c r="B276"/>
      <c r="C276"/>
      <c r="D276"/>
      <c r="E276"/>
      <c r="F276"/>
      <c r="G276"/>
      <c r="H276"/>
    </row>
    <row r="277" spans="1:8" x14ac:dyDescent="0.2">
      <c r="A277"/>
      <c r="B277"/>
      <c r="C277"/>
      <c r="D277"/>
      <c r="E277"/>
      <c r="F277"/>
      <c r="G277"/>
      <c r="H277"/>
    </row>
  </sheetData>
  <pageMargins left="0.75" right="0.75" top="1" bottom="1" header="0.5" footer="0.5"/>
  <pageSetup orientation="landscape"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topLeftCell="A14" zoomScale="60" zoomScaleNormal="100" zoomScalePageLayoutView="80" workbookViewId="0">
      <selection activeCell="G23" sqref="G23:J23"/>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82</v>
      </c>
      <c r="B1" s="44"/>
      <c r="C1" s="44"/>
      <c r="D1" s="50" t="s">
        <v>83</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63"/>
  <sheetViews>
    <sheetView view="pageBreakPreview" zoomScale="60" zoomScaleNormal="100" zoomScalePageLayoutView="80" workbookViewId="0">
      <selection activeCell="G23" sqref="G23:J23"/>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0" t="s">
        <v>102</v>
      </c>
      <c r="B1" s="44"/>
      <c r="C1" s="50" t="s">
        <v>101</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6">
        <v>1</v>
      </c>
      <c r="B5" s="117">
        <v>9.82</v>
      </c>
      <c r="C5" s="117">
        <v>13.89</v>
      </c>
      <c r="D5" s="12"/>
      <c r="E5" s="12"/>
    </row>
    <row r="6" spans="1:9" ht="14.1" customHeight="1" x14ac:dyDescent="0.2">
      <c r="A6" s="116">
        <v>2</v>
      </c>
      <c r="B6" s="117">
        <v>13.89</v>
      </c>
      <c r="C6" s="117">
        <v>18.98</v>
      </c>
      <c r="D6" s="12"/>
      <c r="E6" s="12"/>
    </row>
    <row r="7" spans="1:9" ht="14.1" customHeight="1" x14ac:dyDescent="0.2">
      <c r="A7" s="116">
        <v>3</v>
      </c>
      <c r="B7" s="117">
        <v>18.98</v>
      </c>
      <c r="C7" s="117">
        <v>24.45</v>
      </c>
      <c r="D7" s="12"/>
      <c r="E7" s="12"/>
    </row>
    <row r="8" spans="1:9" ht="14.1" customHeight="1" x14ac:dyDescent="0.2">
      <c r="A8" s="116">
        <v>4</v>
      </c>
      <c r="B8" s="117">
        <v>24.45</v>
      </c>
      <c r="C8" s="117">
        <v>29.95</v>
      </c>
      <c r="D8" s="12"/>
      <c r="E8" s="12"/>
    </row>
    <row r="9" spans="1:9" ht="14.1" customHeight="1" x14ac:dyDescent="0.2">
      <c r="A9" s="116">
        <v>5</v>
      </c>
      <c r="B9" s="117">
        <v>29.95</v>
      </c>
      <c r="C9" s="117">
        <v>35.17</v>
      </c>
      <c r="D9" s="12"/>
      <c r="E9" s="12"/>
    </row>
    <row r="10" spans="1:9" ht="14.1" customHeight="1" x14ac:dyDescent="0.2">
      <c r="A10" s="116">
        <v>6</v>
      </c>
      <c r="B10" s="117">
        <v>35.17</v>
      </c>
      <c r="C10" s="117">
        <v>41.65</v>
      </c>
      <c r="D10" s="12"/>
      <c r="E10" s="12"/>
    </row>
    <row r="11" spans="1:9" ht="14.1" customHeight="1" x14ac:dyDescent="0.2">
      <c r="A11" s="116">
        <v>7</v>
      </c>
      <c r="B11" s="117">
        <v>41.65</v>
      </c>
      <c r="C11" s="117">
        <v>46.18</v>
      </c>
      <c r="D11" s="12"/>
      <c r="E11" s="12"/>
    </row>
    <row r="12" spans="1:9" ht="14.1" customHeight="1" x14ac:dyDescent="0.2">
      <c r="A12" s="116">
        <v>8</v>
      </c>
      <c r="B12" s="117">
        <v>46.18</v>
      </c>
      <c r="C12" s="117">
        <v>51.79</v>
      </c>
      <c r="D12" s="12"/>
      <c r="E12" s="12"/>
    </row>
    <row r="13" spans="1:9" ht="14.1" customHeight="1" x14ac:dyDescent="0.2">
      <c r="A13" s="116">
        <v>9</v>
      </c>
      <c r="B13" s="117">
        <v>51.79</v>
      </c>
      <c r="C13" s="117">
        <v>57.33</v>
      </c>
      <c r="D13" s="12"/>
      <c r="E13" s="12"/>
    </row>
    <row r="14" spans="1:9" ht="14.1" customHeight="1" x14ac:dyDescent="0.2">
      <c r="A14" s="116">
        <v>10</v>
      </c>
      <c r="B14" s="117">
        <v>57.33</v>
      </c>
      <c r="C14" s="117">
        <v>62.57</v>
      </c>
      <c r="D14" s="12"/>
      <c r="E14" s="12"/>
    </row>
    <row r="15" spans="1:9" ht="14.1" customHeight="1" x14ac:dyDescent="0.2">
      <c r="A15" s="116">
        <v>11</v>
      </c>
      <c r="B15" s="117">
        <v>62.57</v>
      </c>
      <c r="C15" s="117">
        <v>68.239999999999995</v>
      </c>
      <c r="D15" s="12"/>
      <c r="E15" s="12"/>
    </row>
    <row r="16" spans="1:9" ht="14.1" customHeight="1" x14ac:dyDescent="0.2">
      <c r="A16" s="116">
        <v>12</v>
      </c>
      <c r="B16" s="117">
        <v>68.239999999999995</v>
      </c>
      <c r="C16" s="117">
        <v>73.78</v>
      </c>
      <c r="D16" s="12"/>
      <c r="E16" s="12"/>
    </row>
    <row r="17" spans="1:5" ht="14.1" customHeight="1" x14ac:dyDescent="0.2">
      <c r="A17" s="116">
        <v>13</v>
      </c>
      <c r="B17" s="117">
        <v>73.78</v>
      </c>
      <c r="C17" s="117">
        <v>79.09</v>
      </c>
      <c r="D17" s="12"/>
      <c r="E17" s="12"/>
    </row>
    <row r="18" spans="1:5" ht="14.1" customHeight="1" x14ac:dyDescent="0.2">
      <c r="A18" s="116">
        <v>14</v>
      </c>
      <c r="B18" s="117">
        <v>79.09</v>
      </c>
      <c r="C18" s="117">
        <v>84.54</v>
      </c>
      <c r="D18" s="12"/>
      <c r="E18" s="12"/>
    </row>
    <row r="19" spans="1:5" ht="14.1" customHeight="1" x14ac:dyDescent="0.2">
      <c r="A19" s="116">
        <v>15</v>
      </c>
      <c r="B19" s="117">
        <v>84.54</v>
      </c>
      <c r="C19" s="117">
        <v>88.56</v>
      </c>
      <c r="D19" s="12"/>
      <c r="E19" s="12"/>
    </row>
    <row r="20" spans="1:5" ht="14.1" customHeight="1" x14ac:dyDescent="0.2">
      <c r="A20" s="116">
        <v>16</v>
      </c>
      <c r="B20" s="117">
        <v>88.56</v>
      </c>
      <c r="C20" s="117">
        <v>94.02</v>
      </c>
      <c r="D20" s="12"/>
      <c r="E20" s="12"/>
    </row>
    <row r="21" spans="1:5" ht="14.1" customHeight="1" x14ac:dyDescent="0.2">
      <c r="A21" s="116">
        <v>17</v>
      </c>
      <c r="B21" s="117">
        <v>94.02</v>
      </c>
      <c r="C21" s="117">
        <v>99.44</v>
      </c>
      <c r="D21" s="12"/>
      <c r="E21" s="12"/>
    </row>
    <row r="22" spans="1:5" ht="14.1" customHeight="1" x14ac:dyDescent="0.2">
      <c r="A22" s="116">
        <v>18</v>
      </c>
      <c r="B22" s="117">
        <v>99.44</v>
      </c>
      <c r="C22" s="117">
        <v>105.09</v>
      </c>
      <c r="D22" s="12"/>
      <c r="E22" s="12"/>
    </row>
    <row r="23" spans="1:5" ht="14.1" customHeight="1" x14ac:dyDescent="0.2">
      <c r="A23" s="116">
        <v>19</v>
      </c>
      <c r="B23" s="117">
        <v>105.09</v>
      </c>
      <c r="C23" s="8">
        <v>110.54</v>
      </c>
      <c r="D23" s="12"/>
      <c r="E23" s="12"/>
    </row>
    <row r="24" spans="1:5" ht="14.1" customHeight="1" x14ac:dyDescent="0.2">
      <c r="A24" s="116">
        <v>20</v>
      </c>
      <c r="B24" s="8">
        <v>110.54</v>
      </c>
      <c r="C24" s="8">
        <v>115.96</v>
      </c>
      <c r="D24" s="12"/>
      <c r="E24" s="12"/>
    </row>
    <row r="25" spans="1:5" ht="14.1" customHeight="1" x14ac:dyDescent="0.2">
      <c r="A25" s="116">
        <v>21</v>
      </c>
      <c r="B25" s="8">
        <v>115.96</v>
      </c>
      <c r="C25" s="8">
        <v>121.01</v>
      </c>
      <c r="D25" s="12"/>
      <c r="E25" s="12"/>
    </row>
    <row r="26" spans="1:5" ht="14.1" customHeight="1" x14ac:dyDescent="0.2">
      <c r="A26" s="116">
        <v>22</v>
      </c>
      <c r="B26" s="8">
        <v>121.01</v>
      </c>
      <c r="C26" s="8">
        <v>126.35</v>
      </c>
      <c r="D26" s="12"/>
      <c r="E26" s="12"/>
    </row>
    <row r="27" spans="1:5" ht="14.1" customHeight="1" x14ac:dyDescent="0.2">
      <c r="A27" s="116">
        <v>23</v>
      </c>
      <c r="B27" s="8">
        <v>126.35</v>
      </c>
      <c r="C27" s="117">
        <v>131.69</v>
      </c>
      <c r="D27" s="12"/>
      <c r="E27" s="12"/>
    </row>
    <row r="28" spans="1:5" x14ac:dyDescent="0.2">
      <c r="A28" s="116">
        <v>24</v>
      </c>
      <c r="B28" s="117">
        <v>131.69</v>
      </c>
      <c r="C28" s="117">
        <v>137.33000000000001</v>
      </c>
      <c r="D28" s="12"/>
      <c r="E28" s="12"/>
    </row>
    <row r="29" spans="1:5" x14ac:dyDescent="0.2">
      <c r="A29" s="116">
        <v>25</v>
      </c>
      <c r="B29" s="117">
        <v>137.33000000000001</v>
      </c>
      <c r="C29" s="117">
        <v>142.61000000000001</v>
      </c>
      <c r="D29" s="12"/>
      <c r="E29" s="12"/>
    </row>
    <row r="30" spans="1:5" x14ac:dyDescent="0.2">
      <c r="A30" s="116">
        <v>26</v>
      </c>
      <c r="B30" s="117">
        <v>142.61000000000001</v>
      </c>
      <c r="C30" s="8">
        <v>147.96</v>
      </c>
      <c r="D30" s="12"/>
      <c r="E30" s="12"/>
    </row>
    <row r="31" spans="1:5" x14ac:dyDescent="0.2">
      <c r="A31" s="116">
        <v>27</v>
      </c>
      <c r="B31" s="8">
        <v>147.96</v>
      </c>
      <c r="C31" s="117">
        <v>153.19999999999999</v>
      </c>
      <c r="D31" s="12"/>
      <c r="E31" s="12"/>
    </row>
    <row r="32" spans="1:5" x14ac:dyDescent="0.2">
      <c r="A32" s="116">
        <v>28</v>
      </c>
      <c r="B32" s="117">
        <v>153.19999999999999</v>
      </c>
      <c r="C32" s="117">
        <v>158.61000000000001</v>
      </c>
      <c r="D32" s="12"/>
      <c r="E32" s="12"/>
    </row>
    <row r="33" spans="1:5" x14ac:dyDescent="0.2">
      <c r="A33" s="116">
        <v>29</v>
      </c>
      <c r="B33" s="117">
        <v>158.61000000000001</v>
      </c>
      <c r="C33" s="117">
        <v>164.14</v>
      </c>
      <c r="D33" s="12"/>
      <c r="E33" s="12"/>
    </row>
    <row r="34" spans="1:5" x14ac:dyDescent="0.2">
      <c r="A34" s="116">
        <v>30</v>
      </c>
      <c r="B34" s="117">
        <v>164.14</v>
      </c>
      <c r="C34" s="8">
        <v>169.69</v>
      </c>
      <c r="D34" s="12"/>
      <c r="E34" s="12"/>
    </row>
    <row r="35" spans="1:5" x14ac:dyDescent="0.2">
      <c r="A35" s="116">
        <v>31</v>
      </c>
      <c r="B35" s="8">
        <v>169.69</v>
      </c>
      <c r="C35" s="117">
        <v>174.52</v>
      </c>
      <c r="D35" s="12"/>
      <c r="E35" s="12"/>
    </row>
    <row r="36" spans="1:5" x14ac:dyDescent="0.2">
      <c r="A36" s="116">
        <v>32</v>
      </c>
      <c r="B36" s="117">
        <v>174.52</v>
      </c>
      <c r="C36" s="117">
        <v>179.78</v>
      </c>
      <c r="D36" s="12"/>
      <c r="E36" s="12"/>
    </row>
    <row r="37" spans="1:5" x14ac:dyDescent="0.2">
      <c r="A37" s="116">
        <v>33</v>
      </c>
      <c r="B37" s="117">
        <v>179.78</v>
      </c>
      <c r="C37" s="117">
        <v>185.35</v>
      </c>
      <c r="D37" s="12"/>
      <c r="E37" s="12"/>
    </row>
    <row r="38" spans="1:5" x14ac:dyDescent="0.2">
      <c r="A38" s="116">
        <v>34</v>
      </c>
      <c r="B38" s="117">
        <v>185.35</v>
      </c>
      <c r="C38" s="8">
        <v>190.87</v>
      </c>
      <c r="D38" s="12"/>
      <c r="E38" s="12"/>
    </row>
    <row r="39" spans="1:5" x14ac:dyDescent="0.2">
      <c r="A39" s="116">
        <v>35</v>
      </c>
      <c r="B39" s="8">
        <v>190.87</v>
      </c>
      <c r="C39" s="117">
        <v>196.01</v>
      </c>
      <c r="D39" s="12"/>
      <c r="E39" s="12"/>
    </row>
    <row r="40" spans="1:5" x14ac:dyDescent="0.2">
      <c r="A40" s="116">
        <v>36</v>
      </c>
      <c r="B40" s="117">
        <v>196.01</v>
      </c>
      <c r="C40" s="117">
        <v>201.49</v>
      </c>
      <c r="D40" s="12"/>
      <c r="E40" s="12"/>
    </row>
    <row r="41" spans="1:5" x14ac:dyDescent="0.2">
      <c r="A41" s="116">
        <v>37</v>
      </c>
      <c r="B41" s="117">
        <v>201.49</v>
      </c>
      <c r="C41" s="117">
        <v>206.42</v>
      </c>
      <c r="D41" s="12"/>
      <c r="E41" s="12"/>
    </row>
    <row r="42" spans="1:5" x14ac:dyDescent="0.2">
      <c r="A42" s="116">
        <v>38</v>
      </c>
      <c r="B42" s="117">
        <v>206.42</v>
      </c>
      <c r="C42" s="8">
        <v>211.88</v>
      </c>
      <c r="D42" s="12"/>
      <c r="E42" s="12"/>
    </row>
    <row r="43" spans="1:5" x14ac:dyDescent="0.2">
      <c r="A43" s="116">
        <v>39</v>
      </c>
      <c r="B43" s="8">
        <v>211.88</v>
      </c>
      <c r="C43" s="117">
        <v>217.09</v>
      </c>
      <c r="D43" s="12"/>
      <c r="E43" s="12"/>
    </row>
    <row r="44" spans="1:5" x14ac:dyDescent="0.2">
      <c r="A44" s="116">
        <v>40</v>
      </c>
      <c r="B44" s="117">
        <v>217.09</v>
      </c>
      <c r="C44" s="117">
        <v>222.37</v>
      </c>
      <c r="D44" s="12"/>
      <c r="E44" s="12"/>
    </row>
    <row r="45" spans="1:5" x14ac:dyDescent="0.2">
      <c r="A45" s="116">
        <v>41</v>
      </c>
      <c r="B45" s="117">
        <v>222.37</v>
      </c>
      <c r="C45" s="117">
        <v>227.82</v>
      </c>
      <c r="D45" s="12"/>
      <c r="E45" s="12"/>
    </row>
    <row r="46" spans="1:5" x14ac:dyDescent="0.2">
      <c r="A46" s="116">
        <v>42</v>
      </c>
      <c r="B46" s="117">
        <v>227.82</v>
      </c>
      <c r="C46" s="117">
        <v>233.51</v>
      </c>
      <c r="D46" s="12"/>
      <c r="E46" s="12"/>
    </row>
    <row r="47" spans="1:5" x14ac:dyDescent="0.2">
      <c r="A47" s="116">
        <v>43</v>
      </c>
      <c r="B47" s="117">
        <v>233.51</v>
      </c>
      <c r="C47" s="117">
        <v>238.69</v>
      </c>
      <c r="D47" s="12"/>
      <c r="E47" s="12"/>
    </row>
    <row r="48" spans="1:5" x14ac:dyDescent="0.2">
      <c r="A48" s="116">
        <v>44</v>
      </c>
      <c r="B48" s="117">
        <v>238.69</v>
      </c>
      <c r="C48" s="117">
        <v>243.86</v>
      </c>
      <c r="D48" s="12"/>
      <c r="E48" s="12"/>
    </row>
    <row r="49" spans="1:5" x14ac:dyDescent="0.2">
      <c r="A49" s="116">
        <v>45</v>
      </c>
      <c r="B49" s="117">
        <v>243.86</v>
      </c>
      <c r="C49" s="8">
        <v>249.43</v>
      </c>
      <c r="D49" s="12"/>
      <c r="E49" s="12"/>
    </row>
    <row r="50" spans="1:5" x14ac:dyDescent="0.2">
      <c r="A50" s="116">
        <v>46</v>
      </c>
      <c r="B50" s="117">
        <v>249.43</v>
      </c>
      <c r="C50" s="219">
        <v>254.5</v>
      </c>
      <c r="D50" s="12"/>
      <c r="E50" s="11"/>
    </row>
    <row r="51" spans="1:5" x14ac:dyDescent="0.2">
      <c r="A51" s="116">
        <v>47</v>
      </c>
      <c r="B51" s="219">
        <v>254.5</v>
      </c>
      <c r="C51" s="219">
        <v>259.92</v>
      </c>
    </row>
    <row r="52" spans="1:5" x14ac:dyDescent="0.2">
      <c r="A52" s="116">
        <v>48</v>
      </c>
      <c r="B52" s="219">
        <v>259.92</v>
      </c>
      <c r="C52" s="219">
        <v>265.74</v>
      </c>
    </row>
    <row r="53" spans="1:5" x14ac:dyDescent="0.2">
      <c r="A53" s="116">
        <v>49</v>
      </c>
      <c r="B53" s="219">
        <v>265.74</v>
      </c>
      <c r="C53" s="219">
        <v>271.3</v>
      </c>
    </row>
    <row r="54" spans="1:5" x14ac:dyDescent="0.2">
      <c r="A54" s="116">
        <v>50</v>
      </c>
      <c r="B54" s="219">
        <v>271.3</v>
      </c>
      <c r="C54" s="219">
        <v>276.64999999999998</v>
      </c>
    </row>
    <row r="55" spans="1:5" x14ac:dyDescent="0.2">
      <c r="A55" s="116">
        <v>51</v>
      </c>
      <c r="B55" s="219">
        <v>276.64999999999998</v>
      </c>
      <c r="C55" s="219">
        <v>282.19</v>
      </c>
    </row>
    <row r="56" spans="1:5" x14ac:dyDescent="0.2">
      <c r="A56" s="116">
        <v>52</v>
      </c>
      <c r="B56" s="219">
        <v>282.19</v>
      </c>
      <c r="C56" s="219">
        <v>287.37</v>
      </c>
    </row>
    <row r="57" spans="1:5" x14ac:dyDescent="0.2">
      <c r="A57" s="116">
        <v>53</v>
      </c>
      <c r="B57" s="219">
        <v>287.37</v>
      </c>
      <c r="C57" s="219">
        <v>292.69</v>
      </c>
    </row>
    <row r="58" spans="1:5" x14ac:dyDescent="0.2">
      <c r="A58" s="116">
        <v>54</v>
      </c>
      <c r="B58" s="219">
        <v>292.69</v>
      </c>
      <c r="C58" s="219">
        <v>297.97000000000003</v>
      </c>
    </row>
    <row r="59" spans="1:5" x14ac:dyDescent="0.2">
      <c r="A59" s="116">
        <v>55</v>
      </c>
      <c r="B59" s="219">
        <v>297.97000000000003</v>
      </c>
      <c r="C59" s="219">
        <v>303.11</v>
      </c>
    </row>
    <row r="60" spans="1:5" x14ac:dyDescent="0.2">
      <c r="A60" s="116">
        <v>56</v>
      </c>
      <c r="B60" s="219">
        <v>303.11</v>
      </c>
      <c r="C60" s="219">
        <v>308.54000000000002</v>
      </c>
    </row>
    <row r="61" spans="1:5" x14ac:dyDescent="0.2">
      <c r="A61" s="116">
        <v>57</v>
      </c>
      <c r="B61" s="219">
        <v>308.54000000000002</v>
      </c>
      <c r="C61" s="219">
        <v>313.06</v>
      </c>
    </row>
    <row r="62" spans="1:5" x14ac:dyDescent="0.2">
      <c r="A62" s="116">
        <v>58</v>
      </c>
      <c r="B62" s="219">
        <v>313.06</v>
      </c>
      <c r="C62" s="220">
        <v>316.08</v>
      </c>
    </row>
    <row r="63" spans="1:5" x14ac:dyDescent="0.2">
      <c r="A63" s="221" t="s">
        <v>412</v>
      </c>
      <c r="B63" s="219"/>
      <c r="C63" s="220"/>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view="pageBreakPreview" zoomScale="60" zoomScaleNormal="100" workbookViewId="0">
      <selection activeCell="G23" sqref="G23:J23"/>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74" t="s">
        <v>291</v>
      </c>
    </row>
    <row r="2" spans="1:13" ht="27.75" x14ac:dyDescent="0.25">
      <c r="A2" s="175" t="s">
        <v>300</v>
      </c>
      <c r="B2" s="175" t="s">
        <v>12</v>
      </c>
      <c r="C2" s="175" t="s">
        <v>301</v>
      </c>
      <c r="D2" s="176" t="s">
        <v>302</v>
      </c>
      <c r="E2" s="176" t="s">
        <v>303</v>
      </c>
      <c r="F2" s="175" t="s">
        <v>304</v>
      </c>
      <c r="G2" s="175" t="s">
        <v>305</v>
      </c>
      <c r="H2" s="175" t="s">
        <v>306</v>
      </c>
      <c r="I2" s="176" t="s">
        <v>307</v>
      </c>
      <c r="J2" s="176" t="s">
        <v>308</v>
      </c>
      <c r="K2" s="176" t="s">
        <v>309</v>
      </c>
      <c r="L2" s="175" t="s">
        <v>310</v>
      </c>
      <c r="M2" s="175" t="s">
        <v>311</v>
      </c>
    </row>
    <row r="3" spans="1:13" x14ac:dyDescent="0.2">
      <c r="A3" s="177">
        <v>27</v>
      </c>
      <c r="B3" s="178">
        <f t="shared" ref="B3:B23" si="0">A3*0.3048</f>
        <v>8.2295999999999996</v>
      </c>
      <c r="C3" s="177">
        <v>276.3</v>
      </c>
      <c r="D3" s="177">
        <f>C3+25</f>
        <v>301.3</v>
      </c>
      <c r="E3" s="177">
        <v>-44.5</v>
      </c>
      <c r="F3" s="177">
        <v>14107</v>
      </c>
      <c r="G3" s="177">
        <v>31.4</v>
      </c>
      <c r="H3" s="177">
        <v>1</v>
      </c>
      <c r="I3" s="177">
        <v>39</v>
      </c>
      <c r="J3" s="177">
        <v>96.9</v>
      </c>
      <c r="K3" s="177">
        <v>347</v>
      </c>
      <c r="L3" s="177">
        <v>-80.12</v>
      </c>
      <c r="M3" s="179">
        <v>40976.96297453704</v>
      </c>
    </row>
    <row r="4" spans="1:13" x14ac:dyDescent="0.2">
      <c r="A4" s="177">
        <v>77</v>
      </c>
      <c r="B4" s="178">
        <f t="shared" si="0"/>
        <v>23.4696</v>
      </c>
      <c r="C4" s="177">
        <v>335.1</v>
      </c>
      <c r="D4" s="177">
        <f t="shared" ref="D4:D11" si="1">C4+25</f>
        <v>360.1</v>
      </c>
      <c r="E4" s="177">
        <v>-43.9</v>
      </c>
      <c r="F4" s="177">
        <v>57841</v>
      </c>
      <c r="G4" s="177">
        <v>77.7</v>
      </c>
      <c r="H4" s="177">
        <v>0.99</v>
      </c>
      <c r="I4" s="177">
        <v>38.700000000000003</v>
      </c>
      <c r="J4" s="177">
        <v>33.9</v>
      </c>
      <c r="K4" s="177">
        <v>222.8</v>
      </c>
      <c r="L4" s="177">
        <v>-2.36</v>
      </c>
      <c r="M4" s="179">
        <v>40976.960543981484</v>
      </c>
    </row>
    <row r="5" spans="1:13" x14ac:dyDescent="0.2">
      <c r="A5" s="177">
        <v>127</v>
      </c>
      <c r="B5" s="178">
        <f t="shared" si="0"/>
        <v>38.709600000000002</v>
      </c>
      <c r="C5" s="177">
        <v>333.8</v>
      </c>
      <c r="D5" s="177">
        <f t="shared" si="1"/>
        <v>358.8</v>
      </c>
      <c r="E5" s="177">
        <v>-44.7</v>
      </c>
      <c r="F5" s="177">
        <v>57581</v>
      </c>
      <c r="G5" s="177">
        <v>78.400000000000006</v>
      </c>
      <c r="H5" s="177">
        <v>1</v>
      </c>
      <c r="I5" s="177">
        <v>38.700000000000003</v>
      </c>
      <c r="J5" s="177">
        <v>33.5</v>
      </c>
      <c r="K5" s="177">
        <v>222.4</v>
      </c>
      <c r="L5" s="177">
        <v>-0.53</v>
      </c>
      <c r="M5" s="179">
        <v>40976.958923611113</v>
      </c>
    </row>
    <row r="6" spans="1:13" x14ac:dyDescent="0.2">
      <c r="A6" s="177">
        <v>177</v>
      </c>
      <c r="B6" s="178">
        <f t="shared" si="0"/>
        <v>53.949600000000004</v>
      </c>
      <c r="C6" s="177">
        <v>333.9</v>
      </c>
      <c r="D6" s="177">
        <f t="shared" si="1"/>
        <v>358.9</v>
      </c>
      <c r="E6" s="177">
        <v>-44.9</v>
      </c>
      <c r="F6" s="177">
        <v>57575</v>
      </c>
      <c r="G6" s="177">
        <v>78.400000000000006</v>
      </c>
      <c r="H6" s="177">
        <v>1</v>
      </c>
      <c r="I6" s="177">
        <v>38.700000000000003</v>
      </c>
      <c r="J6" s="177">
        <v>35.200000000000003</v>
      </c>
      <c r="K6" s="177">
        <v>224</v>
      </c>
      <c r="L6" s="177">
        <v>-1.46</v>
      </c>
      <c r="M6" s="179">
        <v>40976.956608796296</v>
      </c>
    </row>
    <row r="7" spans="1:13" x14ac:dyDescent="0.2">
      <c r="A7" s="177">
        <v>227</v>
      </c>
      <c r="B7" s="178">
        <f t="shared" si="0"/>
        <v>69.189599999999999</v>
      </c>
      <c r="C7" s="177">
        <v>333.4</v>
      </c>
      <c r="D7" s="177">
        <f t="shared" si="1"/>
        <v>358.4</v>
      </c>
      <c r="E7" s="177">
        <v>-45.6</v>
      </c>
      <c r="F7" s="177">
        <v>57570</v>
      </c>
      <c r="G7" s="177">
        <v>78.8</v>
      </c>
      <c r="H7" s="177">
        <v>1.0069999999999999</v>
      </c>
      <c r="I7" s="177">
        <v>38.799999999999997</v>
      </c>
      <c r="J7" s="177">
        <v>36.200000000000003</v>
      </c>
      <c r="K7" s="177">
        <v>224.9</v>
      </c>
      <c r="L7" s="177">
        <v>-1.1299999999999999</v>
      </c>
      <c r="M7" s="179">
        <v>40976.955335648148</v>
      </c>
    </row>
    <row r="8" spans="1:13" x14ac:dyDescent="0.2">
      <c r="A8" s="177">
        <v>277</v>
      </c>
      <c r="B8" s="178">
        <f t="shared" si="0"/>
        <v>84.429600000000008</v>
      </c>
      <c r="C8" s="177">
        <v>334.2</v>
      </c>
      <c r="D8" s="177">
        <f t="shared" si="1"/>
        <v>359.2</v>
      </c>
      <c r="E8" s="177">
        <v>-45.4</v>
      </c>
      <c r="F8" s="177">
        <v>57560</v>
      </c>
      <c r="G8" s="177">
        <v>78.5</v>
      </c>
      <c r="H8" s="177">
        <v>1.0009999999999999</v>
      </c>
      <c r="I8" s="177">
        <v>38.799999999999997</v>
      </c>
      <c r="J8" s="177">
        <v>36.5</v>
      </c>
      <c r="K8" s="177">
        <v>225.3</v>
      </c>
      <c r="L8" s="177">
        <v>-0.59</v>
      </c>
      <c r="M8" s="179">
        <v>40976.95417824074</v>
      </c>
    </row>
    <row r="9" spans="1:13" x14ac:dyDescent="0.2">
      <c r="A9" s="177">
        <v>327</v>
      </c>
      <c r="B9" s="178">
        <f t="shared" si="0"/>
        <v>99.669600000000003</v>
      </c>
      <c r="C9" s="177">
        <v>334.5</v>
      </c>
      <c r="D9" s="177">
        <f t="shared" si="1"/>
        <v>359.5</v>
      </c>
      <c r="E9" s="177">
        <v>-45.6</v>
      </c>
      <c r="F9" s="177">
        <v>57556</v>
      </c>
      <c r="G9" s="177">
        <v>78.5</v>
      </c>
      <c r="H9" s="177">
        <v>1</v>
      </c>
      <c r="I9" s="177">
        <v>38.799999999999997</v>
      </c>
      <c r="J9" s="177">
        <v>37.1</v>
      </c>
      <c r="K9" s="177">
        <v>225.9</v>
      </c>
      <c r="L9" s="177">
        <v>-0.35</v>
      </c>
      <c r="M9" s="179">
        <v>40976.953020833331</v>
      </c>
    </row>
    <row r="10" spans="1:13" x14ac:dyDescent="0.2">
      <c r="A10" s="177">
        <v>377</v>
      </c>
      <c r="B10" s="178">
        <f t="shared" si="0"/>
        <v>114.90960000000001</v>
      </c>
      <c r="C10" s="177">
        <v>334.7</v>
      </c>
      <c r="D10" s="177">
        <f t="shared" si="1"/>
        <v>359.7</v>
      </c>
      <c r="E10" s="177">
        <v>-45.7</v>
      </c>
      <c r="F10" s="177">
        <v>57574</v>
      </c>
      <c r="G10" s="177">
        <v>78.5</v>
      </c>
      <c r="H10" s="177">
        <v>1</v>
      </c>
      <c r="I10" s="177">
        <v>38.799999999999997</v>
      </c>
      <c r="J10" s="177">
        <v>36.9</v>
      </c>
      <c r="K10" s="177">
        <v>225.7</v>
      </c>
      <c r="L10" s="177">
        <v>-0.1</v>
      </c>
      <c r="M10" s="179">
        <v>40976.951747685183</v>
      </c>
    </row>
    <row r="11" spans="1:13" x14ac:dyDescent="0.2">
      <c r="A11" s="177">
        <v>427</v>
      </c>
      <c r="B11" s="178">
        <f t="shared" si="0"/>
        <v>130.14959999999999</v>
      </c>
      <c r="C11" s="177">
        <v>334.7</v>
      </c>
      <c r="D11" s="177">
        <f t="shared" si="1"/>
        <v>359.7</v>
      </c>
      <c r="E11" s="177">
        <v>-45.8</v>
      </c>
      <c r="F11" s="177">
        <v>57566</v>
      </c>
      <c r="G11" s="177">
        <v>78.5</v>
      </c>
      <c r="H11" s="177">
        <v>0.999</v>
      </c>
      <c r="I11" s="177">
        <v>38.799999999999997</v>
      </c>
      <c r="J11" s="177">
        <v>47</v>
      </c>
      <c r="K11" s="177">
        <v>235.7</v>
      </c>
      <c r="L11" s="177">
        <v>-0.71</v>
      </c>
      <c r="M11" s="179">
        <v>40976.949664351851</v>
      </c>
    </row>
    <row r="12" spans="1:13" x14ac:dyDescent="0.2">
      <c r="A12" s="177">
        <v>477</v>
      </c>
      <c r="B12" s="178">
        <f t="shared" si="0"/>
        <v>145.3896</v>
      </c>
      <c r="C12" s="177">
        <v>335.1</v>
      </c>
      <c r="D12" s="177">
        <f t="shared" ref="D12:D23" si="2">C12+25-360</f>
        <v>0.10000000000002274</v>
      </c>
      <c r="E12" s="177">
        <v>-46</v>
      </c>
      <c r="F12" s="177">
        <v>57578</v>
      </c>
      <c r="G12" s="177">
        <v>78.5</v>
      </c>
      <c r="H12" s="177">
        <v>0.999</v>
      </c>
      <c r="I12" s="177">
        <v>39</v>
      </c>
      <c r="J12" s="177">
        <v>50</v>
      </c>
      <c r="K12" s="177">
        <v>238.6</v>
      </c>
      <c r="L12" s="177">
        <v>-0.44</v>
      </c>
      <c r="M12" s="179">
        <v>40976.947696759256</v>
      </c>
    </row>
    <row r="13" spans="1:13" x14ac:dyDescent="0.2">
      <c r="A13" s="177">
        <v>527</v>
      </c>
      <c r="B13" s="178">
        <f t="shared" si="0"/>
        <v>160.62960000000001</v>
      </c>
      <c r="C13" s="177">
        <v>335.4</v>
      </c>
      <c r="D13" s="177">
        <f t="shared" si="2"/>
        <v>0.39999999999997726</v>
      </c>
      <c r="E13" s="177">
        <v>-46</v>
      </c>
      <c r="F13" s="177">
        <v>57584</v>
      </c>
      <c r="G13" s="177">
        <v>78.5</v>
      </c>
      <c r="H13" s="177">
        <v>0.999</v>
      </c>
      <c r="I13" s="177">
        <v>39</v>
      </c>
      <c r="J13" s="177">
        <v>50.7</v>
      </c>
      <c r="K13" s="177">
        <v>239.2</v>
      </c>
      <c r="L13" s="177">
        <v>-0.68</v>
      </c>
      <c r="M13" s="179">
        <v>40976.946770833332</v>
      </c>
    </row>
    <row r="14" spans="1:13" x14ac:dyDescent="0.2">
      <c r="A14" s="177">
        <v>577</v>
      </c>
      <c r="B14" s="178">
        <f t="shared" si="0"/>
        <v>175.86960000000002</v>
      </c>
      <c r="C14" s="177">
        <v>335.8</v>
      </c>
      <c r="D14" s="177">
        <f t="shared" si="2"/>
        <v>0.80000000000001137</v>
      </c>
      <c r="E14" s="177">
        <v>-45.9</v>
      </c>
      <c r="F14" s="177">
        <v>57588</v>
      </c>
      <c r="G14" s="177">
        <v>78.5</v>
      </c>
      <c r="H14" s="177">
        <v>1</v>
      </c>
      <c r="I14" s="177">
        <v>39</v>
      </c>
      <c r="J14" s="177">
        <v>47.3</v>
      </c>
      <c r="K14" s="177">
        <v>235.8</v>
      </c>
      <c r="L14" s="177">
        <v>-0.84</v>
      </c>
      <c r="M14" s="179">
        <v>40976.9452662037</v>
      </c>
    </row>
    <row r="15" spans="1:13" x14ac:dyDescent="0.2">
      <c r="A15" s="177">
        <v>627</v>
      </c>
      <c r="B15" s="178">
        <f t="shared" si="0"/>
        <v>191.1096</v>
      </c>
      <c r="C15" s="177">
        <v>336.3</v>
      </c>
      <c r="D15" s="177">
        <f t="shared" si="2"/>
        <v>1.3000000000000114</v>
      </c>
      <c r="E15" s="177">
        <v>-46.2</v>
      </c>
      <c r="F15" s="177">
        <v>57584</v>
      </c>
      <c r="G15" s="177">
        <v>78.5</v>
      </c>
      <c r="H15" s="177">
        <v>1</v>
      </c>
      <c r="I15" s="177">
        <v>39</v>
      </c>
      <c r="J15" s="177">
        <v>43.4</v>
      </c>
      <c r="K15" s="177">
        <v>231.8</v>
      </c>
      <c r="L15" s="177">
        <v>-0.72</v>
      </c>
      <c r="M15" s="179">
        <v>40976.943877314814</v>
      </c>
    </row>
    <row r="16" spans="1:13" x14ac:dyDescent="0.2">
      <c r="A16" s="177">
        <v>677</v>
      </c>
      <c r="B16" s="178">
        <f t="shared" si="0"/>
        <v>206.34960000000001</v>
      </c>
      <c r="C16" s="177">
        <v>336.8</v>
      </c>
      <c r="D16" s="177">
        <f t="shared" si="2"/>
        <v>1.8000000000000114</v>
      </c>
      <c r="E16" s="177">
        <v>-46.1</v>
      </c>
      <c r="F16" s="177">
        <v>57572</v>
      </c>
      <c r="G16" s="177">
        <v>78.5</v>
      </c>
      <c r="H16" s="177">
        <v>1</v>
      </c>
      <c r="I16" s="177">
        <v>39</v>
      </c>
      <c r="J16" s="177">
        <v>33.9</v>
      </c>
      <c r="K16" s="177">
        <v>222.1</v>
      </c>
      <c r="L16" s="177">
        <v>-0.4</v>
      </c>
      <c r="M16" s="179">
        <v>40976.942835648151</v>
      </c>
    </row>
    <row r="17" spans="1:13" x14ac:dyDescent="0.2">
      <c r="A17" s="177">
        <v>727</v>
      </c>
      <c r="B17" s="178">
        <f t="shared" si="0"/>
        <v>221.58960000000002</v>
      </c>
      <c r="C17" s="177">
        <v>336.9</v>
      </c>
      <c r="D17" s="177">
        <f t="shared" si="2"/>
        <v>1.8999999999999773</v>
      </c>
      <c r="E17" s="177">
        <v>-46.3</v>
      </c>
      <c r="F17" s="177">
        <v>57568</v>
      </c>
      <c r="G17" s="177">
        <v>78.5</v>
      </c>
      <c r="H17" s="177">
        <v>1</v>
      </c>
      <c r="I17" s="177">
        <v>39.200000000000003</v>
      </c>
      <c r="J17" s="177">
        <v>31.9</v>
      </c>
      <c r="K17" s="177">
        <v>220.1</v>
      </c>
      <c r="L17" s="177">
        <v>-0.8</v>
      </c>
      <c r="M17" s="179">
        <v>40976.941678240742</v>
      </c>
    </row>
    <row r="18" spans="1:13" x14ac:dyDescent="0.2">
      <c r="A18" s="177">
        <v>777</v>
      </c>
      <c r="B18" s="178">
        <f t="shared" si="0"/>
        <v>236.8296</v>
      </c>
      <c r="C18" s="177">
        <v>337.3</v>
      </c>
      <c r="D18" s="177">
        <f t="shared" si="2"/>
        <v>2.3000000000000114</v>
      </c>
      <c r="E18" s="177">
        <v>-46.6</v>
      </c>
      <c r="F18" s="177">
        <v>57571</v>
      </c>
      <c r="G18" s="177">
        <v>78.5</v>
      </c>
      <c r="H18" s="177">
        <v>1</v>
      </c>
      <c r="I18" s="177">
        <v>39.200000000000003</v>
      </c>
      <c r="J18" s="177">
        <v>29.8</v>
      </c>
      <c r="K18" s="177">
        <v>218</v>
      </c>
      <c r="L18" s="177">
        <v>-0.66</v>
      </c>
      <c r="M18" s="179">
        <v>40976.939942129633</v>
      </c>
    </row>
    <row r="19" spans="1:13" x14ac:dyDescent="0.2">
      <c r="A19" s="177">
        <v>827</v>
      </c>
      <c r="B19" s="178">
        <f t="shared" si="0"/>
        <v>252.06960000000001</v>
      </c>
      <c r="C19" s="177">
        <v>337.6</v>
      </c>
      <c r="D19" s="177">
        <f t="shared" si="2"/>
        <v>2.6000000000000227</v>
      </c>
      <c r="E19" s="177">
        <v>-46.9</v>
      </c>
      <c r="F19" s="177">
        <v>57570</v>
      </c>
      <c r="G19" s="177">
        <v>78.400000000000006</v>
      </c>
      <c r="H19" s="177">
        <v>1</v>
      </c>
      <c r="I19" s="177">
        <v>39.4</v>
      </c>
      <c r="J19" s="177">
        <v>26.8</v>
      </c>
      <c r="K19" s="177">
        <v>215</v>
      </c>
      <c r="L19" s="177">
        <v>-0.73</v>
      </c>
      <c r="M19" s="179">
        <v>40976.937395833331</v>
      </c>
    </row>
    <row r="20" spans="1:13" x14ac:dyDescent="0.2">
      <c r="A20" s="177">
        <v>877</v>
      </c>
      <c r="B20" s="178">
        <f t="shared" si="0"/>
        <v>267.30959999999999</v>
      </c>
      <c r="C20" s="177">
        <v>337.9</v>
      </c>
      <c r="D20" s="177">
        <f t="shared" si="2"/>
        <v>2.8999999999999773</v>
      </c>
      <c r="E20" s="177">
        <v>-47.1</v>
      </c>
      <c r="F20" s="177">
        <v>57577</v>
      </c>
      <c r="G20" s="177">
        <v>78.5</v>
      </c>
      <c r="H20" s="177">
        <v>1</v>
      </c>
      <c r="I20" s="177">
        <v>39.700000000000003</v>
      </c>
      <c r="J20" s="177">
        <v>24.6</v>
      </c>
      <c r="K20" s="177">
        <v>212.7</v>
      </c>
      <c r="L20" s="177">
        <v>-0.68</v>
      </c>
      <c r="M20" s="179">
        <v>40976.929409722223</v>
      </c>
    </row>
    <row r="21" spans="1:13" x14ac:dyDescent="0.2">
      <c r="A21" s="177">
        <v>927</v>
      </c>
      <c r="B21" s="178">
        <f t="shared" si="0"/>
        <v>282.5496</v>
      </c>
      <c r="C21" s="177">
        <v>338.3</v>
      </c>
      <c r="D21" s="177">
        <f t="shared" si="2"/>
        <v>3.3000000000000114</v>
      </c>
      <c r="E21" s="177">
        <v>-47.3</v>
      </c>
      <c r="F21" s="177">
        <v>57576</v>
      </c>
      <c r="G21" s="177">
        <v>78.5</v>
      </c>
      <c r="H21" s="177">
        <v>1</v>
      </c>
      <c r="I21" s="177">
        <v>39.6</v>
      </c>
      <c r="J21" s="177">
        <v>23</v>
      </c>
      <c r="K21" s="177">
        <v>210.9</v>
      </c>
      <c r="L21" s="177">
        <v>-0.52</v>
      </c>
      <c r="M21" s="179">
        <v>40976.922002314815</v>
      </c>
    </row>
    <row r="22" spans="1:13" x14ac:dyDescent="0.2">
      <c r="A22" s="177">
        <v>977</v>
      </c>
      <c r="B22" s="178">
        <f t="shared" si="0"/>
        <v>297.78960000000001</v>
      </c>
      <c r="C22" s="177">
        <v>338.6</v>
      </c>
      <c r="D22" s="177">
        <f t="shared" si="2"/>
        <v>3.6000000000000227</v>
      </c>
      <c r="E22" s="177">
        <v>-47.4</v>
      </c>
      <c r="F22" s="177">
        <v>57556</v>
      </c>
      <c r="G22" s="177">
        <v>78.5</v>
      </c>
      <c r="H22" s="177">
        <v>1</v>
      </c>
      <c r="I22" s="177">
        <v>39.4</v>
      </c>
      <c r="J22" s="177">
        <v>20.9</v>
      </c>
      <c r="K22" s="177">
        <v>208.8</v>
      </c>
      <c r="L22" s="177">
        <v>-0.3</v>
      </c>
      <c r="M22" s="179">
        <v>40976.920613425929</v>
      </c>
    </row>
    <row r="23" spans="1:13" x14ac:dyDescent="0.2">
      <c r="A23" s="177">
        <v>1027</v>
      </c>
      <c r="B23" s="178">
        <f t="shared" si="0"/>
        <v>313.02960000000002</v>
      </c>
      <c r="C23" s="177">
        <v>338.8</v>
      </c>
      <c r="D23" s="177">
        <f t="shared" si="2"/>
        <v>3.8000000000000114</v>
      </c>
      <c r="E23" s="177">
        <v>-47.4</v>
      </c>
      <c r="F23" s="177">
        <v>57562</v>
      </c>
      <c r="G23" s="177">
        <v>78.5</v>
      </c>
      <c r="H23" s="177">
        <v>1</v>
      </c>
      <c r="I23" s="177">
        <v>39.4</v>
      </c>
      <c r="J23" s="177">
        <v>13.5</v>
      </c>
      <c r="K23" s="177">
        <v>201.3</v>
      </c>
      <c r="L23" s="177">
        <v>0</v>
      </c>
      <c r="M23" s="179">
        <v>40976.917604166665</v>
      </c>
    </row>
  </sheetData>
  <pageMargins left="0.75" right="0.75" top="1" bottom="1" header="0.5" footer="0.5"/>
  <pageSetup scale="77" orientation="landscape"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36"/>
  <sheetViews>
    <sheetView view="pageBreakPreview" zoomScale="60" zoomScaleNormal="100" workbookViewId="0">
      <selection activeCell="G23" sqref="G23:J23"/>
    </sheetView>
  </sheetViews>
  <sheetFormatPr defaultRowHeight="12.75" x14ac:dyDescent="0.2"/>
  <cols>
    <col min="1" max="1" width="15" bestFit="1" customWidth="1"/>
    <col min="2" max="2" width="8.5703125" bestFit="1" customWidth="1"/>
    <col min="3" max="3" width="12.140625" customWidth="1"/>
    <col min="4" max="4" width="10.85546875" customWidth="1"/>
    <col min="5" max="5" width="11.28515625" bestFit="1" customWidth="1"/>
    <col min="6" max="6" width="6.7109375" bestFit="1" customWidth="1"/>
    <col min="7" max="9" width="6" bestFit="1" customWidth="1"/>
    <col min="10" max="11" width="5.7109375" bestFit="1" customWidth="1"/>
    <col min="12" max="17" width="5" bestFit="1" customWidth="1"/>
    <col min="18" max="19" width="5.7109375" bestFit="1" customWidth="1"/>
    <col min="20" max="20" width="6" bestFit="1" customWidth="1"/>
    <col min="21" max="21" width="5.7109375" bestFit="1" customWidth="1"/>
    <col min="22" max="22" width="6" bestFit="1" customWidth="1"/>
    <col min="23" max="24" width="5" bestFit="1" customWidth="1"/>
    <col min="25" max="26" width="6" bestFit="1" customWidth="1"/>
    <col min="27" max="27" width="5" bestFit="1" customWidth="1"/>
    <col min="28" max="30" width="5.7109375" bestFit="1" customWidth="1"/>
    <col min="31" max="31" width="6.7109375" bestFit="1" customWidth="1"/>
    <col min="32" max="32" width="5.7109375" bestFit="1" customWidth="1"/>
    <col min="33" max="34" width="5" bestFit="1" customWidth="1"/>
    <col min="35" max="35" width="6" bestFit="1" customWidth="1"/>
    <col min="36" max="36" width="5" bestFit="1" customWidth="1"/>
    <col min="37" max="37" width="5.7109375" bestFit="1" customWidth="1"/>
    <col min="38" max="38" width="5" bestFit="1" customWidth="1"/>
    <col min="39" max="39" width="5.7109375" bestFit="1" customWidth="1"/>
    <col min="40" max="42" width="5" bestFit="1" customWidth="1"/>
    <col min="43" max="43" width="6.7109375" bestFit="1" customWidth="1"/>
    <col min="44" max="44" width="5.7109375" bestFit="1" customWidth="1"/>
    <col min="45" max="47" width="5" bestFit="1" customWidth="1"/>
    <col min="48" max="48" width="6" bestFit="1" customWidth="1"/>
    <col min="49" max="50" width="5.7109375" bestFit="1" customWidth="1"/>
    <col min="51" max="51" width="5" bestFit="1" customWidth="1"/>
    <col min="52" max="52" width="6.7109375" bestFit="1" customWidth="1"/>
    <col min="53" max="53" width="6" bestFit="1" customWidth="1"/>
    <col min="54" max="54" width="5" bestFit="1" customWidth="1"/>
    <col min="55" max="55" width="5.7109375" bestFit="1" customWidth="1"/>
    <col min="56" max="56" width="6" bestFit="1" customWidth="1"/>
    <col min="57" max="57" width="5" bestFit="1" customWidth="1"/>
  </cols>
  <sheetData>
    <row r="1" spans="1:57" ht="15" x14ac:dyDescent="0.25">
      <c r="A1" s="183" t="s">
        <v>313</v>
      </c>
      <c r="B1" s="184" t="s">
        <v>314</v>
      </c>
      <c r="C1" s="184" t="s">
        <v>315</v>
      </c>
      <c r="D1" s="141" t="s">
        <v>391</v>
      </c>
      <c r="E1" s="185"/>
      <c r="F1" s="10"/>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row>
    <row r="2" spans="1:57" ht="15" x14ac:dyDescent="0.25">
      <c r="A2" s="146"/>
      <c r="B2" s="184"/>
      <c r="C2" s="184"/>
      <c r="D2" s="146"/>
      <c r="E2" s="185"/>
      <c r="F2" s="18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row>
    <row r="3" spans="1:57" ht="15" x14ac:dyDescent="0.25">
      <c r="A3" s="328" t="s">
        <v>316</v>
      </c>
      <c r="B3" s="328" t="s">
        <v>317</v>
      </c>
      <c r="C3" s="328" t="s">
        <v>7</v>
      </c>
      <c r="D3" s="328" t="s">
        <v>8</v>
      </c>
      <c r="E3" s="330" t="s">
        <v>318</v>
      </c>
      <c r="F3" s="187" t="s">
        <v>319</v>
      </c>
      <c r="G3" s="188" t="s">
        <v>322</v>
      </c>
      <c r="H3" s="188" t="s">
        <v>337</v>
      </c>
      <c r="I3" s="188" t="s">
        <v>353</v>
      </c>
      <c r="J3" s="204" t="s">
        <v>362</v>
      </c>
      <c r="K3" s="187" t="s">
        <v>320</v>
      </c>
      <c r="L3" s="188" t="s">
        <v>349</v>
      </c>
      <c r="M3" s="204" t="s">
        <v>367</v>
      </c>
      <c r="N3" s="200" t="s">
        <v>321</v>
      </c>
      <c r="O3" s="188" t="s">
        <v>319</v>
      </c>
      <c r="P3" s="188" t="s">
        <v>323</v>
      </c>
      <c r="Q3" s="188" t="s">
        <v>324</v>
      </c>
      <c r="R3" s="188" t="s">
        <v>325</v>
      </c>
      <c r="S3" s="188" t="s">
        <v>326</v>
      </c>
      <c r="T3" s="188" t="s">
        <v>142</v>
      </c>
      <c r="U3" s="188" t="s">
        <v>327</v>
      </c>
      <c r="V3" s="188" t="s">
        <v>328</v>
      </c>
      <c r="W3" s="188" t="s">
        <v>329</v>
      </c>
      <c r="X3" s="188" t="s">
        <v>330</v>
      </c>
      <c r="Y3" s="188" t="s">
        <v>331</v>
      </c>
      <c r="Z3" s="188" t="s">
        <v>332</v>
      </c>
      <c r="AA3" s="188" t="s">
        <v>333</v>
      </c>
      <c r="AB3" s="188" t="s">
        <v>334</v>
      </c>
      <c r="AC3" s="188" t="s">
        <v>335</v>
      </c>
      <c r="AD3" s="188" t="s">
        <v>336</v>
      </c>
      <c r="AE3" s="188" t="s">
        <v>338</v>
      </c>
      <c r="AF3" s="188" t="s">
        <v>339</v>
      </c>
      <c r="AG3" s="188" t="s">
        <v>340</v>
      </c>
      <c r="AH3" s="188" t="s">
        <v>341</v>
      </c>
      <c r="AI3" s="188" t="s">
        <v>342</v>
      </c>
      <c r="AJ3" s="188" t="s">
        <v>343</v>
      </c>
      <c r="AK3" s="188" t="s">
        <v>344</v>
      </c>
      <c r="AL3" s="188" t="s">
        <v>345</v>
      </c>
      <c r="AM3" s="188" t="s">
        <v>346</v>
      </c>
      <c r="AN3" s="188" t="s">
        <v>347</v>
      </c>
      <c r="AO3" s="188" t="s">
        <v>348</v>
      </c>
      <c r="AP3" s="188" t="s">
        <v>350</v>
      </c>
      <c r="AQ3" s="188" t="s">
        <v>351</v>
      </c>
      <c r="AR3" s="188" t="s">
        <v>352</v>
      </c>
      <c r="AS3" s="188" t="s">
        <v>354</v>
      </c>
      <c r="AT3" s="188" t="s">
        <v>355</v>
      </c>
      <c r="AU3" s="188" t="s">
        <v>356</v>
      </c>
      <c r="AV3" s="188" t="s">
        <v>357</v>
      </c>
      <c r="AW3" s="188" t="s">
        <v>358</v>
      </c>
      <c r="AX3" s="188" t="s">
        <v>359</v>
      </c>
      <c r="AY3" s="188" t="s">
        <v>360</v>
      </c>
      <c r="AZ3" s="188" t="s">
        <v>361</v>
      </c>
      <c r="BA3" s="188" t="s">
        <v>363</v>
      </c>
      <c r="BB3" s="188" t="s">
        <v>364</v>
      </c>
      <c r="BC3" s="188" t="s">
        <v>365</v>
      </c>
      <c r="BD3" s="188" t="s">
        <v>366</v>
      </c>
      <c r="BE3" s="188" t="s">
        <v>368</v>
      </c>
    </row>
    <row r="4" spans="1:57" ht="15" x14ac:dyDescent="0.25">
      <c r="A4" s="329"/>
      <c r="B4" s="329"/>
      <c r="C4" s="329"/>
      <c r="D4" s="329"/>
      <c r="E4" s="331"/>
      <c r="F4" s="189" t="s">
        <v>369</v>
      </c>
      <c r="G4" s="190" t="s">
        <v>369</v>
      </c>
      <c r="H4" s="190" t="s">
        <v>369</v>
      </c>
      <c r="I4" s="190" t="s">
        <v>369</v>
      </c>
      <c r="J4" s="205" t="s">
        <v>369</v>
      </c>
      <c r="K4" s="189" t="s">
        <v>369</v>
      </c>
      <c r="L4" s="190" t="s">
        <v>369</v>
      </c>
      <c r="M4" s="205" t="s">
        <v>369</v>
      </c>
      <c r="N4" s="201" t="s">
        <v>370</v>
      </c>
      <c r="O4" s="190" t="s">
        <v>369</v>
      </c>
      <c r="P4" s="190" t="s">
        <v>369</v>
      </c>
      <c r="Q4" s="190" t="s">
        <v>369</v>
      </c>
      <c r="R4" s="190" t="s">
        <v>369</v>
      </c>
      <c r="S4" s="190" t="s">
        <v>369</v>
      </c>
      <c r="T4" s="190" t="s">
        <v>370</v>
      </c>
      <c r="U4" s="190" t="s">
        <v>369</v>
      </c>
      <c r="V4" s="190" t="s">
        <v>369</v>
      </c>
      <c r="W4" s="190" t="s">
        <v>369</v>
      </c>
      <c r="X4" s="190" t="s">
        <v>369</v>
      </c>
      <c r="Y4" s="190" t="s">
        <v>369</v>
      </c>
      <c r="Z4" s="190" t="s">
        <v>369</v>
      </c>
      <c r="AA4" s="190" t="s">
        <v>370</v>
      </c>
      <c r="AB4" s="190" t="s">
        <v>369</v>
      </c>
      <c r="AC4" s="190" t="s">
        <v>369</v>
      </c>
      <c r="AD4" s="190" t="s">
        <v>369</v>
      </c>
      <c r="AE4" s="190" t="s">
        <v>369</v>
      </c>
      <c r="AF4" s="190" t="s">
        <v>370</v>
      </c>
      <c r="AG4" s="190" t="s">
        <v>369</v>
      </c>
      <c r="AH4" s="190" t="s">
        <v>369</v>
      </c>
      <c r="AI4" s="190" t="s">
        <v>370</v>
      </c>
      <c r="AJ4" s="190" t="s">
        <v>369</v>
      </c>
      <c r="AK4" s="190" t="s">
        <v>369</v>
      </c>
      <c r="AL4" s="190" t="s">
        <v>370</v>
      </c>
      <c r="AM4" s="190" t="s">
        <v>369</v>
      </c>
      <c r="AN4" s="190" t="s">
        <v>369</v>
      </c>
      <c r="AO4" s="190" t="s">
        <v>369</v>
      </c>
      <c r="AP4" s="190" t="s">
        <v>369</v>
      </c>
      <c r="AQ4" s="190" t="s">
        <v>369</v>
      </c>
      <c r="AR4" s="190" t="s">
        <v>370</v>
      </c>
      <c r="AS4" s="190" t="s">
        <v>369</v>
      </c>
      <c r="AT4" s="190" t="s">
        <v>369</v>
      </c>
      <c r="AU4" s="190" t="s">
        <v>369</v>
      </c>
      <c r="AV4" s="190" t="s">
        <v>369</v>
      </c>
      <c r="AW4" s="190" t="s">
        <v>369</v>
      </c>
      <c r="AX4" s="190" t="s">
        <v>369</v>
      </c>
      <c r="AY4" s="190" t="s">
        <v>369</v>
      </c>
      <c r="AZ4" s="190" t="s">
        <v>370</v>
      </c>
      <c r="BA4" s="190" t="s">
        <v>369</v>
      </c>
      <c r="BB4" s="190" t="s">
        <v>369</v>
      </c>
      <c r="BC4" s="190" t="s">
        <v>369</v>
      </c>
      <c r="BD4" s="190" t="s">
        <v>369</v>
      </c>
      <c r="BE4" s="190" t="s">
        <v>369</v>
      </c>
    </row>
    <row r="5" spans="1:57" x14ac:dyDescent="0.2">
      <c r="A5" s="191">
        <v>21</v>
      </c>
      <c r="B5" s="192" t="s">
        <v>151</v>
      </c>
      <c r="C5" s="193">
        <v>9.82</v>
      </c>
      <c r="D5" s="193">
        <v>11.28</v>
      </c>
      <c r="E5" s="202">
        <f>D5-C5</f>
        <v>1.4599999999999991</v>
      </c>
      <c r="F5" s="206" t="s">
        <v>371</v>
      </c>
      <c r="G5" s="191">
        <v>38</v>
      </c>
      <c r="H5" s="191">
        <v>0.13</v>
      </c>
      <c r="I5" s="191">
        <v>0.11</v>
      </c>
      <c r="J5" s="207">
        <v>0.14000000000000001</v>
      </c>
      <c r="K5" s="206">
        <v>0.1</v>
      </c>
      <c r="L5" s="191">
        <v>1</v>
      </c>
      <c r="M5" s="207">
        <v>2</v>
      </c>
      <c r="N5" s="203">
        <v>0.02</v>
      </c>
      <c r="O5" s="191" t="s">
        <v>372</v>
      </c>
      <c r="P5" s="191" t="s">
        <v>373</v>
      </c>
      <c r="Q5" s="191">
        <v>10</v>
      </c>
      <c r="R5" s="191">
        <v>0.09</v>
      </c>
      <c r="S5" s="191">
        <v>0.01</v>
      </c>
      <c r="T5" s="191">
        <v>19.649999999999999</v>
      </c>
      <c r="U5" s="191" t="s">
        <v>374</v>
      </c>
      <c r="V5" s="191">
        <v>0.94</v>
      </c>
      <c r="W5" s="191">
        <v>0.3</v>
      </c>
      <c r="X5" s="191" t="s">
        <v>375</v>
      </c>
      <c r="Y5" s="191">
        <v>0.06</v>
      </c>
      <c r="Z5" s="191">
        <v>2.9</v>
      </c>
      <c r="AA5" s="191">
        <v>0.54</v>
      </c>
      <c r="AB5" s="191">
        <v>7.0000000000000007E-2</v>
      </c>
      <c r="AC5" s="191" t="s">
        <v>376</v>
      </c>
      <c r="AD5" s="191" t="s">
        <v>377</v>
      </c>
      <c r="AE5" s="191" t="s">
        <v>378</v>
      </c>
      <c r="AF5" s="191">
        <v>0.01</v>
      </c>
      <c r="AG5" s="191">
        <v>0.4</v>
      </c>
      <c r="AH5" s="191">
        <v>0.7</v>
      </c>
      <c r="AI5" s="191">
        <v>11.65</v>
      </c>
      <c r="AJ5" s="191">
        <v>441</v>
      </c>
      <c r="AK5" s="191">
        <v>0.06</v>
      </c>
      <c r="AL5" s="191">
        <v>0.02</v>
      </c>
      <c r="AM5" s="191" t="s">
        <v>376</v>
      </c>
      <c r="AN5" s="191">
        <v>0.3</v>
      </c>
      <c r="AO5" s="191">
        <v>200</v>
      </c>
      <c r="AP5" s="191">
        <v>0.2</v>
      </c>
      <c r="AQ5" s="191" t="s">
        <v>371</v>
      </c>
      <c r="AR5" s="191" t="s">
        <v>374</v>
      </c>
      <c r="AS5" s="191">
        <v>0.1</v>
      </c>
      <c r="AT5" s="191" t="s">
        <v>372</v>
      </c>
      <c r="AU5" s="191" t="s">
        <v>372</v>
      </c>
      <c r="AV5" s="191">
        <v>96.4</v>
      </c>
      <c r="AW5" s="191" t="s">
        <v>374</v>
      </c>
      <c r="AX5" s="191">
        <v>0.01</v>
      </c>
      <c r="AY5" s="191" t="s">
        <v>372</v>
      </c>
      <c r="AZ5" s="191" t="s">
        <v>378</v>
      </c>
      <c r="BA5" s="191">
        <v>1.03</v>
      </c>
      <c r="BB5" s="191">
        <v>1</v>
      </c>
      <c r="BC5" s="191">
        <v>0.23</v>
      </c>
      <c r="BD5" s="191">
        <v>1.49</v>
      </c>
      <c r="BE5" s="191" t="s">
        <v>379</v>
      </c>
    </row>
    <row r="6" spans="1:57" x14ac:dyDescent="0.2">
      <c r="A6" s="191">
        <v>21</v>
      </c>
      <c r="B6" s="192" t="s">
        <v>152</v>
      </c>
      <c r="C6" s="193">
        <v>11.28</v>
      </c>
      <c r="D6" s="193">
        <v>13.89</v>
      </c>
      <c r="E6" s="202">
        <f>D6-C6</f>
        <v>2.6100000000000012</v>
      </c>
      <c r="F6" s="206">
        <v>4.0000000000000001E-3</v>
      </c>
      <c r="G6" s="210">
        <v>146</v>
      </c>
      <c r="H6" s="191">
        <v>0.77</v>
      </c>
      <c r="I6" s="191">
        <v>1.36</v>
      </c>
      <c r="J6" s="207">
        <v>0.67</v>
      </c>
      <c r="K6" s="206">
        <v>0.04</v>
      </c>
      <c r="L6" s="191">
        <v>8.9</v>
      </c>
      <c r="M6" s="207">
        <v>8</v>
      </c>
      <c r="N6" s="203">
        <v>0.18</v>
      </c>
      <c r="O6" s="191" t="s">
        <v>372</v>
      </c>
      <c r="P6" s="191" t="s">
        <v>373</v>
      </c>
      <c r="Q6" s="191">
        <v>70</v>
      </c>
      <c r="R6" s="191">
        <v>0.2</v>
      </c>
      <c r="S6" s="191">
        <v>0.05</v>
      </c>
      <c r="T6" s="191">
        <v>17.3</v>
      </c>
      <c r="U6" s="191">
        <v>0.01</v>
      </c>
      <c r="V6" s="191">
        <v>9.44</v>
      </c>
      <c r="W6" s="191">
        <v>2.2999999999999998</v>
      </c>
      <c r="X6" s="191">
        <v>3</v>
      </c>
      <c r="Y6" s="191">
        <v>2.3199999999999998</v>
      </c>
      <c r="Z6" s="191">
        <v>7.4</v>
      </c>
      <c r="AA6" s="191">
        <v>1.29</v>
      </c>
      <c r="AB6" s="191">
        <v>0.49</v>
      </c>
      <c r="AC6" s="191" t="s">
        <v>376</v>
      </c>
      <c r="AD6" s="191">
        <v>0.19</v>
      </c>
      <c r="AE6" s="191">
        <v>8.0000000000000002E-3</v>
      </c>
      <c r="AF6" s="191">
        <v>0.08</v>
      </c>
      <c r="AG6" s="191">
        <v>4.4000000000000004</v>
      </c>
      <c r="AH6" s="191">
        <v>1.4</v>
      </c>
      <c r="AI6" s="191">
        <v>7.16</v>
      </c>
      <c r="AJ6" s="191">
        <v>567</v>
      </c>
      <c r="AK6" s="191">
        <v>0.2</v>
      </c>
      <c r="AL6" s="191">
        <v>0.01</v>
      </c>
      <c r="AM6" s="191" t="s">
        <v>376</v>
      </c>
      <c r="AN6" s="191">
        <v>5.5</v>
      </c>
      <c r="AO6" s="191">
        <v>560</v>
      </c>
      <c r="AP6" s="191">
        <v>2.9</v>
      </c>
      <c r="AQ6" s="191" t="s">
        <v>371</v>
      </c>
      <c r="AR6" s="191">
        <v>0.21</v>
      </c>
      <c r="AS6" s="191">
        <v>2</v>
      </c>
      <c r="AT6" s="191">
        <v>0.2</v>
      </c>
      <c r="AU6" s="191">
        <v>0.2</v>
      </c>
      <c r="AV6" s="191">
        <v>166.5</v>
      </c>
      <c r="AW6" s="191" t="s">
        <v>374</v>
      </c>
      <c r="AX6" s="191">
        <v>0.02</v>
      </c>
      <c r="AY6" s="191">
        <v>1.8</v>
      </c>
      <c r="AZ6" s="191" t="s">
        <v>378</v>
      </c>
      <c r="BA6" s="191">
        <v>1.63</v>
      </c>
      <c r="BB6" s="191">
        <v>4</v>
      </c>
      <c r="BC6" s="191" t="s">
        <v>376</v>
      </c>
      <c r="BD6" s="191">
        <v>8.2799999999999994</v>
      </c>
      <c r="BE6" s="191">
        <v>7.2</v>
      </c>
    </row>
    <row r="7" spans="1:57" x14ac:dyDescent="0.2">
      <c r="A7" s="191">
        <v>22</v>
      </c>
      <c r="B7" s="192" t="s">
        <v>153</v>
      </c>
      <c r="C7" s="193">
        <v>13.89</v>
      </c>
      <c r="D7" s="193">
        <v>15.88</v>
      </c>
      <c r="E7" s="202">
        <f t="shared" ref="E7:E70" si="0">D7-C7</f>
        <v>1.9900000000000002</v>
      </c>
      <c r="F7" s="206">
        <v>8.0000000000000002E-3</v>
      </c>
      <c r="G7" s="210">
        <v>329</v>
      </c>
      <c r="H7" s="210">
        <v>4.8600000000000003</v>
      </c>
      <c r="I7" s="196">
        <v>13.65</v>
      </c>
      <c r="J7" s="211">
        <v>3.76</v>
      </c>
      <c r="K7" s="206">
        <v>0.51</v>
      </c>
      <c r="L7" s="191">
        <v>72.900000000000006</v>
      </c>
      <c r="M7" s="207">
        <v>37</v>
      </c>
      <c r="N7" s="203">
        <v>0.48</v>
      </c>
      <c r="O7" s="191" t="s">
        <v>372</v>
      </c>
      <c r="P7" s="191">
        <v>10</v>
      </c>
      <c r="Q7" s="191">
        <v>160</v>
      </c>
      <c r="R7" s="191">
        <v>0.67</v>
      </c>
      <c r="S7" s="191">
        <v>0.39</v>
      </c>
      <c r="T7" s="191">
        <v>6.18</v>
      </c>
      <c r="U7" s="191">
        <v>0.03</v>
      </c>
      <c r="V7" s="191">
        <v>13.1</v>
      </c>
      <c r="W7" s="191">
        <v>19.399999999999999</v>
      </c>
      <c r="X7" s="191">
        <v>8</v>
      </c>
      <c r="Y7" s="191">
        <v>9.57</v>
      </c>
      <c r="Z7" s="191">
        <v>69.400000000000006</v>
      </c>
      <c r="AA7" s="191">
        <v>3.55</v>
      </c>
      <c r="AB7" s="191">
        <v>1.46</v>
      </c>
      <c r="AC7" s="191" t="s">
        <v>376</v>
      </c>
      <c r="AD7" s="191">
        <v>0.47</v>
      </c>
      <c r="AE7" s="191">
        <v>1.6E-2</v>
      </c>
      <c r="AF7" s="191">
        <v>0.27</v>
      </c>
      <c r="AG7" s="191">
        <v>6.2</v>
      </c>
      <c r="AH7" s="191">
        <v>2.9</v>
      </c>
      <c r="AI7" s="191">
        <v>2.67</v>
      </c>
      <c r="AJ7" s="191">
        <v>461</v>
      </c>
      <c r="AK7" s="191">
        <v>0.83</v>
      </c>
      <c r="AL7" s="191">
        <v>0.01</v>
      </c>
      <c r="AM7" s="191">
        <v>0.09</v>
      </c>
      <c r="AN7" s="191">
        <v>48.8</v>
      </c>
      <c r="AO7" s="191">
        <v>610</v>
      </c>
      <c r="AP7" s="191">
        <v>10</v>
      </c>
      <c r="AQ7" s="191">
        <v>3.0000000000000001E-3</v>
      </c>
      <c r="AR7" s="191">
        <v>3.2</v>
      </c>
      <c r="AS7" s="191">
        <v>8.5</v>
      </c>
      <c r="AT7" s="191">
        <v>1.6</v>
      </c>
      <c r="AU7" s="191">
        <v>1.2</v>
      </c>
      <c r="AV7" s="191">
        <v>58.2</v>
      </c>
      <c r="AW7" s="191" t="s">
        <v>374</v>
      </c>
      <c r="AX7" s="191">
        <v>0.08</v>
      </c>
      <c r="AY7" s="191">
        <v>6.8</v>
      </c>
      <c r="AZ7" s="191" t="s">
        <v>378</v>
      </c>
      <c r="BA7" s="191">
        <v>1.59</v>
      </c>
      <c r="BB7" s="191">
        <v>9</v>
      </c>
      <c r="BC7" s="191">
        <v>0.3</v>
      </c>
      <c r="BD7" s="191">
        <v>8.07</v>
      </c>
      <c r="BE7" s="191">
        <v>20.2</v>
      </c>
    </row>
    <row r="8" spans="1:57" x14ac:dyDescent="0.2">
      <c r="A8" s="191">
        <v>22</v>
      </c>
      <c r="B8" s="192" t="s">
        <v>155</v>
      </c>
      <c r="C8" s="194">
        <v>15.88</v>
      </c>
      <c r="D8" s="193">
        <v>17.37</v>
      </c>
      <c r="E8" s="202">
        <f t="shared" si="0"/>
        <v>1.4900000000000002</v>
      </c>
      <c r="F8" s="206">
        <v>2E-3</v>
      </c>
      <c r="G8" s="210">
        <v>182</v>
      </c>
      <c r="H8" s="191">
        <v>0.8</v>
      </c>
      <c r="I8" s="191">
        <v>1.46</v>
      </c>
      <c r="J8" s="207">
        <v>0.56999999999999995</v>
      </c>
      <c r="K8" s="206">
        <v>0.01</v>
      </c>
      <c r="L8" s="191">
        <v>4.5999999999999996</v>
      </c>
      <c r="M8" s="207">
        <v>11</v>
      </c>
      <c r="N8" s="203">
        <v>7.0000000000000007E-2</v>
      </c>
      <c r="O8" s="191" t="s">
        <v>372</v>
      </c>
      <c r="P8" s="191" t="s">
        <v>373</v>
      </c>
      <c r="Q8" s="191">
        <v>20</v>
      </c>
      <c r="R8" s="191">
        <v>0.11</v>
      </c>
      <c r="S8" s="191">
        <v>0.01</v>
      </c>
      <c r="T8" s="191">
        <v>20.6</v>
      </c>
      <c r="U8" s="191">
        <v>0.01</v>
      </c>
      <c r="V8" s="191">
        <v>3.59</v>
      </c>
      <c r="W8" s="191">
        <v>1.8</v>
      </c>
      <c r="X8" s="191" t="s">
        <v>375</v>
      </c>
      <c r="Y8" s="191">
        <v>0.3</v>
      </c>
      <c r="Z8" s="191">
        <v>2</v>
      </c>
      <c r="AA8" s="191">
        <v>0.85</v>
      </c>
      <c r="AB8" s="191">
        <v>0.45</v>
      </c>
      <c r="AC8" s="191" t="s">
        <v>376</v>
      </c>
      <c r="AD8" s="191">
        <v>0.06</v>
      </c>
      <c r="AE8" s="191">
        <v>0.32400000000000001</v>
      </c>
      <c r="AF8" s="191">
        <v>0.03</v>
      </c>
      <c r="AG8" s="191">
        <v>1.6</v>
      </c>
      <c r="AH8" s="191">
        <v>1.2</v>
      </c>
      <c r="AI8" s="191">
        <v>11.5</v>
      </c>
      <c r="AJ8" s="191">
        <v>949</v>
      </c>
      <c r="AK8" s="191">
        <v>0.08</v>
      </c>
      <c r="AL8" s="191">
        <v>0.01</v>
      </c>
      <c r="AM8" s="191">
        <v>0.23</v>
      </c>
      <c r="AN8" s="191">
        <v>0.2</v>
      </c>
      <c r="AO8" s="191">
        <v>170</v>
      </c>
      <c r="AP8" s="191">
        <v>0.9</v>
      </c>
      <c r="AQ8" s="191">
        <v>1E-3</v>
      </c>
      <c r="AR8" s="191">
        <v>0.02</v>
      </c>
      <c r="AS8" s="191">
        <v>1.2</v>
      </c>
      <c r="AT8" s="191">
        <v>0.3</v>
      </c>
      <c r="AU8" s="191" t="s">
        <v>372</v>
      </c>
      <c r="AV8" s="191">
        <v>78.7</v>
      </c>
      <c r="AW8" s="191" t="s">
        <v>374</v>
      </c>
      <c r="AX8" s="191">
        <v>0.01</v>
      </c>
      <c r="AY8" s="191">
        <v>0.5</v>
      </c>
      <c r="AZ8" s="191" t="s">
        <v>378</v>
      </c>
      <c r="BA8" s="191">
        <v>0.81</v>
      </c>
      <c r="BB8" s="191">
        <v>2</v>
      </c>
      <c r="BC8" s="191">
        <v>0.1</v>
      </c>
      <c r="BD8" s="191">
        <v>2.9</v>
      </c>
      <c r="BE8" s="191">
        <v>2.2999999999999998</v>
      </c>
    </row>
    <row r="9" spans="1:57" x14ac:dyDescent="0.2">
      <c r="A9" s="195">
        <v>22</v>
      </c>
      <c r="B9" s="192" t="s">
        <v>156</v>
      </c>
      <c r="C9" s="193">
        <v>17.37</v>
      </c>
      <c r="D9" s="193">
        <v>20.420000000000002</v>
      </c>
      <c r="E9" s="202">
        <f t="shared" si="0"/>
        <v>3.0500000000000007</v>
      </c>
      <c r="F9" s="206">
        <v>5.0000000000000001E-3</v>
      </c>
      <c r="G9" s="210">
        <v>262</v>
      </c>
      <c r="H9" s="191">
        <v>1.47</v>
      </c>
      <c r="I9" s="191">
        <v>1.32</v>
      </c>
      <c r="J9" s="207">
        <v>0.89</v>
      </c>
      <c r="K9" s="206">
        <v>0.02</v>
      </c>
      <c r="L9" s="191">
        <v>7.7</v>
      </c>
      <c r="M9" s="207">
        <v>8</v>
      </c>
      <c r="N9" s="203">
        <v>0.11</v>
      </c>
      <c r="O9" s="191" t="s">
        <v>372</v>
      </c>
      <c r="P9" s="191" t="s">
        <v>373</v>
      </c>
      <c r="Q9" s="191">
        <v>40</v>
      </c>
      <c r="R9" s="191">
        <v>0.15</v>
      </c>
      <c r="S9" s="191">
        <v>0.01</v>
      </c>
      <c r="T9" s="191">
        <v>19.8</v>
      </c>
      <c r="U9" s="191">
        <v>0.01</v>
      </c>
      <c r="V9" s="191">
        <v>5.0599999999999996</v>
      </c>
      <c r="W9" s="191">
        <v>2.4</v>
      </c>
      <c r="X9" s="191" t="s">
        <v>375</v>
      </c>
      <c r="Y9" s="191">
        <v>0.53</v>
      </c>
      <c r="Z9" s="191">
        <v>3.3</v>
      </c>
      <c r="AA9" s="191">
        <v>0.98</v>
      </c>
      <c r="AB9" s="191">
        <v>0.54</v>
      </c>
      <c r="AC9" s="191" t="s">
        <v>376</v>
      </c>
      <c r="AD9" s="191">
        <v>0.12</v>
      </c>
      <c r="AE9" s="191">
        <v>5.0000000000000001E-3</v>
      </c>
      <c r="AF9" s="191">
        <v>0.04</v>
      </c>
      <c r="AG9" s="191">
        <v>2.2000000000000002</v>
      </c>
      <c r="AH9" s="191">
        <v>1.5</v>
      </c>
      <c r="AI9" s="191">
        <v>10.7</v>
      </c>
      <c r="AJ9" s="191">
        <v>785</v>
      </c>
      <c r="AK9" s="191">
        <v>0.1</v>
      </c>
      <c r="AL9" s="191">
        <v>0.01</v>
      </c>
      <c r="AM9" s="191">
        <v>0.23</v>
      </c>
      <c r="AN9" s="191">
        <v>1.8</v>
      </c>
      <c r="AO9" s="191">
        <v>180</v>
      </c>
      <c r="AP9" s="191">
        <v>1.5</v>
      </c>
      <c r="AQ9" s="191">
        <v>1E-3</v>
      </c>
      <c r="AR9" s="191">
        <v>0.05</v>
      </c>
      <c r="AS9" s="191">
        <v>1.5</v>
      </c>
      <c r="AT9" s="191">
        <v>0.4</v>
      </c>
      <c r="AU9" s="191">
        <v>0.2</v>
      </c>
      <c r="AV9" s="191">
        <v>98.1</v>
      </c>
      <c r="AW9" s="191" t="s">
        <v>374</v>
      </c>
      <c r="AX9" s="191">
        <v>0.04</v>
      </c>
      <c r="AY9" s="191">
        <v>1</v>
      </c>
      <c r="AZ9" s="191" t="s">
        <v>378</v>
      </c>
      <c r="BA9" s="191">
        <v>1.1200000000000001</v>
      </c>
      <c r="BB9" s="191">
        <v>3</v>
      </c>
      <c r="BC9" s="191">
        <v>0.06</v>
      </c>
      <c r="BD9" s="191">
        <v>3.39</v>
      </c>
      <c r="BE9" s="191">
        <v>4.4000000000000004</v>
      </c>
    </row>
    <row r="10" spans="1:57" x14ac:dyDescent="0.2">
      <c r="A10" s="191">
        <v>22</v>
      </c>
      <c r="B10" s="192" t="s">
        <v>157</v>
      </c>
      <c r="C10" s="193">
        <v>20.420000000000002</v>
      </c>
      <c r="D10" s="193">
        <v>23.47</v>
      </c>
      <c r="E10" s="202">
        <f t="shared" si="0"/>
        <v>3.0499999999999972</v>
      </c>
      <c r="F10" s="206">
        <v>0.01</v>
      </c>
      <c r="G10" s="210">
        <v>334</v>
      </c>
      <c r="H10" s="191">
        <v>0.74</v>
      </c>
      <c r="I10" s="191">
        <v>0.54</v>
      </c>
      <c r="J10" s="207">
        <v>0.73</v>
      </c>
      <c r="K10" s="206">
        <v>0.01</v>
      </c>
      <c r="L10" s="191">
        <v>3.9</v>
      </c>
      <c r="M10" s="207">
        <v>8</v>
      </c>
      <c r="N10" s="203">
        <v>0.06</v>
      </c>
      <c r="O10" s="191" t="s">
        <v>372</v>
      </c>
      <c r="P10" s="191" t="s">
        <v>373</v>
      </c>
      <c r="Q10" s="191">
        <v>30</v>
      </c>
      <c r="R10" s="191">
        <v>0.16</v>
      </c>
      <c r="S10" s="191">
        <v>0.01</v>
      </c>
      <c r="T10" s="191">
        <v>20.6</v>
      </c>
      <c r="U10" s="191">
        <v>0.01</v>
      </c>
      <c r="V10" s="191">
        <v>3</v>
      </c>
      <c r="W10" s="191">
        <v>1.6</v>
      </c>
      <c r="X10" s="191" t="s">
        <v>375</v>
      </c>
      <c r="Y10" s="191">
        <v>0.14000000000000001</v>
      </c>
      <c r="Z10" s="191">
        <v>1.7</v>
      </c>
      <c r="AA10" s="191">
        <v>1.0900000000000001</v>
      </c>
      <c r="AB10" s="191">
        <v>0.38</v>
      </c>
      <c r="AC10" s="191" t="s">
        <v>376</v>
      </c>
      <c r="AD10" s="191">
        <v>0.04</v>
      </c>
      <c r="AE10" s="191">
        <v>5.0000000000000001E-3</v>
      </c>
      <c r="AF10" s="191">
        <v>0.02</v>
      </c>
      <c r="AG10" s="191">
        <v>1.5</v>
      </c>
      <c r="AH10" s="191">
        <v>1.2</v>
      </c>
      <c r="AI10" s="191">
        <v>11.3</v>
      </c>
      <c r="AJ10" s="191">
        <v>836</v>
      </c>
      <c r="AK10" s="191">
        <v>0.08</v>
      </c>
      <c r="AL10" s="191">
        <v>0.01</v>
      </c>
      <c r="AM10" s="191">
        <v>0.26</v>
      </c>
      <c r="AN10" s="191" t="s">
        <v>372</v>
      </c>
      <c r="AO10" s="191">
        <v>260</v>
      </c>
      <c r="AP10" s="191">
        <v>0.7</v>
      </c>
      <c r="AQ10" s="191">
        <v>1E-3</v>
      </c>
      <c r="AR10" s="191">
        <v>0.02</v>
      </c>
      <c r="AS10" s="191">
        <v>1.1000000000000001</v>
      </c>
      <c r="AT10" s="191">
        <v>0.5</v>
      </c>
      <c r="AU10" s="191" t="s">
        <v>372</v>
      </c>
      <c r="AV10" s="191">
        <v>130.5</v>
      </c>
      <c r="AW10" s="191" t="s">
        <v>374</v>
      </c>
      <c r="AX10" s="191">
        <v>0.02</v>
      </c>
      <c r="AY10" s="191">
        <v>0.3</v>
      </c>
      <c r="AZ10" s="191" t="s">
        <v>378</v>
      </c>
      <c r="BA10" s="191">
        <v>1.19</v>
      </c>
      <c r="BB10" s="191">
        <v>2</v>
      </c>
      <c r="BC10" s="191">
        <v>0.06</v>
      </c>
      <c r="BD10" s="191">
        <v>3.38</v>
      </c>
      <c r="BE10" s="191">
        <v>1.7</v>
      </c>
    </row>
    <row r="11" spans="1:57" x14ac:dyDescent="0.2">
      <c r="A11" s="195">
        <v>22</v>
      </c>
      <c r="B11" s="192" t="s">
        <v>158</v>
      </c>
      <c r="C11" s="193">
        <v>23.47</v>
      </c>
      <c r="D11" s="193">
        <v>26.52</v>
      </c>
      <c r="E11" s="202">
        <f t="shared" si="0"/>
        <v>3.0500000000000007</v>
      </c>
      <c r="F11" s="206">
        <v>5.0000000000000001E-3</v>
      </c>
      <c r="G11" s="210">
        <v>260</v>
      </c>
      <c r="H11" s="191">
        <v>0.77</v>
      </c>
      <c r="I11" s="191">
        <v>1</v>
      </c>
      <c r="J11" s="207">
        <v>0.75</v>
      </c>
      <c r="K11" s="206">
        <v>0.01</v>
      </c>
      <c r="L11" s="191">
        <v>4.5</v>
      </c>
      <c r="M11" s="207">
        <v>6</v>
      </c>
      <c r="N11" s="203">
        <v>7.0000000000000007E-2</v>
      </c>
      <c r="O11" s="191" t="s">
        <v>372</v>
      </c>
      <c r="P11" s="191" t="s">
        <v>373</v>
      </c>
      <c r="Q11" s="191">
        <v>20</v>
      </c>
      <c r="R11" s="191">
        <v>0.11</v>
      </c>
      <c r="S11" s="191">
        <v>0.01</v>
      </c>
      <c r="T11" s="191">
        <v>20.6</v>
      </c>
      <c r="U11" s="191">
        <v>0.01</v>
      </c>
      <c r="V11" s="191">
        <v>3.4</v>
      </c>
      <c r="W11" s="191">
        <v>1.6</v>
      </c>
      <c r="X11" s="191" t="s">
        <v>375</v>
      </c>
      <c r="Y11" s="191">
        <v>0.18</v>
      </c>
      <c r="Z11" s="191">
        <v>1.7</v>
      </c>
      <c r="AA11" s="191">
        <v>0.95</v>
      </c>
      <c r="AB11" s="191">
        <v>0.42</v>
      </c>
      <c r="AC11" s="191" t="s">
        <v>376</v>
      </c>
      <c r="AD11" s="191">
        <v>7.0000000000000007E-2</v>
      </c>
      <c r="AE11" s="191">
        <v>5.0000000000000001E-3</v>
      </c>
      <c r="AF11" s="191">
        <v>0.02</v>
      </c>
      <c r="AG11" s="191">
        <v>1.4</v>
      </c>
      <c r="AH11" s="191">
        <v>1.1000000000000001</v>
      </c>
      <c r="AI11" s="191">
        <v>11.3</v>
      </c>
      <c r="AJ11" s="191">
        <v>849</v>
      </c>
      <c r="AK11" s="191">
        <v>0.09</v>
      </c>
      <c r="AL11" s="191">
        <v>0.01</v>
      </c>
      <c r="AM11" s="191">
        <v>0.27</v>
      </c>
      <c r="AN11" s="191">
        <v>0.2</v>
      </c>
      <c r="AO11" s="191">
        <v>130</v>
      </c>
      <c r="AP11" s="191">
        <v>0.8</v>
      </c>
      <c r="AQ11" s="191">
        <v>1E-3</v>
      </c>
      <c r="AR11" s="191">
        <v>0.01</v>
      </c>
      <c r="AS11" s="191">
        <v>1</v>
      </c>
      <c r="AT11" s="191">
        <v>0.4</v>
      </c>
      <c r="AU11" s="191" t="s">
        <v>372</v>
      </c>
      <c r="AV11" s="191">
        <v>93.9</v>
      </c>
      <c r="AW11" s="191" t="s">
        <v>374</v>
      </c>
      <c r="AX11" s="191">
        <v>0.02</v>
      </c>
      <c r="AY11" s="191">
        <v>0.5</v>
      </c>
      <c r="AZ11" s="191" t="s">
        <v>378</v>
      </c>
      <c r="BA11" s="191">
        <v>1.02</v>
      </c>
      <c r="BB11" s="191">
        <v>2</v>
      </c>
      <c r="BC11" s="191" t="s">
        <v>376</v>
      </c>
      <c r="BD11" s="191">
        <v>2.89</v>
      </c>
      <c r="BE11" s="191">
        <v>2.4</v>
      </c>
    </row>
    <row r="12" spans="1:57" x14ac:dyDescent="0.2">
      <c r="A12" s="195">
        <v>22</v>
      </c>
      <c r="B12" s="192" t="s">
        <v>160</v>
      </c>
      <c r="C12" s="193">
        <v>26.52</v>
      </c>
      <c r="D12" s="193">
        <v>29.57</v>
      </c>
      <c r="E12" s="202">
        <f t="shared" si="0"/>
        <v>3.0500000000000007</v>
      </c>
      <c r="F12" s="206">
        <v>6.0000000000000001E-3</v>
      </c>
      <c r="G12" s="210">
        <v>290</v>
      </c>
      <c r="H12" s="191">
        <v>0.27</v>
      </c>
      <c r="I12" s="191">
        <v>0.25</v>
      </c>
      <c r="J12" s="207">
        <v>0.75</v>
      </c>
      <c r="K12" s="206" t="s">
        <v>374</v>
      </c>
      <c r="L12" s="191">
        <v>1.3</v>
      </c>
      <c r="M12" s="207">
        <v>5</v>
      </c>
      <c r="N12" s="203">
        <v>0.03</v>
      </c>
      <c r="O12" s="191" t="s">
        <v>372</v>
      </c>
      <c r="P12" s="191" t="s">
        <v>373</v>
      </c>
      <c r="Q12" s="191">
        <v>20</v>
      </c>
      <c r="R12" s="191">
        <v>0.17</v>
      </c>
      <c r="S12" s="191">
        <v>0.01</v>
      </c>
      <c r="T12" s="191">
        <v>22</v>
      </c>
      <c r="U12" s="191">
        <v>0.01</v>
      </c>
      <c r="V12" s="191">
        <v>1.53</v>
      </c>
      <c r="W12" s="191">
        <v>1.4</v>
      </c>
      <c r="X12" s="191" t="s">
        <v>375</v>
      </c>
      <c r="Y12" s="191" t="s">
        <v>376</v>
      </c>
      <c r="Z12" s="191">
        <v>1.2</v>
      </c>
      <c r="AA12" s="191">
        <v>1.1200000000000001</v>
      </c>
      <c r="AB12" s="191">
        <v>0.25</v>
      </c>
      <c r="AC12" s="191" t="s">
        <v>376</v>
      </c>
      <c r="AD12" s="191">
        <v>0.02</v>
      </c>
      <c r="AE12" s="191" t="s">
        <v>378</v>
      </c>
      <c r="AF12" s="191">
        <v>0.01</v>
      </c>
      <c r="AG12" s="191">
        <v>0.7</v>
      </c>
      <c r="AH12" s="191">
        <v>1.1000000000000001</v>
      </c>
      <c r="AI12" s="191">
        <v>11.9</v>
      </c>
      <c r="AJ12" s="191">
        <v>686</v>
      </c>
      <c r="AK12" s="191">
        <v>0.12</v>
      </c>
      <c r="AL12" s="191">
        <v>0.01</v>
      </c>
      <c r="AM12" s="191">
        <v>0.28999999999999998</v>
      </c>
      <c r="AN12" s="191" t="s">
        <v>372</v>
      </c>
      <c r="AO12" s="191">
        <v>260</v>
      </c>
      <c r="AP12" s="191">
        <v>0.3</v>
      </c>
      <c r="AQ12" s="191">
        <v>1E-3</v>
      </c>
      <c r="AR12" s="191" t="s">
        <v>374</v>
      </c>
      <c r="AS12" s="191">
        <v>0.5</v>
      </c>
      <c r="AT12" s="191">
        <v>0.3</v>
      </c>
      <c r="AU12" s="191" t="s">
        <v>372</v>
      </c>
      <c r="AV12" s="191">
        <v>145.5</v>
      </c>
      <c r="AW12" s="191" t="s">
        <v>374</v>
      </c>
      <c r="AX12" s="191">
        <v>0.01</v>
      </c>
      <c r="AY12" s="191" t="s">
        <v>372</v>
      </c>
      <c r="AZ12" s="191" t="s">
        <v>378</v>
      </c>
      <c r="BA12" s="191">
        <v>1.27</v>
      </c>
      <c r="BB12" s="191">
        <v>1</v>
      </c>
      <c r="BC12" s="191">
        <v>7.0000000000000007E-2</v>
      </c>
      <c r="BD12" s="191">
        <v>3.05</v>
      </c>
      <c r="BE12" s="191" t="s">
        <v>379</v>
      </c>
    </row>
    <row r="13" spans="1:57" x14ac:dyDescent="0.2">
      <c r="A13" s="191">
        <v>22</v>
      </c>
      <c r="B13" s="192" t="s">
        <v>161</v>
      </c>
      <c r="C13" s="193">
        <v>29.57</v>
      </c>
      <c r="D13" s="193">
        <v>32.61</v>
      </c>
      <c r="E13" s="202">
        <f t="shared" si="0"/>
        <v>3.0399999999999991</v>
      </c>
      <c r="F13" s="206">
        <v>7.0000000000000001E-3</v>
      </c>
      <c r="G13" s="210">
        <v>305</v>
      </c>
      <c r="H13" s="191">
        <v>1.89</v>
      </c>
      <c r="I13" s="191">
        <v>2</v>
      </c>
      <c r="J13" s="207">
        <v>1.29</v>
      </c>
      <c r="K13" s="206">
        <v>0.05</v>
      </c>
      <c r="L13" s="191">
        <v>12.1</v>
      </c>
      <c r="M13" s="207">
        <v>7</v>
      </c>
      <c r="N13" s="203">
        <v>0.18</v>
      </c>
      <c r="O13" s="191" t="s">
        <v>372</v>
      </c>
      <c r="P13" s="191" t="s">
        <v>373</v>
      </c>
      <c r="Q13" s="191">
        <v>70</v>
      </c>
      <c r="R13" s="191">
        <v>0.31</v>
      </c>
      <c r="S13" s="191">
        <v>0.03</v>
      </c>
      <c r="T13" s="191">
        <v>19.899999999999999</v>
      </c>
      <c r="U13" s="191">
        <v>0.01</v>
      </c>
      <c r="V13" s="191">
        <v>5.42</v>
      </c>
      <c r="W13" s="191">
        <v>3</v>
      </c>
      <c r="X13" s="191" t="s">
        <v>375</v>
      </c>
      <c r="Y13" s="191">
        <v>1.21</v>
      </c>
      <c r="Z13" s="191">
        <v>6.8</v>
      </c>
      <c r="AA13" s="191">
        <v>1.33</v>
      </c>
      <c r="AB13" s="191">
        <v>0.65</v>
      </c>
      <c r="AC13" s="191" t="s">
        <v>376</v>
      </c>
      <c r="AD13" s="191">
        <v>0.2</v>
      </c>
      <c r="AE13" s="191">
        <v>6.0000000000000001E-3</v>
      </c>
      <c r="AF13" s="191">
        <v>0.09</v>
      </c>
      <c r="AG13" s="191">
        <v>2.2999999999999998</v>
      </c>
      <c r="AH13" s="191">
        <v>1.8</v>
      </c>
      <c r="AI13" s="191">
        <v>8.6999999999999993</v>
      </c>
      <c r="AJ13" s="191">
        <v>661</v>
      </c>
      <c r="AK13" s="191">
        <v>0.22</v>
      </c>
      <c r="AL13" s="191">
        <v>0.01</v>
      </c>
      <c r="AM13" s="191">
        <v>0.24</v>
      </c>
      <c r="AN13" s="191">
        <v>4.0999999999999996</v>
      </c>
      <c r="AO13" s="191">
        <v>330</v>
      </c>
      <c r="AP13" s="191">
        <v>3.2</v>
      </c>
      <c r="AQ13" s="191">
        <v>1E-3</v>
      </c>
      <c r="AR13" s="191">
        <v>0.33</v>
      </c>
      <c r="AS13" s="191">
        <v>2</v>
      </c>
      <c r="AT13" s="191">
        <v>0.5</v>
      </c>
      <c r="AU13" s="191">
        <v>0.2</v>
      </c>
      <c r="AV13" s="191">
        <v>203</v>
      </c>
      <c r="AW13" s="191" t="s">
        <v>374</v>
      </c>
      <c r="AX13" s="191">
        <v>0.02</v>
      </c>
      <c r="AY13" s="191">
        <v>1.5</v>
      </c>
      <c r="AZ13" s="191" t="s">
        <v>378</v>
      </c>
      <c r="BA13" s="191">
        <v>1.1599999999999999</v>
      </c>
      <c r="BB13" s="191">
        <v>3</v>
      </c>
      <c r="BC13" s="191">
        <v>7.0000000000000007E-2</v>
      </c>
      <c r="BD13" s="191">
        <v>4.87</v>
      </c>
      <c r="BE13" s="191">
        <v>7.6</v>
      </c>
    </row>
    <row r="14" spans="1:57" x14ac:dyDescent="0.2">
      <c r="A14" s="195">
        <v>22</v>
      </c>
      <c r="B14" s="192" t="s">
        <v>162</v>
      </c>
      <c r="C14" s="193">
        <v>32.61</v>
      </c>
      <c r="D14" s="193">
        <v>35.659999999999997</v>
      </c>
      <c r="E14" s="202">
        <f t="shared" si="0"/>
        <v>3.0499999999999972</v>
      </c>
      <c r="F14" s="206">
        <v>8.0000000000000002E-3</v>
      </c>
      <c r="G14" s="210">
        <v>268</v>
      </c>
      <c r="H14" s="191">
        <v>0.55000000000000004</v>
      </c>
      <c r="I14" s="191">
        <v>0.75</v>
      </c>
      <c r="J14" s="207">
        <v>0.62</v>
      </c>
      <c r="K14" s="206">
        <v>1.2</v>
      </c>
      <c r="L14" s="191">
        <v>6</v>
      </c>
      <c r="M14" s="207">
        <v>6</v>
      </c>
      <c r="N14" s="203">
        <v>0.12</v>
      </c>
      <c r="O14" s="191" t="s">
        <v>372</v>
      </c>
      <c r="P14" s="191" t="s">
        <v>373</v>
      </c>
      <c r="Q14" s="191">
        <v>60</v>
      </c>
      <c r="R14" s="191">
        <v>0.31</v>
      </c>
      <c r="S14" s="191">
        <v>0.02</v>
      </c>
      <c r="T14" s="191">
        <v>19.850000000000001</v>
      </c>
      <c r="U14" s="191">
        <v>0.02</v>
      </c>
      <c r="V14" s="191">
        <v>5.5</v>
      </c>
      <c r="W14" s="191">
        <v>2</v>
      </c>
      <c r="X14" s="191" t="s">
        <v>375</v>
      </c>
      <c r="Y14" s="191">
        <v>0.56999999999999995</v>
      </c>
      <c r="Z14" s="191">
        <v>3.9</v>
      </c>
      <c r="AA14" s="191">
        <v>1.1599999999999999</v>
      </c>
      <c r="AB14" s="191">
        <v>0.47</v>
      </c>
      <c r="AC14" s="191" t="s">
        <v>376</v>
      </c>
      <c r="AD14" s="191">
        <v>0.12</v>
      </c>
      <c r="AE14" s="191">
        <v>5.0000000000000001E-3</v>
      </c>
      <c r="AF14" s="191">
        <v>0.06</v>
      </c>
      <c r="AG14" s="191">
        <v>2.5</v>
      </c>
      <c r="AH14" s="191">
        <v>1.9</v>
      </c>
      <c r="AI14" s="191">
        <v>9.85</v>
      </c>
      <c r="AJ14" s="191">
        <v>670</v>
      </c>
      <c r="AK14" s="191">
        <v>0.09</v>
      </c>
      <c r="AL14" s="191">
        <v>0.01</v>
      </c>
      <c r="AM14" s="191">
        <v>0.26</v>
      </c>
      <c r="AN14" s="191">
        <v>1.4</v>
      </c>
      <c r="AO14" s="191">
        <v>310</v>
      </c>
      <c r="AP14" s="191">
        <v>2</v>
      </c>
      <c r="AQ14" s="191">
        <v>1E-3</v>
      </c>
      <c r="AR14" s="191">
        <v>0.16</v>
      </c>
      <c r="AS14" s="191">
        <v>1.3</v>
      </c>
      <c r="AT14" s="191">
        <v>0.5</v>
      </c>
      <c r="AU14" s="191" t="s">
        <v>372</v>
      </c>
      <c r="AV14" s="191">
        <v>237</v>
      </c>
      <c r="AW14" s="191" t="s">
        <v>374</v>
      </c>
      <c r="AX14" s="191">
        <v>0.02</v>
      </c>
      <c r="AY14" s="191">
        <v>1.1000000000000001</v>
      </c>
      <c r="AZ14" s="191" t="s">
        <v>378</v>
      </c>
      <c r="BA14" s="191">
        <v>1.01</v>
      </c>
      <c r="BB14" s="191">
        <v>2</v>
      </c>
      <c r="BC14" s="191">
        <v>5</v>
      </c>
      <c r="BD14" s="191">
        <v>4.01</v>
      </c>
      <c r="BE14" s="191">
        <v>5.2</v>
      </c>
    </row>
    <row r="15" spans="1:57" x14ac:dyDescent="0.2">
      <c r="A15" s="195">
        <v>22</v>
      </c>
      <c r="B15" s="192" t="s">
        <v>164</v>
      </c>
      <c r="C15" s="193">
        <v>35.659999999999997</v>
      </c>
      <c r="D15" s="193">
        <v>38.71</v>
      </c>
      <c r="E15" s="202">
        <f t="shared" si="0"/>
        <v>3.0500000000000043</v>
      </c>
      <c r="F15" s="206">
        <v>5.0000000000000001E-3</v>
      </c>
      <c r="G15" s="210">
        <v>281</v>
      </c>
      <c r="H15" s="191">
        <v>0.87</v>
      </c>
      <c r="I15" s="191">
        <v>1.0900000000000001</v>
      </c>
      <c r="J15" s="207">
        <v>0.81</v>
      </c>
      <c r="K15" s="206">
        <v>0.04</v>
      </c>
      <c r="L15" s="191">
        <v>9</v>
      </c>
      <c r="M15" s="207">
        <v>13</v>
      </c>
      <c r="N15" s="203">
        <v>0.15</v>
      </c>
      <c r="O15" s="191" t="s">
        <v>372</v>
      </c>
      <c r="P15" s="191" t="s">
        <v>373</v>
      </c>
      <c r="Q15" s="191">
        <v>50</v>
      </c>
      <c r="R15" s="191">
        <v>0.21</v>
      </c>
      <c r="S15" s="191">
        <v>0.02</v>
      </c>
      <c r="T15" s="191">
        <v>19.3</v>
      </c>
      <c r="U15" s="191">
        <v>0.03</v>
      </c>
      <c r="V15" s="191">
        <v>8.26</v>
      </c>
      <c r="W15" s="191">
        <v>2.1</v>
      </c>
      <c r="X15" s="191" t="s">
        <v>375</v>
      </c>
      <c r="Y15" s="191">
        <v>0.89</v>
      </c>
      <c r="Z15" s="191">
        <v>3.3</v>
      </c>
      <c r="AA15" s="191">
        <v>1.4</v>
      </c>
      <c r="AB15" s="191">
        <v>0.56999999999999995</v>
      </c>
      <c r="AC15" s="191" t="s">
        <v>376</v>
      </c>
      <c r="AD15" s="191">
        <v>0.15</v>
      </c>
      <c r="AE15" s="191">
        <v>5.0000000000000001E-3</v>
      </c>
      <c r="AF15" s="191">
        <v>0.06</v>
      </c>
      <c r="AG15" s="191">
        <v>3.3</v>
      </c>
      <c r="AH15" s="191">
        <v>2</v>
      </c>
      <c r="AI15" s="191">
        <v>9.86</v>
      </c>
      <c r="AJ15" s="191">
        <v>1110</v>
      </c>
      <c r="AK15" s="191">
        <v>0.09</v>
      </c>
      <c r="AL15" s="191">
        <v>0.01</v>
      </c>
      <c r="AM15" s="191">
        <v>0.24</v>
      </c>
      <c r="AN15" s="191">
        <v>2</v>
      </c>
      <c r="AO15" s="191">
        <v>230</v>
      </c>
      <c r="AP15" s="191">
        <v>2.2000000000000002</v>
      </c>
      <c r="AQ15" s="191">
        <v>1E-3</v>
      </c>
      <c r="AR15" s="191">
        <v>0.12</v>
      </c>
      <c r="AS15" s="191">
        <v>1.4</v>
      </c>
      <c r="AT15" s="191">
        <v>0.5</v>
      </c>
      <c r="AU15" s="191" t="s">
        <v>372</v>
      </c>
      <c r="AV15" s="191">
        <v>132</v>
      </c>
      <c r="AW15" s="191" t="s">
        <v>374</v>
      </c>
      <c r="AX15" s="191">
        <v>0.02</v>
      </c>
      <c r="AY15" s="191">
        <v>1.4</v>
      </c>
      <c r="AZ15" s="191" t="s">
        <v>378</v>
      </c>
      <c r="BA15" s="191">
        <v>1.23</v>
      </c>
      <c r="BB15" s="191">
        <v>3</v>
      </c>
      <c r="BC15" s="191">
        <v>0.12</v>
      </c>
      <c r="BD15" s="191">
        <v>4.43</v>
      </c>
      <c r="BE15" s="191">
        <v>6.7</v>
      </c>
    </row>
    <row r="16" spans="1:57" x14ac:dyDescent="0.2">
      <c r="A16" s="191">
        <v>22</v>
      </c>
      <c r="B16" s="192" t="s">
        <v>165</v>
      </c>
      <c r="C16" s="193">
        <v>38.71</v>
      </c>
      <c r="D16" s="193">
        <v>41.76</v>
      </c>
      <c r="E16" s="202">
        <f t="shared" si="0"/>
        <v>3.0499999999999972</v>
      </c>
      <c r="F16" s="206">
        <v>3.0000000000000001E-3</v>
      </c>
      <c r="G16" s="210">
        <v>135</v>
      </c>
      <c r="H16" s="191">
        <v>0.77</v>
      </c>
      <c r="I16" s="191">
        <v>0.53</v>
      </c>
      <c r="J16" s="207">
        <v>0.47</v>
      </c>
      <c r="K16" s="206">
        <v>0.02</v>
      </c>
      <c r="L16" s="191">
        <v>7.5</v>
      </c>
      <c r="M16" s="207">
        <v>5</v>
      </c>
      <c r="N16" s="203">
        <v>0.11</v>
      </c>
      <c r="O16" s="191" t="s">
        <v>372</v>
      </c>
      <c r="P16" s="191" t="s">
        <v>373</v>
      </c>
      <c r="Q16" s="191">
        <v>30</v>
      </c>
      <c r="R16" s="191">
        <v>0.09</v>
      </c>
      <c r="S16" s="191">
        <v>0.01</v>
      </c>
      <c r="T16" s="191">
        <v>20.8</v>
      </c>
      <c r="U16" s="191">
        <v>0.03</v>
      </c>
      <c r="V16" s="191">
        <v>7.52</v>
      </c>
      <c r="W16" s="191">
        <v>0.9</v>
      </c>
      <c r="X16" s="191" t="s">
        <v>375</v>
      </c>
      <c r="Y16" s="191">
        <v>0.54</v>
      </c>
      <c r="Z16" s="191">
        <v>2.1</v>
      </c>
      <c r="AA16" s="191">
        <v>1.02</v>
      </c>
      <c r="AB16" s="191">
        <v>0.28999999999999998</v>
      </c>
      <c r="AC16" s="191">
        <v>0.05</v>
      </c>
      <c r="AD16" s="191">
        <v>0.11</v>
      </c>
      <c r="AE16" s="191" t="s">
        <v>378</v>
      </c>
      <c r="AF16" s="191">
        <v>0.04</v>
      </c>
      <c r="AG16" s="191">
        <v>2.8</v>
      </c>
      <c r="AH16" s="191">
        <v>1.3</v>
      </c>
      <c r="AI16" s="191">
        <v>11</v>
      </c>
      <c r="AJ16" s="191">
        <v>880</v>
      </c>
      <c r="AK16" s="191">
        <v>0.08</v>
      </c>
      <c r="AL16" s="191">
        <v>0.02</v>
      </c>
      <c r="AM16" s="191" t="s">
        <v>376</v>
      </c>
      <c r="AN16" s="191">
        <v>1</v>
      </c>
      <c r="AO16" s="191">
        <v>240</v>
      </c>
      <c r="AP16" s="191">
        <v>1.3</v>
      </c>
      <c r="AQ16" s="191">
        <v>3.0000000000000001E-3</v>
      </c>
      <c r="AR16" s="191">
        <v>0.08</v>
      </c>
      <c r="AS16" s="191">
        <v>0.7</v>
      </c>
      <c r="AT16" s="191">
        <v>0.3</v>
      </c>
      <c r="AU16" s="191" t="s">
        <v>372</v>
      </c>
      <c r="AV16" s="191">
        <v>116.5</v>
      </c>
      <c r="AW16" s="191" t="s">
        <v>374</v>
      </c>
      <c r="AX16" s="191">
        <v>0.01</v>
      </c>
      <c r="AY16" s="191">
        <v>1.1000000000000001</v>
      </c>
      <c r="AZ16" s="191" t="s">
        <v>378</v>
      </c>
      <c r="BA16" s="191">
        <v>0.91</v>
      </c>
      <c r="BB16" s="191">
        <v>2</v>
      </c>
      <c r="BC16" s="191" t="s">
        <v>376</v>
      </c>
      <c r="BD16" s="191">
        <v>3.8</v>
      </c>
      <c r="BE16" s="191">
        <v>4.5</v>
      </c>
    </row>
    <row r="17" spans="1:57" x14ac:dyDescent="0.2">
      <c r="A17" s="195">
        <v>22</v>
      </c>
      <c r="B17" s="192" t="s">
        <v>166</v>
      </c>
      <c r="C17" s="193">
        <v>41.76</v>
      </c>
      <c r="D17" s="193">
        <v>44.81</v>
      </c>
      <c r="E17" s="202">
        <f t="shared" si="0"/>
        <v>3.0500000000000043</v>
      </c>
      <c r="F17" s="206">
        <v>4.0000000000000001E-3</v>
      </c>
      <c r="G17" s="210">
        <v>236</v>
      </c>
      <c r="H17" s="191">
        <v>0.57999999999999996</v>
      </c>
      <c r="I17" s="191">
        <v>0.38</v>
      </c>
      <c r="J17" s="207">
        <v>0.68</v>
      </c>
      <c r="K17" s="206">
        <v>0.01</v>
      </c>
      <c r="L17" s="191">
        <v>3.8</v>
      </c>
      <c r="M17" s="207">
        <v>5</v>
      </c>
      <c r="N17" s="203">
        <v>7.0000000000000007E-2</v>
      </c>
      <c r="O17" s="191" t="s">
        <v>372</v>
      </c>
      <c r="P17" s="191" t="s">
        <v>373</v>
      </c>
      <c r="Q17" s="191">
        <v>30</v>
      </c>
      <c r="R17" s="191">
        <v>0.08</v>
      </c>
      <c r="S17" s="191">
        <v>0.01</v>
      </c>
      <c r="T17" s="191">
        <v>21.2</v>
      </c>
      <c r="U17" s="191">
        <v>0.02</v>
      </c>
      <c r="V17" s="191">
        <v>3.88</v>
      </c>
      <c r="W17" s="191">
        <v>0.7</v>
      </c>
      <c r="X17" s="191" t="s">
        <v>375</v>
      </c>
      <c r="Y17" s="191">
        <v>0.2</v>
      </c>
      <c r="Z17" s="191">
        <v>1.2</v>
      </c>
      <c r="AA17" s="191">
        <v>0.84</v>
      </c>
      <c r="AB17" s="191">
        <v>0.21</v>
      </c>
      <c r="AC17" s="191">
        <v>0.05</v>
      </c>
      <c r="AD17" s="191">
        <v>0.06</v>
      </c>
      <c r="AE17" s="191" t="s">
        <v>378</v>
      </c>
      <c r="AF17" s="191">
        <v>0.02</v>
      </c>
      <c r="AG17" s="191">
        <v>1.6</v>
      </c>
      <c r="AH17" s="191">
        <v>1</v>
      </c>
      <c r="AI17" s="191">
        <v>11.2</v>
      </c>
      <c r="AJ17" s="191">
        <v>893</v>
      </c>
      <c r="AK17" s="191">
        <v>0.05</v>
      </c>
      <c r="AL17" s="191">
        <v>0.02</v>
      </c>
      <c r="AM17" s="191">
        <v>7.0000000000000007E-2</v>
      </c>
      <c r="AN17" s="191">
        <v>0.9</v>
      </c>
      <c r="AO17" s="191">
        <v>200</v>
      </c>
      <c r="AP17" s="191">
        <v>0.7</v>
      </c>
      <c r="AQ17" s="191">
        <v>3.0000000000000001E-3</v>
      </c>
      <c r="AR17" s="191">
        <v>0.01</v>
      </c>
      <c r="AS17" s="191">
        <v>0.4</v>
      </c>
      <c r="AT17" s="191">
        <v>0.2</v>
      </c>
      <c r="AU17" s="191" t="s">
        <v>372</v>
      </c>
      <c r="AV17" s="191">
        <v>122.5</v>
      </c>
      <c r="AW17" s="191" t="s">
        <v>374</v>
      </c>
      <c r="AX17" s="191">
        <v>0.01</v>
      </c>
      <c r="AY17" s="191">
        <v>0.5</v>
      </c>
      <c r="AZ17" s="191" t="s">
        <v>378</v>
      </c>
      <c r="BA17" s="191">
        <v>0.86</v>
      </c>
      <c r="BB17" s="191">
        <v>2</v>
      </c>
      <c r="BC17" s="191" t="s">
        <v>376</v>
      </c>
      <c r="BD17" s="191">
        <v>2.5299999999999998</v>
      </c>
      <c r="BE17" s="191">
        <v>2.2999999999999998</v>
      </c>
    </row>
    <row r="18" spans="1:57" x14ac:dyDescent="0.2">
      <c r="A18" s="195">
        <v>22</v>
      </c>
      <c r="B18" s="192" t="s">
        <v>168</v>
      </c>
      <c r="C18" s="193">
        <v>44.81</v>
      </c>
      <c r="D18" s="193">
        <v>47.85</v>
      </c>
      <c r="E18" s="202">
        <f t="shared" si="0"/>
        <v>3.0399999999999991</v>
      </c>
      <c r="F18" s="206">
        <v>3.0000000000000001E-3</v>
      </c>
      <c r="G18" s="191">
        <v>83</v>
      </c>
      <c r="H18" s="191">
        <v>0.55000000000000004</v>
      </c>
      <c r="I18" s="191">
        <v>0.88</v>
      </c>
      <c r="J18" s="207">
        <v>0.46</v>
      </c>
      <c r="K18" s="206">
        <v>0.02</v>
      </c>
      <c r="L18" s="191">
        <v>5.0999999999999996</v>
      </c>
      <c r="M18" s="207">
        <v>4</v>
      </c>
      <c r="N18" s="203">
        <v>0.12</v>
      </c>
      <c r="O18" s="191" t="s">
        <v>372</v>
      </c>
      <c r="P18" s="191" t="s">
        <v>373</v>
      </c>
      <c r="Q18" s="191">
        <v>40</v>
      </c>
      <c r="R18" s="191">
        <v>0.09</v>
      </c>
      <c r="S18" s="191">
        <v>0.04</v>
      </c>
      <c r="T18" s="191">
        <v>20.9</v>
      </c>
      <c r="U18" s="191">
        <v>0.03</v>
      </c>
      <c r="V18" s="191">
        <v>6.42</v>
      </c>
      <c r="W18" s="191">
        <v>1.6</v>
      </c>
      <c r="X18" s="191" t="s">
        <v>375</v>
      </c>
      <c r="Y18" s="191">
        <v>1.2</v>
      </c>
      <c r="Z18" s="191">
        <v>3.9</v>
      </c>
      <c r="AA18" s="191">
        <v>1.18</v>
      </c>
      <c r="AB18" s="191">
        <v>0.31</v>
      </c>
      <c r="AC18" s="191">
        <v>0.05</v>
      </c>
      <c r="AD18" s="191">
        <v>0.11</v>
      </c>
      <c r="AE18" s="191">
        <v>6.0000000000000001E-3</v>
      </c>
      <c r="AF18" s="191">
        <v>0.04</v>
      </c>
      <c r="AG18" s="191">
        <v>3</v>
      </c>
      <c r="AH18" s="191">
        <v>1</v>
      </c>
      <c r="AI18" s="191">
        <v>10.3</v>
      </c>
      <c r="AJ18" s="191">
        <v>828</v>
      </c>
      <c r="AK18" s="191">
        <v>0.11</v>
      </c>
      <c r="AL18" s="191">
        <v>0.02</v>
      </c>
      <c r="AM18" s="191">
        <v>0.1</v>
      </c>
      <c r="AN18" s="191">
        <v>2.6</v>
      </c>
      <c r="AO18" s="191">
        <v>360</v>
      </c>
      <c r="AP18" s="191">
        <v>1.6</v>
      </c>
      <c r="AQ18" s="191">
        <v>3.0000000000000001E-3</v>
      </c>
      <c r="AR18" s="191">
        <v>0.23</v>
      </c>
      <c r="AS18" s="191">
        <v>1.2</v>
      </c>
      <c r="AT18" s="191">
        <v>0.3</v>
      </c>
      <c r="AU18" s="191" t="s">
        <v>372</v>
      </c>
      <c r="AV18" s="191">
        <v>152</v>
      </c>
      <c r="AW18" s="191" t="s">
        <v>374</v>
      </c>
      <c r="AX18" s="191">
        <v>0.04</v>
      </c>
      <c r="AY18" s="191">
        <v>1</v>
      </c>
      <c r="AZ18" s="191" t="s">
        <v>378</v>
      </c>
      <c r="BA18" s="191">
        <v>1.1299999999999999</v>
      </c>
      <c r="BB18" s="191">
        <v>2</v>
      </c>
      <c r="BC18" s="191" t="s">
        <v>376</v>
      </c>
      <c r="BD18" s="191">
        <v>6.12</v>
      </c>
      <c r="BE18" s="191">
        <v>3.9</v>
      </c>
    </row>
    <row r="19" spans="1:57" x14ac:dyDescent="0.2">
      <c r="A19" s="191">
        <v>22</v>
      </c>
      <c r="B19" s="192" t="s">
        <v>169</v>
      </c>
      <c r="C19" s="193">
        <v>47.85</v>
      </c>
      <c r="D19" s="193">
        <v>50.9</v>
      </c>
      <c r="E19" s="202">
        <f t="shared" si="0"/>
        <v>3.0499999999999972</v>
      </c>
      <c r="F19" s="206">
        <v>3.0000000000000001E-3</v>
      </c>
      <c r="G19" s="191">
        <v>69</v>
      </c>
      <c r="H19" s="191">
        <v>0.48</v>
      </c>
      <c r="I19" s="191">
        <v>0.92</v>
      </c>
      <c r="J19" s="207">
        <v>0.22</v>
      </c>
      <c r="K19" s="206">
        <v>0.01</v>
      </c>
      <c r="L19" s="191">
        <v>4.9000000000000004</v>
      </c>
      <c r="M19" s="207">
        <v>16</v>
      </c>
      <c r="N19" s="203">
        <v>0.05</v>
      </c>
      <c r="O19" s="191" t="s">
        <v>372</v>
      </c>
      <c r="P19" s="191" t="s">
        <v>373</v>
      </c>
      <c r="Q19" s="191">
        <v>20</v>
      </c>
      <c r="R19" s="191" t="s">
        <v>376</v>
      </c>
      <c r="S19" s="191">
        <v>0.01</v>
      </c>
      <c r="T19" s="191">
        <v>21</v>
      </c>
      <c r="U19" s="191">
        <v>0.04</v>
      </c>
      <c r="V19" s="191">
        <v>7.27</v>
      </c>
      <c r="W19" s="191">
        <v>1.2</v>
      </c>
      <c r="X19" s="191" t="s">
        <v>375</v>
      </c>
      <c r="Y19" s="191">
        <v>0.25</v>
      </c>
      <c r="Z19" s="191">
        <v>3</v>
      </c>
      <c r="AA19" s="191">
        <v>1.24</v>
      </c>
      <c r="AB19" s="191">
        <v>0.22</v>
      </c>
      <c r="AC19" s="191">
        <v>0.05</v>
      </c>
      <c r="AD19" s="191">
        <v>0.05</v>
      </c>
      <c r="AE19" s="191" t="s">
        <v>378</v>
      </c>
      <c r="AF19" s="191">
        <v>0.02</v>
      </c>
      <c r="AG19" s="191">
        <v>4.0999999999999996</v>
      </c>
      <c r="AH19" s="191">
        <v>0.7</v>
      </c>
      <c r="AI19" s="191">
        <v>11.65</v>
      </c>
      <c r="AJ19" s="191">
        <v>1120</v>
      </c>
      <c r="AK19" s="191">
        <v>0.1</v>
      </c>
      <c r="AL19" s="191">
        <v>0.02</v>
      </c>
      <c r="AM19" s="191">
        <v>0.11</v>
      </c>
      <c r="AN19" s="191">
        <v>1.3</v>
      </c>
      <c r="AO19" s="191">
        <v>400</v>
      </c>
      <c r="AP19" s="191">
        <v>0.7</v>
      </c>
      <c r="AQ19" s="191">
        <v>3.0000000000000001E-3</v>
      </c>
      <c r="AR19" s="191">
        <v>0.13</v>
      </c>
      <c r="AS19" s="191">
        <v>0.6</v>
      </c>
      <c r="AT19" s="191">
        <v>0.2</v>
      </c>
      <c r="AU19" s="191" t="s">
        <v>372</v>
      </c>
      <c r="AV19" s="191">
        <v>85.5</v>
      </c>
      <c r="AW19" s="191" t="s">
        <v>374</v>
      </c>
      <c r="AX19" s="191">
        <v>0.02</v>
      </c>
      <c r="AY19" s="191">
        <v>0.4</v>
      </c>
      <c r="AZ19" s="191" t="s">
        <v>378</v>
      </c>
      <c r="BA19" s="191">
        <v>1.08</v>
      </c>
      <c r="BB19" s="191">
        <v>2</v>
      </c>
      <c r="BC19" s="191" t="s">
        <v>376</v>
      </c>
      <c r="BD19" s="191">
        <v>5.47</v>
      </c>
      <c r="BE19" s="191">
        <v>1.9</v>
      </c>
    </row>
    <row r="20" spans="1:57" x14ac:dyDescent="0.2">
      <c r="A20" s="195">
        <v>22</v>
      </c>
      <c r="B20" s="192" t="s">
        <v>170</v>
      </c>
      <c r="C20" s="193">
        <v>50.9</v>
      </c>
      <c r="D20" s="193">
        <v>53.95</v>
      </c>
      <c r="E20" s="202">
        <f t="shared" si="0"/>
        <v>3.0500000000000043</v>
      </c>
      <c r="F20" s="206">
        <v>3.0000000000000001E-3</v>
      </c>
      <c r="G20" s="191">
        <v>61</v>
      </c>
      <c r="H20" s="191">
        <v>0.25</v>
      </c>
      <c r="I20" s="191">
        <v>0.38</v>
      </c>
      <c r="J20" s="207">
        <v>0.09</v>
      </c>
      <c r="K20" s="206" t="s">
        <v>374</v>
      </c>
      <c r="L20" s="191">
        <v>1.8</v>
      </c>
      <c r="M20" s="207">
        <v>7</v>
      </c>
      <c r="N20" s="203">
        <v>0.03</v>
      </c>
      <c r="O20" s="191" t="s">
        <v>372</v>
      </c>
      <c r="P20" s="191" t="s">
        <v>373</v>
      </c>
      <c r="Q20" s="191">
        <v>20</v>
      </c>
      <c r="R20" s="191">
        <v>0.05</v>
      </c>
      <c r="S20" s="191">
        <v>0.01</v>
      </c>
      <c r="T20" s="191">
        <v>20.7</v>
      </c>
      <c r="U20" s="191">
        <v>0.03</v>
      </c>
      <c r="V20" s="191">
        <v>4.45</v>
      </c>
      <c r="W20" s="191">
        <v>0.8</v>
      </c>
      <c r="X20" s="191" t="s">
        <v>375</v>
      </c>
      <c r="Y20" s="191">
        <v>0.08</v>
      </c>
      <c r="Z20" s="191">
        <v>1.1000000000000001</v>
      </c>
      <c r="AA20" s="191">
        <v>0.86</v>
      </c>
      <c r="AB20" s="191">
        <v>0.15</v>
      </c>
      <c r="AC20" s="191">
        <v>7.0000000000000007E-2</v>
      </c>
      <c r="AD20" s="191">
        <v>0.02</v>
      </c>
      <c r="AE20" s="191" t="s">
        <v>378</v>
      </c>
      <c r="AF20" s="191">
        <v>0.01</v>
      </c>
      <c r="AG20" s="191">
        <v>2.6</v>
      </c>
      <c r="AH20" s="191">
        <v>0.6</v>
      </c>
      <c r="AI20" s="191">
        <v>12</v>
      </c>
      <c r="AJ20" s="191">
        <v>869</v>
      </c>
      <c r="AK20" s="191">
        <v>0.06</v>
      </c>
      <c r="AL20" s="191">
        <v>0.02</v>
      </c>
      <c r="AM20" s="191">
        <v>0.12</v>
      </c>
      <c r="AN20" s="191">
        <v>1</v>
      </c>
      <c r="AO20" s="191">
        <v>250</v>
      </c>
      <c r="AP20" s="191">
        <v>0.3</v>
      </c>
      <c r="AQ20" s="191">
        <v>3.0000000000000001E-3</v>
      </c>
      <c r="AR20" s="191">
        <v>0.05</v>
      </c>
      <c r="AS20" s="191">
        <v>0.3</v>
      </c>
      <c r="AT20" s="191">
        <v>0.2</v>
      </c>
      <c r="AU20" s="191" t="s">
        <v>372</v>
      </c>
      <c r="AV20" s="191">
        <v>78.900000000000006</v>
      </c>
      <c r="AW20" s="191" t="s">
        <v>374</v>
      </c>
      <c r="AX20" s="191">
        <v>0.01</v>
      </c>
      <c r="AY20" s="191">
        <v>0.2</v>
      </c>
      <c r="AZ20" s="191" t="s">
        <v>378</v>
      </c>
      <c r="BA20" s="191">
        <v>0.88</v>
      </c>
      <c r="BB20" s="191">
        <v>1</v>
      </c>
      <c r="BC20" s="191" t="s">
        <v>376</v>
      </c>
      <c r="BD20" s="191">
        <v>3.46</v>
      </c>
      <c r="BE20" s="191">
        <v>0.9</v>
      </c>
    </row>
    <row r="21" spans="1:57" x14ac:dyDescent="0.2">
      <c r="A21" s="191">
        <v>22</v>
      </c>
      <c r="B21" s="192" t="s">
        <v>171</v>
      </c>
      <c r="C21" s="193">
        <v>53.95</v>
      </c>
      <c r="D21" s="193">
        <v>57</v>
      </c>
      <c r="E21" s="202">
        <f t="shared" si="0"/>
        <v>3.0499999999999972</v>
      </c>
      <c r="F21" s="206">
        <v>2E-3</v>
      </c>
      <c r="G21" s="191">
        <v>58</v>
      </c>
      <c r="H21" s="191">
        <v>0.12</v>
      </c>
      <c r="I21" s="191">
        <v>0.1</v>
      </c>
      <c r="J21" s="207">
        <v>0.11</v>
      </c>
      <c r="K21" s="206" t="s">
        <v>374</v>
      </c>
      <c r="L21" s="191">
        <v>0.7</v>
      </c>
      <c r="M21" s="207">
        <v>2</v>
      </c>
      <c r="N21" s="203">
        <v>0.02</v>
      </c>
      <c r="O21" s="191" t="s">
        <v>372</v>
      </c>
      <c r="P21" s="191" t="s">
        <v>373</v>
      </c>
      <c r="Q21" s="191">
        <v>10</v>
      </c>
      <c r="R21" s="191">
        <v>0.06</v>
      </c>
      <c r="S21" s="191" t="s">
        <v>374</v>
      </c>
      <c r="T21" s="191">
        <v>20.6</v>
      </c>
      <c r="U21" s="191">
        <v>0.02</v>
      </c>
      <c r="V21" s="191">
        <v>1.8</v>
      </c>
      <c r="W21" s="191">
        <v>0.7</v>
      </c>
      <c r="X21" s="191" t="s">
        <v>375</v>
      </c>
      <c r="Y21" s="191" t="s">
        <v>376</v>
      </c>
      <c r="Z21" s="191">
        <v>0.6</v>
      </c>
      <c r="AA21" s="191">
        <v>0.48</v>
      </c>
      <c r="AB21" s="191">
        <v>0.11</v>
      </c>
      <c r="AC21" s="191">
        <v>0.11</v>
      </c>
      <c r="AD21" s="191" t="s">
        <v>377</v>
      </c>
      <c r="AE21" s="191" t="s">
        <v>378</v>
      </c>
      <c r="AF21" s="191" t="s">
        <v>374</v>
      </c>
      <c r="AG21" s="191">
        <v>1.1000000000000001</v>
      </c>
      <c r="AH21" s="191">
        <v>0.6</v>
      </c>
      <c r="AI21" s="191">
        <v>11.8</v>
      </c>
      <c r="AJ21" s="191">
        <v>670</v>
      </c>
      <c r="AK21" s="191" t="s">
        <v>376</v>
      </c>
      <c r="AL21" s="191">
        <v>0.02</v>
      </c>
      <c r="AM21" s="191">
        <v>0.11</v>
      </c>
      <c r="AN21" s="191">
        <v>0.7</v>
      </c>
      <c r="AO21" s="191">
        <v>120</v>
      </c>
      <c r="AP21" s="191">
        <v>0.1</v>
      </c>
      <c r="AQ21" s="191">
        <v>3.0000000000000001E-3</v>
      </c>
      <c r="AR21" s="191">
        <v>0.04</v>
      </c>
      <c r="AS21" s="191">
        <v>0.1</v>
      </c>
      <c r="AT21" s="191" t="s">
        <v>372</v>
      </c>
      <c r="AU21" s="191" t="s">
        <v>372</v>
      </c>
      <c r="AV21" s="191">
        <v>63.4</v>
      </c>
      <c r="AW21" s="191" t="s">
        <v>374</v>
      </c>
      <c r="AX21" s="191">
        <v>0.01</v>
      </c>
      <c r="AY21" s="191" t="s">
        <v>372</v>
      </c>
      <c r="AZ21" s="191" t="s">
        <v>378</v>
      </c>
      <c r="BA21" s="191">
        <v>1.06</v>
      </c>
      <c r="BB21" s="191" t="s">
        <v>375</v>
      </c>
      <c r="BC21" s="191" t="s">
        <v>376</v>
      </c>
      <c r="BD21" s="191">
        <v>1.64</v>
      </c>
      <c r="BE21" s="191" t="s">
        <v>379</v>
      </c>
    </row>
    <row r="22" spans="1:57" x14ac:dyDescent="0.2">
      <c r="A22" s="195">
        <v>22</v>
      </c>
      <c r="B22" s="192" t="s">
        <v>172</v>
      </c>
      <c r="C22" s="193">
        <v>57</v>
      </c>
      <c r="D22" s="193">
        <v>60.05</v>
      </c>
      <c r="E22" s="202">
        <f t="shared" si="0"/>
        <v>3.0499999999999972</v>
      </c>
      <c r="F22" s="206">
        <v>2E-3</v>
      </c>
      <c r="G22" s="191">
        <v>87</v>
      </c>
      <c r="H22" s="191">
        <v>0.22</v>
      </c>
      <c r="I22" s="191">
        <v>0.35</v>
      </c>
      <c r="J22" s="207">
        <v>0.17</v>
      </c>
      <c r="K22" s="206" t="s">
        <v>374</v>
      </c>
      <c r="L22" s="191">
        <v>0.8</v>
      </c>
      <c r="M22" s="207">
        <v>8</v>
      </c>
      <c r="N22" s="203">
        <v>0.02</v>
      </c>
      <c r="O22" s="191" t="s">
        <v>372</v>
      </c>
      <c r="P22" s="191" t="s">
        <v>373</v>
      </c>
      <c r="Q22" s="191">
        <v>20</v>
      </c>
      <c r="R22" s="191">
        <v>0.1</v>
      </c>
      <c r="S22" s="191" t="s">
        <v>374</v>
      </c>
      <c r="T22" s="191">
        <v>20.5</v>
      </c>
      <c r="U22" s="191">
        <v>0.06</v>
      </c>
      <c r="V22" s="191">
        <v>2.44</v>
      </c>
      <c r="W22" s="191">
        <v>0.7</v>
      </c>
      <c r="X22" s="191" t="s">
        <v>375</v>
      </c>
      <c r="Y22" s="191" t="s">
        <v>376</v>
      </c>
      <c r="Z22" s="191">
        <v>0.6</v>
      </c>
      <c r="AA22" s="191">
        <v>0.67</v>
      </c>
      <c r="AB22" s="191">
        <v>0.12</v>
      </c>
      <c r="AC22" s="191">
        <v>0.1</v>
      </c>
      <c r="AD22" s="191" t="s">
        <v>377</v>
      </c>
      <c r="AE22" s="191" t="s">
        <v>378</v>
      </c>
      <c r="AF22" s="191" t="s">
        <v>374</v>
      </c>
      <c r="AG22" s="191">
        <v>1.3</v>
      </c>
      <c r="AH22" s="191">
        <v>0.7</v>
      </c>
      <c r="AI22" s="191">
        <v>11.75</v>
      </c>
      <c r="AJ22" s="191">
        <v>821</v>
      </c>
      <c r="AK22" s="191" t="s">
        <v>376</v>
      </c>
      <c r="AL22" s="191">
        <v>0.02</v>
      </c>
      <c r="AM22" s="191">
        <v>0.12</v>
      </c>
      <c r="AN22" s="191">
        <v>1</v>
      </c>
      <c r="AO22" s="191">
        <v>190</v>
      </c>
      <c r="AP22" s="191">
        <v>0.1</v>
      </c>
      <c r="AQ22" s="191">
        <v>3.0000000000000001E-3</v>
      </c>
      <c r="AR22" s="191">
        <v>0.03</v>
      </c>
      <c r="AS22" s="191">
        <v>0.2</v>
      </c>
      <c r="AT22" s="191">
        <v>0.2</v>
      </c>
      <c r="AU22" s="191" t="s">
        <v>372</v>
      </c>
      <c r="AV22" s="191">
        <v>88</v>
      </c>
      <c r="AW22" s="191" t="s">
        <v>374</v>
      </c>
      <c r="AX22" s="191">
        <v>0.01</v>
      </c>
      <c r="AY22" s="191" t="s">
        <v>372</v>
      </c>
      <c r="AZ22" s="191" t="s">
        <v>378</v>
      </c>
      <c r="BA22" s="191">
        <v>0.91</v>
      </c>
      <c r="BB22" s="191">
        <v>1</v>
      </c>
      <c r="BC22" s="191" t="s">
        <v>376</v>
      </c>
      <c r="BD22" s="191">
        <v>2.11</v>
      </c>
      <c r="BE22" s="191" t="s">
        <v>379</v>
      </c>
    </row>
    <row r="23" spans="1:57" x14ac:dyDescent="0.2">
      <c r="A23" s="191">
        <v>22</v>
      </c>
      <c r="B23" s="192" t="s">
        <v>173</v>
      </c>
      <c r="C23" s="193">
        <v>60.05</v>
      </c>
      <c r="D23" s="193">
        <v>63.09</v>
      </c>
      <c r="E23" s="202">
        <f t="shared" si="0"/>
        <v>3.0400000000000063</v>
      </c>
      <c r="F23" s="206">
        <v>2E-3</v>
      </c>
      <c r="G23" s="191">
        <v>79</v>
      </c>
      <c r="H23" s="191">
        <v>0.48</v>
      </c>
      <c r="I23" s="191">
        <v>0.43</v>
      </c>
      <c r="J23" s="207">
        <v>0.15</v>
      </c>
      <c r="K23" s="206" t="s">
        <v>374</v>
      </c>
      <c r="L23" s="191">
        <v>1.9</v>
      </c>
      <c r="M23" s="207">
        <v>15</v>
      </c>
      <c r="N23" s="203">
        <v>0.03</v>
      </c>
      <c r="O23" s="191" t="s">
        <v>372</v>
      </c>
      <c r="P23" s="191" t="s">
        <v>373</v>
      </c>
      <c r="Q23" s="191">
        <v>20</v>
      </c>
      <c r="R23" s="191">
        <v>0.05</v>
      </c>
      <c r="S23" s="191" t="s">
        <v>374</v>
      </c>
      <c r="T23" s="191">
        <v>21.5</v>
      </c>
      <c r="U23" s="191">
        <v>0.09</v>
      </c>
      <c r="V23" s="191">
        <v>5.28</v>
      </c>
      <c r="W23" s="191">
        <v>0.8</v>
      </c>
      <c r="X23" s="191" t="s">
        <v>375</v>
      </c>
      <c r="Y23" s="191">
        <v>0.05</v>
      </c>
      <c r="Z23" s="191">
        <v>1</v>
      </c>
      <c r="AA23" s="191">
        <v>0.89</v>
      </c>
      <c r="AB23" s="191">
        <v>0.16</v>
      </c>
      <c r="AC23" s="191">
        <v>0.09</v>
      </c>
      <c r="AD23" s="191">
        <v>0.02</v>
      </c>
      <c r="AE23" s="191" t="s">
        <v>378</v>
      </c>
      <c r="AF23" s="191">
        <v>0.01</v>
      </c>
      <c r="AG23" s="191">
        <v>2.7</v>
      </c>
      <c r="AH23" s="191">
        <v>0.5</v>
      </c>
      <c r="AI23" s="191">
        <v>11.9</v>
      </c>
      <c r="AJ23" s="191">
        <v>896</v>
      </c>
      <c r="AK23" s="191" t="s">
        <v>376</v>
      </c>
      <c r="AL23" s="191">
        <v>0.02</v>
      </c>
      <c r="AM23" s="191">
        <v>0.14000000000000001</v>
      </c>
      <c r="AN23" s="191">
        <v>1.2</v>
      </c>
      <c r="AO23" s="191">
        <v>360</v>
      </c>
      <c r="AP23" s="191">
        <v>0.2</v>
      </c>
      <c r="AQ23" s="191">
        <v>3.0000000000000001E-3</v>
      </c>
      <c r="AR23" s="191">
        <v>0.03</v>
      </c>
      <c r="AS23" s="191">
        <v>0.3</v>
      </c>
      <c r="AT23" s="191">
        <v>0.2</v>
      </c>
      <c r="AU23" s="191" t="s">
        <v>372</v>
      </c>
      <c r="AV23" s="191">
        <v>86.2</v>
      </c>
      <c r="AW23" s="191" t="s">
        <v>374</v>
      </c>
      <c r="AX23" s="191">
        <v>0.01</v>
      </c>
      <c r="AY23" s="191" t="s">
        <v>372</v>
      </c>
      <c r="AZ23" s="191" t="s">
        <v>378</v>
      </c>
      <c r="BA23" s="191">
        <v>1.17</v>
      </c>
      <c r="BB23" s="191">
        <v>1</v>
      </c>
      <c r="BC23" s="191">
        <v>0.19</v>
      </c>
      <c r="BD23" s="191">
        <v>4.07</v>
      </c>
      <c r="BE23" s="191">
        <v>0.7</v>
      </c>
    </row>
    <row r="24" spans="1:57" x14ac:dyDescent="0.2">
      <c r="A24" s="195">
        <v>22</v>
      </c>
      <c r="B24" s="192" t="s">
        <v>174</v>
      </c>
      <c r="C24" s="193">
        <v>63.09</v>
      </c>
      <c r="D24" s="193">
        <v>66.14</v>
      </c>
      <c r="E24" s="202">
        <f t="shared" si="0"/>
        <v>3.0499999999999972</v>
      </c>
      <c r="F24" s="206">
        <v>3.0000000000000001E-3</v>
      </c>
      <c r="G24" s="210">
        <v>106</v>
      </c>
      <c r="H24" s="191">
        <v>0.69</v>
      </c>
      <c r="I24" s="191">
        <v>0.66</v>
      </c>
      <c r="J24" s="207">
        <v>0.35</v>
      </c>
      <c r="K24" s="206">
        <v>0.02</v>
      </c>
      <c r="L24" s="191">
        <v>6.6</v>
      </c>
      <c r="M24" s="207">
        <v>14</v>
      </c>
      <c r="N24" s="203">
        <v>0.08</v>
      </c>
      <c r="O24" s="191" t="s">
        <v>372</v>
      </c>
      <c r="P24" s="191" t="s">
        <v>373</v>
      </c>
      <c r="Q24" s="191">
        <v>30</v>
      </c>
      <c r="R24" s="191">
        <v>0.09</v>
      </c>
      <c r="S24" s="191">
        <v>0.01</v>
      </c>
      <c r="T24" s="191">
        <v>21.1</v>
      </c>
      <c r="U24" s="191">
        <v>0.04</v>
      </c>
      <c r="V24" s="191">
        <v>8.3699999999999992</v>
      </c>
      <c r="W24" s="191">
        <v>1.4</v>
      </c>
      <c r="X24" s="191" t="s">
        <v>375</v>
      </c>
      <c r="Y24" s="191">
        <v>0.36</v>
      </c>
      <c r="Z24" s="191">
        <v>3.3</v>
      </c>
      <c r="AA24" s="191">
        <v>1.26</v>
      </c>
      <c r="AB24" s="191">
        <v>0.31</v>
      </c>
      <c r="AC24" s="191">
        <v>7.0000000000000007E-2</v>
      </c>
      <c r="AD24" s="191">
        <v>0.08</v>
      </c>
      <c r="AE24" s="191">
        <v>5.0000000000000001E-3</v>
      </c>
      <c r="AF24" s="191">
        <v>0.03</v>
      </c>
      <c r="AG24" s="191">
        <v>4.5999999999999996</v>
      </c>
      <c r="AH24" s="191">
        <v>1</v>
      </c>
      <c r="AI24" s="191">
        <v>11.3</v>
      </c>
      <c r="AJ24" s="191">
        <v>1260</v>
      </c>
      <c r="AK24" s="191">
        <v>0.1</v>
      </c>
      <c r="AL24" s="191">
        <v>0.02</v>
      </c>
      <c r="AM24" s="191">
        <v>0.15</v>
      </c>
      <c r="AN24" s="191">
        <v>2.2999999999999998</v>
      </c>
      <c r="AO24" s="191">
        <v>640</v>
      </c>
      <c r="AP24" s="191">
        <v>0.9</v>
      </c>
      <c r="AQ24" s="191">
        <v>3.0000000000000001E-3</v>
      </c>
      <c r="AR24" s="191">
        <v>0.27</v>
      </c>
      <c r="AS24" s="191">
        <v>0.8</v>
      </c>
      <c r="AT24" s="191">
        <v>0.3</v>
      </c>
      <c r="AU24" s="191" t="s">
        <v>372</v>
      </c>
      <c r="AV24" s="191">
        <v>99.9</v>
      </c>
      <c r="AW24" s="191" t="s">
        <v>374</v>
      </c>
      <c r="AX24" s="191">
        <v>0.02</v>
      </c>
      <c r="AY24" s="191">
        <v>0.6</v>
      </c>
      <c r="AZ24" s="191" t="s">
        <v>378</v>
      </c>
      <c r="BA24" s="191">
        <v>2.21</v>
      </c>
      <c r="BB24" s="191">
        <v>2</v>
      </c>
      <c r="BC24" s="191" t="s">
        <v>376</v>
      </c>
      <c r="BD24" s="191">
        <v>5.29</v>
      </c>
      <c r="BE24" s="191">
        <v>2.4</v>
      </c>
    </row>
    <row r="25" spans="1:57" x14ac:dyDescent="0.2">
      <c r="A25" s="191">
        <v>22</v>
      </c>
      <c r="B25" s="192" t="s">
        <v>175</v>
      </c>
      <c r="C25" s="193">
        <v>66.14</v>
      </c>
      <c r="D25" s="193">
        <v>69.19</v>
      </c>
      <c r="E25" s="202">
        <f t="shared" si="0"/>
        <v>3.0499999999999972</v>
      </c>
      <c r="F25" s="206">
        <v>4.0000000000000001E-3</v>
      </c>
      <c r="G25" s="210">
        <v>166</v>
      </c>
      <c r="H25" s="191">
        <v>0.53</v>
      </c>
      <c r="I25" s="191">
        <v>0.82</v>
      </c>
      <c r="J25" s="207">
        <v>0.7</v>
      </c>
      <c r="K25" s="206">
        <v>0.02</v>
      </c>
      <c r="L25" s="191">
        <v>5.7</v>
      </c>
      <c r="M25" s="207">
        <v>4</v>
      </c>
      <c r="N25" s="203">
        <v>0.11</v>
      </c>
      <c r="O25" s="191" t="s">
        <v>372</v>
      </c>
      <c r="P25" s="191" t="s">
        <v>373</v>
      </c>
      <c r="Q25" s="191">
        <v>40</v>
      </c>
      <c r="R25" s="191">
        <v>0.09</v>
      </c>
      <c r="S25" s="191">
        <v>0.02</v>
      </c>
      <c r="T25" s="191">
        <v>20.9</v>
      </c>
      <c r="U25" s="191">
        <v>0.03</v>
      </c>
      <c r="V25" s="191">
        <v>8.1999999999999993</v>
      </c>
      <c r="W25" s="191">
        <v>1.8</v>
      </c>
      <c r="X25" s="191" t="s">
        <v>375</v>
      </c>
      <c r="Y25" s="191">
        <v>0.66</v>
      </c>
      <c r="Z25" s="191">
        <v>3.7</v>
      </c>
      <c r="AA25" s="191">
        <v>1.42</v>
      </c>
      <c r="AB25" s="191">
        <v>0.37</v>
      </c>
      <c r="AC25" s="191">
        <v>0.06</v>
      </c>
      <c r="AD25" s="191">
        <v>0.1</v>
      </c>
      <c r="AE25" s="191">
        <v>6.0000000000000001E-3</v>
      </c>
      <c r="AF25" s="191">
        <v>0.04</v>
      </c>
      <c r="AG25" s="191">
        <v>5</v>
      </c>
      <c r="AH25" s="191">
        <v>1.2</v>
      </c>
      <c r="AI25" s="191">
        <v>10.7</v>
      </c>
      <c r="AJ25" s="191">
        <v>1270</v>
      </c>
      <c r="AK25" s="191">
        <v>7.0000000000000007E-2</v>
      </c>
      <c r="AL25" s="191">
        <v>0.02</v>
      </c>
      <c r="AM25" s="191">
        <v>0.14000000000000001</v>
      </c>
      <c r="AN25" s="191">
        <v>2.5</v>
      </c>
      <c r="AO25" s="191">
        <v>320</v>
      </c>
      <c r="AP25" s="191">
        <v>1.4</v>
      </c>
      <c r="AQ25" s="191">
        <v>3.0000000000000001E-3</v>
      </c>
      <c r="AR25" s="191">
        <v>0.31</v>
      </c>
      <c r="AS25" s="191">
        <v>1.2</v>
      </c>
      <c r="AT25" s="191">
        <v>0.3</v>
      </c>
      <c r="AU25" s="191">
        <v>0.2</v>
      </c>
      <c r="AV25" s="191">
        <v>123.5</v>
      </c>
      <c r="AW25" s="191" t="s">
        <v>374</v>
      </c>
      <c r="AX25" s="191">
        <v>0.02</v>
      </c>
      <c r="AY25" s="191">
        <v>0.9</v>
      </c>
      <c r="AZ25" s="191" t="s">
        <v>378</v>
      </c>
      <c r="BA25" s="191">
        <v>1.23</v>
      </c>
      <c r="BB25" s="191">
        <v>2</v>
      </c>
      <c r="BC25" s="191" t="s">
        <v>376</v>
      </c>
      <c r="BD25" s="191">
        <v>4.78</v>
      </c>
      <c r="BE25" s="191">
        <v>3.4</v>
      </c>
    </row>
    <row r="26" spans="1:57" x14ac:dyDescent="0.2">
      <c r="A26" s="195">
        <v>22</v>
      </c>
      <c r="B26" s="192" t="s">
        <v>176</v>
      </c>
      <c r="C26" s="193">
        <v>69.19</v>
      </c>
      <c r="D26" s="193">
        <v>72.239999999999995</v>
      </c>
      <c r="E26" s="202">
        <f t="shared" si="0"/>
        <v>3.0499999999999972</v>
      </c>
      <c r="F26" s="206">
        <v>5.0000000000000001E-3</v>
      </c>
      <c r="G26" s="210">
        <v>113</v>
      </c>
      <c r="H26" s="191">
        <v>0.3</v>
      </c>
      <c r="I26" s="191">
        <v>0.74</v>
      </c>
      <c r="J26" s="207">
        <v>0.2</v>
      </c>
      <c r="K26" s="206">
        <v>0.01</v>
      </c>
      <c r="L26" s="191">
        <v>4.5999999999999996</v>
      </c>
      <c r="M26" s="207">
        <v>4</v>
      </c>
      <c r="N26" s="203">
        <v>0.12</v>
      </c>
      <c r="O26" s="191" t="s">
        <v>372</v>
      </c>
      <c r="P26" s="191" t="s">
        <v>373</v>
      </c>
      <c r="Q26" s="191">
        <v>40</v>
      </c>
      <c r="R26" s="191">
        <v>0.09</v>
      </c>
      <c r="S26" s="191">
        <v>0.03</v>
      </c>
      <c r="T26" s="191">
        <v>20.399999999999999</v>
      </c>
      <c r="U26" s="191">
        <v>0.03</v>
      </c>
      <c r="V26" s="191">
        <v>9.86</v>
      </c>
      <c r="W26" s="191">
        <v>1.9</v>
      </c>
      <c r="X26" s="191" t="s">
        <v>375</v>
      </c>
      <c r="Y26" s="191">
        <v>0.72</v>
      </c>
      <c r="Z26" s="191">
        <v>3.8</v>
      </c>
      <c r="AA26" s="191">
        <v>1.4</v>
      </c>
      <c r="AB26" s="191">
        <v>0.38</v>
      </c>
      <c r="AC26" s="191">
        <v>0.06</v>
      </c>
      <c r="AD26" s="191">
        <v>0.11</v>
      </c>
      <c r="AE26" s="191">
        <v>6.0000000000000001E-3</v>
      </c>
      <c r="AF26" s="191">
        <v>0.05</v>
      </c>
      <c r="AG26" s="191">
        <v>6.3</v>
      </c>
      <c r="AH26" s="191">
        <v>1.5</v>
      </c>
      <c r="AI26" s="191">
        <v>10.9</v>
      </c>
      <c r="AJ26" s="191">
        <v>1350</v>
      </c>
      <c r="AK26" s="191">
        <v>0.05</v>
      </c>
      <c r="AL26" s="191">
        <v>0.02</v>
      </c>
      <c r="AM26" s="191">
        <v>0.15</v>
      </c>
      <c r="AN26" s="191">
        <v>2.4</v>
      </c>
      <c r="AO26" s="191">
        <v>280</v>
      </c>
      <c r="AP26" s="191">
        <v>1.5</v>
      </c>
      <c r="AQ26" s="191">
        <v>3.0000000000000001E-3</v>
      </c>
      <c r="AR26" s="191">
        <v>0.3</v>
      </c>
      <c r="AS26" s="191">
        <v>1.5</v>
      </c>
      <c r="AT26" s="191">
        <v>0.3</v>
      </c>
      <c r="AU26" s="191">
        <v>0.2</v>
      </c>
      <c r="AV26" s="191">
        <v>116.5</v>
      </c>
      <c r="AW26" s="191" t="s">
        <v>374</v>
      </c>
      <c r="AX26" s="191">
        <v>0.02</v>
      </c>
      <c r="AY26" s="191">
        <v>1</v>
      </c>
      <c r="AZ26" s="191" t="s">
        <v>378</v>
      </c>
      <c r="BA26" s="191">
        <v>1.29</v>
      </c>
      <c r="BB26" s="191">
        <v>3</v>
      </c>
      <c r="BC26" s="191" t="s">
        <v>376</v>
      </c>
      <c r="BD26" s="191">
        <v>5.33</v>
      </c>
      <c r="BE26" s="191">
        <v>3.9</v>
      </c>
    </row>
    <row r="27" spans="1:57" x14ac:dyDescent="0.2">
      <c r="A27" s="191">
        <v>22</v>
      </c>
      <c r="B27" s="192" t="s">
        <v>177</v>
      </c>
      <c r="C27" s="193">
        <v>72.239999999999995</v>
      </c>
      <c r="D27" s="193">
        <v>75.290000000000006</v>
      </c>
      <c r="E27" s="202">
        <f t="shared" si="0"/>
        <v>3.0500000000000114</v>
      </c>
      <c r="F27" s="206">
        <v>5.0000000000000001E-3</v>
      </c>
      <c r="G27" s="210">
        <v>122</v>
      </c>
      <c r="H27" s="191">
        <v>0.57999999999999996</v>
      </c>
      <c r="I27" s="191">
        <v>1.1200000000000001</v>
      </c>
      <c r="J27" s="207">
        <v>0.59</v>
      </c>
      <c r="K27" s="206">
        <v>0.02</v>
      </c>
      <c r="L27" s="191">
        <v>8</v>
      </c>
      <c r="M27" s="207">
        <v>10</v>
      </c>
      <c r="N27" s="203">
        <v>0.18</v>
      </c>
      <c r="O27" s="191" t="s">
        <v>372</v>
      </c>
      <c r="P27" s="191" t="s">
        <v>373</v>
      </c>
      <c r="Q27" s="191">
        <v>120</v>
      </c>
      <c r="R27" s="191">
        <v>0.15</v>
      </c>
      <c r="S27" s="191">
        <v>7.0000000000000007E-2</v>
      </c>
      <c r="T27" s="191">
        <v>20.5</v>
      </c>
      <c r="U27" s="191">
        <v>0.05</v>
      </c>
      <c r="V27" s="191">
        <v>12.3</v>
      </c>
      <c r="W27" s="191">
        <v>3.8</v>
      </c>
      <c r="X27" s="191" t="s">
        <v>375</v>
      </c>
      <c r="Y27" s="191">
        <v>2.87</v>
      </c>
      <c r="Z27" s="191">
        <v>8.6999999999999993</v>
      </c>
      <c r="AA27" s="191">
        <v>1.63</v>
      </c>
      <c r="AB27" s="191">
        <v>0.52</v>
      </c>
      <c r="AC27" s="191">
        <v>0.05</v>
      </c>
      <c r="AD27" s="191">
        <v>0.17</v>
      </c>
      <c r="AE27" s="191">
        <v>8.9999999999999993E-3</v>
      </c>
      <c r="AF27" s="191">
        <v>0.08</v>
      </c>
      <c r="AG27" s="191">
        <v>7.7</v>
      </c>
      <c r="AH27" s="191">
        <v>1.6</v>
      </c>
      <c r="AI27" s="191">
        <v>10.25</v>
      </c>
      <c r="AJ27" s="191">
        <v>989</v>
      </c>
      <c r="AK27" s="191">
        <v>0.1</v>
      </c>
      <c r="AL27" s="191">
        <v>0.02</v>
      </c>
      <c r="AM27" s="191">
        <v>0.13</v>
      </c>
      <c r="AN27" s="191">
        <v>5</v>
      </c>
      <c r="AO27" s="191">
        <v>290</v>
      </c>
      <c r="AP27" s="191">
        <v>2.8</v>
      </c>
      <c r="AQ27" s="191">
        <v>3.0000000000000001E-3</v>
      </c>
      <c r="AR27" s="191">
        <v>0.53</v>
      </c>
      <c r="AS27" s="191">
        <v>2.2000000000000002</v>
      </c>
      <c r="AT27" s="191">
        <v>0.3</v>
      </c>
      <c r="AU27" s="191">
        <v>0.2</v>
      </c>
      <c r="AV27" s="191">
        <v>126.5</v>
      </c>
      <c r="AW27" s="191" t="s">
        <v>374</v>
      </c>
      <c r="AX27" s="191">
        <v>0.03</v>
      </c>
      <c r="AY27" s="191">
        <v>1.7</v>
      </c>
      <c r="AZ27" s="191" t="s">
        <v>378</v>
      </c>
      <c r="BA27" s="191">
        <v>1.26</v>
      </c>
      <c r="BB27" s="191">
        <v>3</v>
      </c>
      <c r="BC27" s="191" t="s">
        <v>376</v>
      </c>
      <c r="BD27" s="191">
        <v>7.62</v>
      </c>
      <c r="BE27" s="191">
        <v>6.1</v>
      </c>
    </row>
    <row r="28" spans="1:57" x14ac:dyDescent="0.2">
      <c r="A28" s="191">
        <v>22</v>
      </c>
      <c r="B28" s="192" t="s">
        <v>179</v>
      </c>
      <c r="C28" s="193">
        <v>75.290000000000006</v>
      </c>
      <c r="D28" s="193">
        <v>78.33</v>
      </c>
      <c r="E28" s="202">
        <f t="shared" si="0"/>
        <v>3.039999999999992</v>
      </c>
      <c r="F28" s="206">
        <v>3.0000000000000001E-3</v>
      </c>
      <c r="G28" s="191">
        <v>97</v>
      </c>
      <c r="H28" s="191">
        <v>0.45</v>
      </c>
      <c r="I28" s="191">
        <v>0.67</v>
      </c>
      <c r="J28" s="207">
        <v>0.42</v>
      </c>
      <c r="K28" s="206">
        <v>0.01</v>
      </c>
      <c r="L28" s="191">
        <v>6.1</v>
      </c>
      <c r="M28" s="207">
        <v>10</v>
      </c>
      <c r="N28" s="203">
        <v>0.13</v>
      </c>
      <c r="O28" s="191" t="s">
        <v>372</v>
      </c>
      <c r="P28" s="191" t="s">
        <v>373</v>
      </c>
      <c r="Q28" s="191">
        <v>50</v>
      </c>
      <c r="R28" s="191">
        <v>0.12</v>
      </c>
      <c r="S28" s="191">
        <v>0.03</v>
      </c>
      <c r="T28" s="191">
        <v>20</v>
      </c>
      <c r="U28" s="191">
        <v>0.03</v>
      </c>
      <c r="V28" s="191">
        <v>11</v>
      </c>
      <c r="W28" s="191">
        <v>2.2999999999999998</v>
      </c>
      <c r="X28" s="191" t="s">
        <v>375</v>
      </c>
      <c r="Y28" s="191">
        <v>1</v>
      </c>
      <c r="Z28" s="191">
        <v>4.5999999999999996</v>
      </c>
      <c r="AA28" s="191">
        <v>1.43</v>
      </c>
      <c r="AB28" s="191">
        <v>0.43</v>
      </c>
      <c r="AC28" s="191">
        <v>7.0000000000000007E-2</v>
      </c>
      <c r="AD28" s="191">
        <v>0.1</v>
      </c>
      <c r="AE28" s="191">
        <v>5.0000000000000001E-3</v>
      </c>
      <c r="AF28" s="191">
        <v>0.06</v>
      </c>
      <c r="AG28" s="191">
        <v>7.3</v>
      </c>
      <c r="AH28" s="191">
        <v>1.7</v>
      </c>
      <c r="AI28" s="191">
        <v>10.050000000000001</v>
      </c>
      <c r="AJ28" s="191">
        <v>936</v>
      </c>
      <c r="AK28" s="191">
        <v>0.06</v>
      </c>
      <c r="AL28" s="191">
        <v>0.02</v>
      </c>
      <c r="AM28" s="191">
        <v>0.17</v>
      </c>
      <c r="AN28" s="191">
        <v>3.5</v>
      </c>
      <c r="AO28" s="191">
        <v>240</v>
      </c>
      <c r="AP28" s="191">
        <v>1.9</v>
      </c>
      <c r="AQ28" s="191">
        <v>3.0000000000000001E-3</v>
      </c>
      <c r="AR28" s="191">
        <v>0.15</v>
      </c>
      <c r="AS28" s="191">
        <v>1.6</v>
      </c>
      <c r="AT28" s="191">
        <v>0.3</v>
      </c>
      <c r="AU28" s="191" t="s">
        <v>372</v>
      </c>
      <c r="AV28" s="191">
        <v>114.5</v>
      </c>
      <c r="AW28" s="191" t="s">
        <v>374</v>
      </c>
      <c r="AX28" s="191">
        <v>0.03</v>
      </c>
      <c r="AY28" s="191">
        <v>1</v>
      </c>
      <c r="AZ28" s="191" t="s">
        <v>378</v>
      </c>
      <c r="BA28" s="191">
        <v>0.81</v>
      </c>
      <c r="BB28" s="191">
        <v>2</v>
      </c>
      <c r="BC28" s="191" t="s">
        <v>376</v>
      </c>
      <c r="BD28" s="191">
        <v>6.51</v>
      </c>
      <c r="BE28" s="191">
        <v>3.5</v>
      </c>
    </row>
    <row r="29" spans="1:57" x14ac:dyDescent="0.2">
      <c r="A29" s="191">
        <v>22</v>
      </c>
      <c r="B29" s="192" t="s">
        <v>181</v>
      </c>
      <c r="C29" s="193">
        <v>78.33</v>
      </c>
      <c r="D29" s="193">
        <v>81.38</v>
      </c>
      <c r="E29" s="202">
        <f t="shared" si="0"/>
        <v>3.0499999999999972</v>
      </c>
      <c r="F29" s="206">
        <v>6.0000000000000001E-3</v>
      </c>
      <c r="G29" s="191">
        <v>68</v>
      </c>
      <c r="H29" s="191">
        <v>0.19</v>
      </c>
      <c r="I29" s="191">
        <v>0.33</v>
      </c>
      <c r="J29" s="207">
        <v>0.19</v>
      </c>
      <c r="K29" s="206" t="s">
        <v>374</v>
      </c>
      <c r="L29" s="191">
        <v>0.9</v>
      </c>
      <c r="M29" s="207">
        <v>6</v>
      </c>
      <c r="N29" s="203">
        <v>0.03</v>
      </c>
      <c r="O29" s="191" t="s">
        <v>372</v>
      </c>
      <c r="P29" s="191" t="s">
        <v>373</v>
      </c>
      <c r="Q29" s="191">
        <v>10</v>
      </c>
      <c r="R29" s="191">
        <v>0.09</v>
      </c>
      <c r="S29" s="191" t="s">
        <v>374</v>
      </c>
      <c r="T29" s="191">
        <v>21.6</v>
      </c>
      <c r="U29" s="191">
        <v>0.02</v>
      </c>
      <c r="V29" s="191">
        <v>3.56</v>
      </c>
      <c r="W29" s="191">
        <v>0.9</v>
      </c>
      <c r="X29" s="191" t="s">
        <v>375</v>
      </c>
      <c r="Y29" s="191">
        <v>0.05</v>
      </c>
      <c r="Z29" s="191">
        <v>0.9</v>
      </c>
      <c r="AA29" s="191">
        <v>0.81</v>
      </c>
      <c r="AB29" s="191">
        <v>0.15</v>
      </c>
      <c r="AC29" s="191">
        <v>7.0000000000000007E-2</v>
      </c>
      <c r="AD29" s="191" t="s">
        <v>377</v>
      </c>
      <c r="AE29" s="191" t="s">
        <v>378</v>
      </c>
      <c r="AF29" s="191">
        <v>0.01</v>
      </c>
      <c r="AG29" s="191">
        <v>2.1</v>
      </c>
      <c r="AH29" s="191">
        <v>0.9</v>
      </c>
      <c r="AI29" s="191">
        <v>11.95</v>
      </c>
      <c r="AJ29" s="191">
        <v>710</v>
      </c>
      <c r="AK29" s="191">
        <v>0.05</v>
      </c>
      <c r="AL29" s="191">
        <v>0.02</v>
      </c>
      <c r="AM29" s="191">
        <v>0.17</v>
      </c>
      <c r="AN29" s="191">
        <v>1.7</v>
      </c>
      <c r="AO29" s="191">
        <v>230</v>
      </c>
      <c r="AP29" s="191">
        <v>0.2</v>
      </c>
      <c r="AQ29" s="191">
        <v>3.0000000000000001E-3</v>
      </c>
      <c r="AR29" s="191">
        <v>0.04</v>
      </c>
      <c r="AS29" s="191">
        <v>0.3</v>
      </c>
      <c r="AT29" s="191">
        <v>0.2</v>
      </c>
      <c r="AU29" s="191" t="s">
        <v>372</v>
      </c>
      <c r="AV29" s="191">
        <v>90.3</v>
      </c>
      <c r="AW29" s="191" t="s">
        <v>374</v>
      </c>
      <c r="AX29" s="191">
        <v>0.02</v>
      </c>
      <c r="AY29" s="191" t="s">
        <v>372</v>
      </c>
      <c r="AZ29" s="191" t="s">
        <v>378</v>
      </c>
      <c r="BA29" s="191">
        <v>0.88</v>
      </c>
      <c r="BB29" s="191">
        <v>1</v>
      </c>
      <c r="BC29" s="191" t="s">
        <v>376</v>
      </c>
      <c r="BD29" s="191">
        <v>3.15</v>
      </c>
      <c r="BE29" s="191">
        <v>0.5</v>
      </c>
    </row>
    <row r="30" spans="1:57" x14ac:dyDescent="0.2">
      <c r="A30" s="195">
        <v>22</v>
      </c>
      <c r="B30" s="192" t="s">
        <v>182</v>
      </c>
      <c r="C30" s="193">
        <v>81.38</v>
      </c>
      <c r="D30" s="193">
        <v>84.43</v>
      </c>
      <c r="E30" s="202">
        <f t="shared" si="0"/>
        <v>3.0500000000000114</v>
      </c>
      <c r="F30" s="206">
        <v>4.0000000000000001E-3</v>
      </c>
      <c r="G30" s="210">
        <v>306</v>
      </c>
      <c r="H30" s="191">
        <v>0.48</v>
      </c>
      <c r="I30" s="191">
        <v>0.75</v>
      </c>
      <c r="J30" s="207">
        <v>1.07</v>
      </c>
      <c r="K30" s="206">
        <v>0.01</v>
      </c>
      <c r="L30" s="191">
        <v>2.8</v>
      </c>
      <c r="M30" s="207">
        <v>13</v>
      </c>
      <c r="N30" s="203">
        <v>0.05</v>
      </c>
      <c r="O30" s="191" t="s">
        <v>372</v>
      </c>
      <c r="P30" s="191" t="s">
        <v>373</v>
      </c>
      <c r="Q30" s="191">
        <v>20</v>
      </c>
      <c r="R30" s="191">
        <v>0.08</v>
      </c>
      <c r="S30" s="191">
        <v>0.01</v>
      </c>
      <c r="T30" s="191">
        <v>21.7</v>
      </c>
      <c r="U30" s="191">
        <v>0.03</v>
      </c>
      <c r="V30" s="191">
        <v>5.72</v>
      </c>
      <c r="W30" s="191">
        <v>1.2</v>
      </c>
      <c r="X30" s="191" t="s">
        <v>375</v>
      </c>
      <c r="Y30" s="191">
        <v>0.17</v>
      </c>
      <c r="Z30" s="191">
        <v>2.1</v>
      </c>
      <c r="AA30" s="191">
        <v>0.82</v>
      </c>
      <c r="AB30" s="191">
        <v>0.22</v>
      </c>
      <c r="AC30" s="191">
        <v>0.09</v>
      </c>
      <c r="AD30" s="191">
        <v>0.04</v>
      </c>
      <c r="AE30" s="191" t="s">
        <v>378</v>
      </c>
      <c r="AF30" s="191">
        <v>0.02</v>
      </c>
      <c r="AG30" s="191">
        <v>3.2</v>
      </c>
      <c r="AH30" s="191">
        <v>0.7</v>
      </c>
      <c r="AI30" s="191">
        <v>11.75</v>
      </c>
      <c r="AJ30" s="191">
        <v>659</v>
      </c>
      <c r="AK30" s="191">
        <v>7.0000000000000007E-2</v>
      </c>
      <c r="AL30" s="191">
        <v>0.01</v>
      </c>
      <c r="AM30" s="191">
        <v>0.17</v>
      </c>
      <c r="AN30" s="191">
        <v>2.2000000000000002</v>
      </c>
      <c r="AO30" s="191">
        <v>270</v>
      </c>
      <c r="AP30" s="191">
        <v>0.6</v>
      </c>
      <c r="AQ30" s="191">
        <v>3.0000000000000001E-3</v>
      </c>
      <c r="AR30" s="191">
        <v>0.03</v>
      </c>
      <c r="AS30" s="191">
        <v>0.7</v>
      </c>
      <c r="AT30" s="191">
        <v>0.3</v>
      </c>
      <c r="AU30" s="191" t="s">
        <v>372</v>
      </c>
      <c r="AV30" s="191">
        <v>99.4</v>
      </c>
      <c r="AW30" s="191" t="s">
        <v>374</v>
      </c>
      <c r="AX30" s="191">
        <v>0.02</v>
      </c>
      <c r="AY30" s="191">
        <v>0.3</v>
      </c>
      <c r="AZ30" s="191" t="s">
        <v>378</v>
      </c>
      <c r="BA30" s="191">
        <v>1.2</v>
      </c>
      <c r="BB30" s="191">
        <v>1</v>
      </c>
      <c r="BC30" s="191" t="s">
        <v>376</v>
      </c>
      <c r="BD30" s="191">
        <v>3.97</v>
      </c>
      <c r="BE30" s="191">
        <v>1.2</v>
      </c>
    </row>
    <row r="31" spans="1:57" x14ac:dyDescent="0.2">
      <c r="A31" s="191">
        <v>22</v>
      </c>
      <c r="B31" s="192" t="s">
        <v>183</v>
      </c>
      <c r="C31" s="193">
        <v>84.43</v>
      </c>
      <c r="D31" s="193">
        <v>85.76</v>
      </c>
      <c r="E31" s="202">
        <f t="shared" si="0"/>
        <v>1.3299999999999983</v>
      </c>
      <c r="F31" s="206">
        <v>1E-3</v>
      </c>
      <c r="G31" s="196">
        <v>621</v>
      </c>
      <c r="H31" s="191">
        <v>0.59</v>
      </c>
      <c r="I31" s="191">
        <v>0.83</v>
      </c>
      <c r="J31" s="211">
        <v>2.14</v>
      </c>
      <c r="K31" s="206">
        <v>0.01</v>
      </c>
      <c r="L31" s="191">
        <v>2.9</v>
      </c>
      <c r="M31" s="207">
        <v>26</v>
      </c>
      <c r="N31" s="203">
        <v>0.04</v>
      </c>
      <c r="O31" s="191" t="s">
        <v>372</v>
      </c>
      <c r="P31" s="191" t="s">
        <v>373</v>
      </c>
      <c r="Q31" s="191">
        <v>30</v>
      </c>
      <c r="R31" s="191">
        <v>0.08</v>
      </c>
      <c r="S31" s="191">
        <v>0.01</v>
      </c>
      <c r="T31" s="191">
        <v>20.399999999999999</v>
      </c>
      <c r="U31" s="191">
        <v>0.04</v>
      </c>
      <c r="V31" s="191">
        <v>4.96</v>
      </c>
      <c r="W31" s="191">
        <v>1.1000000000000001</v>
      </c>
      <c r="X31" s="191" t="s">
        <v>375</v>
      </c>
      <c r="Y31" s="191">
        <v>0.1</v>
      </c>
      <c r="Z31" s="191">
        <v>1.6</v>
      </c>
      <c r="AA31" s="191">
        <v>0.98</v>
      </c>
      <c r="AB31" s="191">
        <v>0.19</v>
      </c>
      <c r="AC31" s="191">
        <v>0.08</v>
      </c>
      <c r="AD31" s="191">
        <v>0.03</v>
      </c>
      <c r="AE31" s="191" t="s">
        <v>378</v>
      </c>
      <c r="AF31" s="191">
        <v>0.01</v>
      </c>
      <c r="AG31" s="191">
        <v>2.6</v>
      </c>
      <c r="AH31" s="191">
        <v>0.9</v>
      </c>
      <c r="AI31" s="191">
        <v>11.35</v>
      </c>
      <c r="AJ31" s="191">
        <v>852</v>
      </c>
      <c r="AK31" s="191">
        <v>0.05</v>
      </c>
      <c r="AL31" s="191">
        <v>0.02</v>
      </c>
      <c r="AM31" s="191">
        <v>0.19</v>
      </c>
      <c r="AN31" s="191">
        <v>2.5</v>
      </c>
      <c r="AO31" s="191">
        <v>490</v>
      </c>
      <c r="AP31" s="191">
        <v>0.4</v>
      </c>
      <c r="AQ31" s="191">
        <v>3.0000000000000001E-3</v>
      </c>
      <c r="AR31" s="191">
        <v>0.02</v>
      </c>
      <c r="AS31" s="191">
        <v>0.5</v>
      </c>
      <c r="AT31" s="191">
        <v>0.3</v>
      </c>
      <c r="AU31" s="191" t="s">
        <v>372</v>
      </c>
      <c r="AV31" s="191">
        <v>113</v>
      </c>
      <c r="AW31" s="191" t="s">
        <v>374</v>
      </c>
      <c r="AX31" s="191">
        <v>0.01</v>
      </c>
      <c r="AY31" s="191">
        <v>0.2</v>
      </c>
      <c r="AZ31" s="191" t="s">
        <v>378</v>
      </c>
      <c r="BA31" s="191">
        <v>1.25</v>
      </c>
      <c r="BB31" s="191">
        <v>1</v>
      </c>
      <c r="BC31" s="191" t="s">
        <v>376</v>
      </c>
      <c r="BD31" s="191">
        <v>4</v>
      </c>
      <c r="BE31" s="191">
        <v>0.8</v>
      </c>
    </row>
    <row r="32" spans="1:57" x14ac:dyDescent="0.2">
      <c r="A32" s="195">
        <v>22</v>
      </c>
      <c r="B32" s="192" t="s">
        <v>184</v>
      </c>
      <c r="C32" s="193">
        <v>85.76</v>
      </c>
      <c r="D32" s="193">
        <v>88.25</v>
      </c>
      <c r="E32" s="202">
        <f t="shared" si="0"/>
        <v>2.4899999999999949</v>
      </c>
      <c r="F32" s="206">
        <v>3.0000000000000001E-3</v>
      </c>
      <c r="G32" s="197">
        <v>1260</v>
      </c>
      <c r="H32" s="191">
        <v>0.94</v>
      </c>
      <c r="I32" s="191">
        <v>2.99</v>
      </c>
      <c r="J32" s="211">
        <v>4.92</v>
      </c>
      <c r="K32" s="206">
        <v>0.01</v>
      </c>
      <c r="L32" s="191">
        <v>1.3</v>
      </c>
      <c r="M32" s="207">
        <v>86</v>
      </c>
      <c r="N32" s="203">
        <v>0.03</v>
      </c>
      <c r="O32" s="191" t="s">
        <v>372</v>
      </c>
      <c r="P32" s="191" t="s">
        <v>373</v>
      </c>
      <c r="Q32" s="191">
        <v>20</v>
      </c>
      <c r="R32" s="191">
        <v>0.09</v>
      </c>
      <c r="S32" s="191" t="s">
        <v>374</v>
      </c>
      <c r="T32" s="191">
        <v>21.1</v>
      </c>
      <c r="U32" s="191">
        <v>0.12</v>
      </c>
      <c r="V32" s="191">
        <v>5.6</v>
      </c>
      <c r="W32" s="191">
        <v>1</v>
      </c>
      <c r="X32" s="191" t="s">
        <v>375</v>
      </c>
      <c r="Y32" s="191">
        <v>0.09</v>
      </c>
      <c r="Z32" s="191">
        <v>2</v>
      </c>
      <c r="AA32" s="191">
        <v>1.17</v>
      </c>
      <c r="AB32" s="191">
        <v>0.17</v>
      </c>
      <c r="AC32" s="191">
        <v>0.08</v>
      </c>
      <c r="AD32" s="191">
        <v>0.02</v>
      </c>
      <c r="AE32" s="191">
        <v>5.0000000000000001E-3</v>
      </c>
      <c r="AF32" s="191">
        <v>0.01</v>
      </c>
      <c r="AG32" s="191">
        <v>2.8</v>
      </c>
      <c r="AH32" s="191">
        <v>0.7</v>
      </c>
      <c r="AI32" s="191">
        <v>11.8</v>
      </c>
      <c r="AJ32" s="191">
        <v>822</v>
      </c>
      <c r="AK32" s="191">
        <v>0.08</v>
      </c>
      <c r="AL32" s="191">
        <v>0.02</v>
      </c>
      <c r="AM32" s="191">
        <v>0.19</v>
      </c>
      <c r="AN32" s="191">
        <v>2.4</v>
      </c>
      <c r="AO32" s="191">
        <v>280</v>
      </c>
      <c r="AP32" s="191">
        <v>0.2</v>
      </c>
      <c r="AQ32" s="191">
        <v>3.0000000000000001E-3</v>
      </c>
      <c r="AR32" s="191">
        <v>0.02</v>
      </c>
      <c r="AS32" s="191">
        <v>0.5</v>
      </c>
      <c r="AT32" s="191">
        <v>0.3</v>
      </c>
      <c r="AU32" s="191" t="s">
        <v>372</v>
      </c>
      <c r="AV32" s="191">
        <v>90.3</v>
      </c>
      <c r="AW32" s="191" t="s">
        <v>374</v>
      </c>
      <c r="AX32" s="191">
        <v>0.02</v>
      </c>
      <c r="AY32" s="191" t="s">
        <v>372</v>
      </c>
      <c r="AZ32" s="191" t="s">
        <v>378</v>
      </c>
      <c r="BA32" s="191">
        <v>1.1000000000000001</v>
      </c>
      <c r="BB32" s="191">
        <v>1</v>
      </c>
      <c r="BC32" s="191" t="s">
        <v>376</v>
      </c>
      <c r="BD32" s="191">
        <v>3.69</v>
      </c>
      <c r="BE32" s="191">
        <v>0.9</v>
      </c>
    </row>
    <row r="33" spans="1:57" x14ac:dyDescent="0.2">
      <c r="A33" s="191">
        <v>22</v>
      </c>
      <c r="B33" s="192" t="s">
        <v>185</v>
      </c>
      <c r="C33" s="193">
        <v>88.25</v>
      </c>
      <c r="D33" s="193">
        <v>90.53</v>
      </c>
      <c r="E33" s="202">
        <f t="shared" si="0"/>
        <v>2.2800000000000011</v>
      </c>
      <c r="F33" s="206">
        <v>6.0000000000000001E-3</v>
      </c>
      <c r="G33" s="197">
        <v>1480</v>
      </c>
      <c r="H33" s="191">
        <v>0.83</v>
      </c>
      <c r="I33" s="191">
        <v>2.98</v>
      </c>
      <c r="J33" s="208">
        <v>7.29</v>
      </c>
      <c r="K33" s="206">
        <v>0.03</v>
      </c>
      <c r="L33" s="191">
        <v>7.1</v>
      </c>
      <c r="M33" s="207">
        <v>107</v>
      </c>
      <c r="N33" s="203">
        <v>0.09</v>
      </c>
      <c r="O33" s="191" t="s">
        <v>372</v>
      </c>
      <c r="P33" s="191" t="s">
        <v>373</v>
      </c>
      <c r="Q33" s="191">
        <v>50</v>
      </c>
      <c r="R33" s="191">
        <v>0.13</v>
      </c>
      <c r="S33" s="191">
        <v>0.02</v>
      </c>
      <c r="T33" s="191">
        <v>20.8</v>
      </c>
      <c r="U33" s="191">
        <v>0.16</v>
      </c>
      <c r="V33" s="191">
        <v>9.17</v>
      </c>
      <c r="W33" s="191">
        <v>1.7</v>
      </c>
      <c r="X33" s="191" t="s">
        <v>375</v>
      </c>
      <c r="Y33" s="191">
        <v>0.61</v>
      </c>
      <c r="Z33" s="191">
        <v>4.4000000000000004</v>
      </c>
      <c r="AA33" s="191">
        <v>1.28</v>
      </c>
      <c r="AB33" s="191">
        <v>0.38</v>
      </c>
      <c r="AC33" s="191">
        <v>7.0000000000000007E-2</v>
      </c>
      <c r="AD33" s="191">
        <v>0.08</v>
      </c>
      <c r="AE33" s="191">
        <v>6.0000000000000001E-3</v>
      </c>
      <c r="AF33" s="191">
        <v>0.04</v>
      </c>
      <c r="AG33" s="191">
        <v>5.6</v>
      </c>
      <c r="AH33" s="191">
        <v>1.6</v>
      </c>
      <c r="AI33" s="191">
        <v>11.05</v>
      </c>
      <c r="AJ33" s="191">
        <v>912</v>
      </c>
      <c r="AK33" s="191">
        <v>0.1</v>
      </c>
      <c r="AL33" s="191">
        <v>0.02</v>
      </c>
      <c r="AM33" s="191">
        <v>0.21</v>
      </c>
      <c r="AN33" s="191">
        <v>3.8</v>
      </c>
      <c r="AO33" s="191">
        <v>460</v>
      </c>
      <c r="AP33" s="191">
        <v>1.3</v>
      </c>
      <c r="AQ33" s="191">
        <v>3.0000000000000001E-3</v>
      </c>
      <c r="AR33" s="191">
        <v>0.02</v>
      </c>
      <c r="AS33" s="191">
        <v>1.3</v>
      </c>
      <c r="AT33" s="191">
        <v>0.4</v>
      </c>
      <c r="AU33" s="191">
        <v>0.2</v>
      </c>
      <c r="AV33" s="191">
        <v>120</v>
      </c>
      <c r="AW33" s="191" t="s">
        <v>374</v>
      </c>
      <c r="AX33" s="191">
        <v>0.02</v>
      </c>
      <c r="AY33" s="191">
        <v>0.9</v>
      </c>
      <c r="AZ33" s="191" t="s">
        <v>378</v>
      </c>
      <c r="BA33" s="191">
        <v>1.74</v>
      </c>
      <c r="BB33" s="191">
        <v>2</v>
      </c>
      <c r="BC33" s="191" t="s">
        <v>376</v>
      </c>
      <c r="BD33" s="191">
        <v>5.51</v>
      </c>
      <c r="BE33" s="191">
        <v>2.8</v>
      </c>
    </row>
    <row r="34" spans="1:57" x14ac:dyDescent="0.2">
      <c r="A34" s="195">
        <v>22</v>
      </c>
      <c r="B34" s="192" t="s">
        <v>186</v>
      </c>
      <c r="C34" s="193">
        <v>90.53</v>
      </c>
      <c r="D34" s="193">
        <v>93.57</v>
      </c>
      <c r="E34" s="202">
        <f t="shared" si="0"/>
        <v>3.039999999999992</v>
      </c>
      <c r="F34" s="206">
        <v>2.9000000000000001E-2</v>
      </c>
      <c r="G34" s="197">
        <v>1140</v>
      </c>
      <c r="H34" s="191">
        <v>0.73</v>
      </c>
      <c r="I34" s="191">
        <v>1.32</v>
      </c>
      <c r="J34" s="211">
        <v>2.02</v>
      </c>
      <c r="K34" s="206">
        <v>0.01</v>
      </c>
      <c r="L34" s="191">
        <v>3.2</v>
      </c>
      <c r="M34" s="207">
        <v>37</v>
      </c>
      <c r="N34" s="203">
        <v>0.04</v>
      </c>
      <c r="O34" s="191" t="s">
        <v>372</v>
      </c>
      <c r="P34" s="191" t="s">
        <v>373</v>
      </c>
      <c r="Q34" s="191">
        <v>40</v>
      </c>
      <c r="R34" s="191">
        <v>0.1</v>
      </c>
      <c r="S34" s="191">
        <v>0.01</v>
      </c>
      <c r="T34" s="191">
        <v>21.4</v>
      </c>
      <c r="U34" s="191">
        <v>7.0000000000000007E-2</v>
      </c>
      <c r="V34" s="191">
        <v>6.19</v>
      </c>
      <c r="W34" s="191">
        <v>1.2</v>
      </c>
      <c r="X34" s="191" t="s">
        <v>375</v>
      </c>
      <c r="Y34" s="191">
        <v>0.08</v>
      </c>
      <c r="Z34" s="191">
        <v>1.9</v>
      </c>
      <c r="AA34" s="191">
        <v>1.27</v>
      </c>
      <c r="AB34" s="191">
        <v>0.19</v>
      </c>
      <c r="AC34" s="191">
        <v>7.0000000000000007E-2</v>
      </c>
      <c r="AD34" s="191">
        <v>0.03</v>
      </c>
      <c r="AE34" s="191" t="s">
        <v>378</v>
      </c>
      <c r="AF34" s="191">
        <v>0.01</v>
      </c>
      <c r="AG34" s="191">
        <v>4.0999999999999996</v>
      </c>
      <c r="AH34" s="191">
        <v>1.2</v>
      </c>
      <c r="AI34" s="191">
        <v>11.55</v>
      </c>
      <c r="AJ34" s="191">
        <v>1080</v>
      </c>
      <c r="AK34" s="191">
        <v>7.0000000000000007E-2</v>
      </c>
      <c r="AL34" s="191">
        <v>0.02</v>
      </c>
      <c r="AM34" s="191">
        <v>0.2</v>
      </c>
      <c r="AN34" s="191">
        <v>2.5</v>
      </c>
      <c r="AO34" s="191">
        <v>390</v>
      </c>
      <c r="AP34" s="191">
        <v>0.2</v>
      </c>
      <c r="AQ34" s="191">
        <v>3.0000000000000001E-3</v>
      </c>
      <c r="AR34" s="191">
        <v>0.03</v>
      </c>
      <c r="AS34" s="191">
        <v>0.5</v>
      </c>
      <c r="AT34" s="191">
        <v>0.3</v>
      </c>
      <c r="AU34" s="191" t="s">
        <v>372</v>
      </c>
      <c r="AV34" s="191">
        <v>166</v>
      </c>
      <c r="AW34" s="191" t="s">
        <v>374</v>
      </c>
      <c r="AX34" s="191">
        <v>0.03</v>
      </c>
      <c r="AY34" s="191">
        <v>0.3</v>
      </c>
      <c r="AZ34" s="191" t="s">
        <v>378</v>
      </c>
      <c r="BA34" s="191">
        <v>1.17</v>
      </c>
      <c r="BB34" s="191">
        <v>1</v>
      </c>
      <c r="BC34" s="191" t="s">
        <v>376</v>
      </c>
      <c r="BD34" s="191">
        <v>3.72</v>
      </c>
      <c r="BE34" s="191">
        <v>1.2</v>
      </c>
    </row>
    <row r="35" spans="1:57" x14ac:dyDescent="0.2">
      <c r="A35" s="191">
        <v>22</v>
      </c>
      <c r="B35" s="192" t="s">
        <v>187</v>
      </c>
      <c r="C35" s="193">
        <v>93.57</v>
      </c>
      <c r="D35" s="193">
        <v>96.62</v>
      </c>
      <c r="E35" s="202">
        <f t="shared" si="0"/>
        <v>3.0500000000000114</v>
      </c>
      <c r="F35" s="206">
        <v>1.0999999999999999E-2</v>
      </c>
      <c r="G35" s="210">
        <v>404</v>
      </c>
      <c r="H35" s="191">
        <v>0.91</v>
      </c>
      <c r="I35" s="191">
        <v>0.63</v>
      </c>
      <c r="J35" s="207">
        <v>0.64</v>
      </c>
      <c r="K35" s="206">
        <v>0.01</v>
      </c>
      <c r="L35" s="191">
        <v>2.7</v>
      </c>
      <c r="M35" s="207">
        <v>64</v>
      </c>
      <c r="N35" s="203">
        <v>0.04</v>
      </c>
      <c r="O35" s="191" t="s">
        <v>372</v>
      </c>
      <c r="P35" s="191" t="s">
        <v>373</v>
      </c>
      <c r="Q35" s="191">
        <v>30</v>
      </c>
      <c r="R35" s="191">
        <v>0.11</v>
      </c>
      <c r="S35" s="191">
        <v>0.01</v>
      </c>
      <c r="T35" s="191">
        <v>21.1</v>
      </c>
      <c r="U35" s="191">
        <v>0.11</v>
      </c>
      <c r="V35" s="191">
        <v>9.36</v>
      </c>
      <c r="W35" s="191">
        <v>1.2</v>
      </c>
      <c r="X35" s="191" t="s">
        <v>375</v>
      </c>
      <c r="Y35" s="191">
        <v>7.0000000000000007E-2</v>
      </c>
      <c r="Z35" s="191">
        <v>1.7</v>
      </c>
      <c r="AA35" s="191">
        <v>1.45</v>
      </c>
      <c r="AB35" s="191">
        <v>0.23</v>
      </c>
      <c r="AC35" s="191">
        <v>7.0000000000000007E-2</v>
      </c>
      <c r="AD35" s="191">
        <v>0.04</v>
      </c>
      <c r="AE35" s="191">
        <v>5.0000000000000001E-3</v>
      </c>
      <c r="AF35" s="191">
        <v>0.01</v>
      </c>
      <c r="AG35" s="191">
        <v>5.0999999999999996</v>
      </c>
      <c r="AH35" s="191">
        <v>0.9</v>
      </c>
      <c r="AI35" s="191">
        <v>11.2</v>
      </c>
      <c r="AJ35" s="191">
        <v>1040</v>
      </c>
      <c r="AK35" s="191">
        <v>0.06</v>
      </c>
      <c r="AL35" s="191">
        <v>0.02</v>
      </c>
      <c r="AM35" s="191">
        <v>0.21</v>
      </c>
      <c r="AN35" s="191">
        <v>2.2999999999999998</v>
      </c>
      <c r="AO35" s="191">
        <v>340</v>
      </c>
      <c r="AP35" s="191">
        <v>0.3</v>
      </c>
      <c r="AQ35" s="191">
        <v>4.0000000000000001E-3</v>
      </c>
      <c r="AR35" s="191">
        <v>0.05</v>
      </c>
      <c r="AS35" s="191">
        <v>0.7</v>
      </c>
      <c r="AT35" s="191">
        <v>0.3</v>
      </c>
      <c r="AU35" s="191" t="s">
        <v>372</v>
      </c>
      <c r="AV35" s="191">
        <v>155.5</v>
      </c>
      <c r="AW35" s="191" t="s">
        <v>374</v>
      </c>
      <c r="AX35" s="191">
        <v>0.02</v>
      </c>
      <c r="AY35" s="191">
        <v>0.3</v>
      </c>
      <c r="AZ35" s="191" t="s">
        <v>378</v>
      </c>
      <c r="BA35" s="191">
        <v>1.34</v>
      </c>
      <c r="BB35" s="191">
        <v>1</v>
      </c>
      <c r="BC35" s="191" t="s">
        <v>376</v>
      </c>
      <c r="BD35" s="191">
        <v>5.41</v>
      </c>
      <c r="BE35" s="191">
        <v>1</v>
      </c>
    </row>
    <row r="36" spans="1:57" x14ac:dyDescent="0.2">
      <c r="A36" s="195">
        <v>22</v>
      </c>
      <c r="B36" s="192" t="s">
        <v>188</v>
      </c>
      <c r="C36" s="193">
        <v>96.62</v>
      </c>
      <c r="D36" s="193">
        <v>99.67</v>
      </c>
      <c r="E36" s="202">
        <f t="shared" si="0"/>
        <v>3.0499999999999972</v>
      </c>
      <c r="F36" s="206">
        <v>1.2999999999999999E-2</v>
      </c>
      <c r="G36" s="210">
        <v>279</v>
      </c>
      <c r="H36" s="210">
        <v>7.34</v>
      </c>
      <c r="I36" s="191">
        <v>0.84</v>
      </c>
      <c r="J36" s="207">
        <v>0.44</v>
      </c>
      <c r="K36" s="206">
        <v>0.01</v>
      </c>
      <c r="L36" s="191">
        <v>2.5</v>
      </c>
      <c r="M36" s="208">
        <v>1120</v>
      </c>
      <c r="N36" s="203">
        <v>0.05</v>
      </c>
      <c r="O36" s="191" t="s">
        <v>372</v>
      </c>
      <c r="P36" s="191" t="s">
        <v>373</v>
      </c>
      <c r="Q36" s="191">
        <v>30</v>
      </c>
      <c r="R36" s="191">
        <v>0.12</v>
      </c>
      <c r="S36" s="191">
        <v>0.01</v>
      </c>
      <c r="T36" s="191">
        <v>21.2</v>
      </c>
      <c r="U36" s="191">
        <v>1.77</v>
      </c>
      <c r="V36" s="191">
        <v>12.85</v>
      </c>
      <c r="W36" s="191">
        <v>1</v>
      </c>
      <c r="X36" s="191" t="s">
        <v>375</v>
      </c>
      <c r="Y36" s="191">
        <v>0.08</v>
      </c>
      <c r="Z36" s="191">
        <v>2.1</v>
      </c>
      <c r="AA36" s="191">
        <v>1.27</v>
      </c>
      <c r="AB36" s="191">
        <v>0.46</v>
      </c>
      <c r="AC36" s="191">
        <v>0.08</v>
      </c>
      <c r="AD36" s="191">
        <v>0.03</v>
      </c>
      <c r="AE36" s="191">
        <v>2.5999999999999999E-2</v>
      </c>
      <c r="AF36" s="191">
        <v>0.01</v>
      </c>
      <c r="AG36" s="191">
        <v>6.2</v>
      </c>
      <c r="AH36" s="191">
        <v>1.1000000000000001</v>
      </c>
      <c r="AI36" s="191">
        <v>10.7</v>
      </c>
      <c r="AJ36" s="191">
        <v>1020</v>
      </c>
      <c r="AK36" s="191">
        <v>0.05</v>
      </c>
      <c r="AL36" s="191">
        <v>0.02</v>
      </c>
      <c r="AM36" s="191">
        <v>0.22</v>
      </c>
      <c r="AN36" s="191">
        <v>2.1</v>
      </c>
      <c r="AO36" s="191">
        <v>530</v>
      </c>
      <c r="AP36" s="191">
        <v>0.4</v>
      </c>
      <c r="AQ36" s="191">
        <v>3.0000000000000001E-3</v>
      </c>
      <c r="AR36" s="191">
        <v>0.09</v>
      </c>
      <c r="AS36" s="191">
        <v>1.1000000000000001</v>
      </c>
      <c r="AT36" s="191">
        <v>0.5</v>
      </c>
      <c r="AU36" s="191" t="s">
        <v>372</v>
      </c>
      <c r="AV36" s="191">
        <v>165.5</v>
      </c>
      <c r="AW36" s="191" t="s">
        <v>374</v>
      </c>
      <c r="AX36" s="191">
        <v>0.03</v>
      </c>
      <c r="AY36" s="191">
        <v>0.4</v>
      </c>
      <c r="AZ36" s="191" t="s">
        <v>378</v>
      </c>
      <c r="BA36" s="191">
        <v>1.67</v>
      </c>
      <c r="BB36" s="191">
        <v>2</v>
      </c>
      <c r="BC36" s="191" t="s">
        <v>376</v>
      </c>
      <c r="BD36" s="191">
        <v>7</v>
      </c>
      <c r="BE36" s="191">
        <v>0.9</v>
      </c>
    </row>
    <row r="37" spans="1:57" x14ac:dyDescent="0.2">
      <c r="A37" s="191">
        <v>23</v>
      </c>
      <c r="B37" s="192" t="s">
        <v>189</v>
      </c>
      <c r="C37" s="193">
        <v>99.67</v>
      </c>
      <c r="D37" s="193">
        <v>102.72</v>
      </c>
      <c r="E37" s="202">
        <f t="shared" si="0"/>
        <v>3.0499999999999972</v>
      </c>
      <c r="F37" s="206">
        <v>1.4E-2</v>
      </c>
      <c r="G37" s="210">
        <v>287</v>
      </c>
      <c r="H37" s="191">
        <v>1.27</v>
      </c>
      <c r="I37" s="191">
        <v>0.86</v>
      </c>
      <c r="J37" s="207">
        <v>0.31</v>
      </c>
      <c r="K37" s="206">
        <v>0.01</v>
      </c>
      <c r="L37" s="191">
        <v>3</v>
      </c>
      <c r="M37" s="207">
        <v>208</v>
      </c>
      <c r="N37" s="203">
        <v>0.06</v>
      </c>
      <c r="O37" s="191" t="s">
        <v>372</v>
      </c>
      <c r="P37" s="191" t="s">
        <v>373</v>
      </c>
      <c r="Q37" s="191">
        <v>40</v>
      </c>
      <c r="R37" s="191">
        <v>0.12</v>
      </c>
      <c r="S37" s="191">
        <v>0.02</v>
      </c>
      <c r="T37" s="191">
        <v>21.4</v>
      </c>
      <c r="U37" s="191">
        <v>0.38</v>
      </c>
      <c r="V37" s="191">
        <v>12.6</v>
      </c>
      <c r="W37" s="191">
        <v>0.6</v>
      </c>
      <c r="X37" s="191" t="s">
        <v>375</v>
      </c>
      <c r="Y37" s="191">
        <v>0.17</v>
      </c>
      <c r="Z37" s="191">
        <v>2.1</v>
      </c>
      <c r="AA37" s="191">
        <v>1.35</v>
      </c>
      <c r="AB37" s="191">
        <v>0.28999999999999998</v>
      </c>
      <c r="AC37" s="191" t="s">
        <v>376</v>
      </c>
      <c r="AD37" s="191">
        <v>0.05</v>
      </c>
      <c r="AE37" s="191">
        <v>0.01</v>
      </c>
      <c r="AF37" s="191">
        <v>0.02</v>
      </c>
      <c r="AG37" s="191">
        <v>5.9</v>
      </c>
      <c r="AH37" s="191">
        <v>1</v>
      </c>
      <c r="AI37" s="191">
        <v>9.9499999999999993</v>
      </c>
      <c r="AJ37" s="191">
        <v>921</v>
      </c>
      <c r="AK37" s="191">
        <v>0.1</v>
      </c>
      <c r="AL37" s="191">
        <v>0.02</v>
      </c>
      <c r="AM37" s="191">
        <v>7.0000000000000007E-2</v>
      </c>
      <c r="AN37" s="191">
        <v>1.4</v>
      </c>
      <c r="AO37" s="191">
        <v>720</v>
      </c>
      <c r="AP37" s="191">
        <v>0.6</v>
      </c>
      <c r="AQ37" s="191" t="s">
        <v>371</v>
      </c>
      <c r="AR37" s="191">
        <v>0.13</v>
      </c>
      <c r="AS37" s="191">
        <v>1</v>
      </c>
      <c r="AT37" s="191" t="s">
        <v>372</v>
      </c>
      <c r="AU37" s="191" t="s">
        <v>372</v>
      </c>
      <c r="AV37" s="191">
        <v>190</v>
      </c>
      <c r="AW37" s="191" t="s">
        <v>374</v>
      </c>
      <c r="AX37" s="191">
        <v>0.02</v>
      </c>
      <c r="AY37" s="191">
        <v>0.5</v>
      </c>
      <c r="AZ37" s="191" t="s">
        <v>378</v>
      </c>
      <c r="BA37" s="191">
        <v>2.2400000000000002</v>
      </c>
      <c r="BB37" s="191">
        <v>2</v>
      </c>
      <c r="BC37" s="191" t="s">
        <v>376</v>
      </c>
      <c r="BD37" s="191">
        <v>7.74</v>
      </c>
      <c r="BE37" s="191">
        <v>1.5</v>
      </c>
    </row>
    <row r="38" spans="1:57" x14ac:dyDescent="0.2">
      <c r="A38" s="191">
        <v>23</v>
      </c>
      <c r="B38" s="192" t="s">
        <v>191</v>
      </c>
      <c r="C38" s="193">
        <v>102.72</v>
      </c>
      <c r="D38" s="193">
        <v>105.77</v>
      </c>
      <c r="E38" s="202">
        <f t="shared" si="0"/>
        <v>3.0499999999999972</v>
      </c>
      <c r="F38" s="206">
        <v>1.6E-2</v>
      </c>
      <c r="G38" s="196">
        <v>693</v>
      </c>
      <c r="H38" s="210">
        <v>4.28</v>
      </c>
      <c r="I38" s="191">
        <v>0.96</v>
      </c>
      <c r="J38" s="207">
        <v>0.59</v>
      </c>
      <c r="K38" s="206">
        <v>0.02</v>
      </c>
      <c r="L38" s="191">
        <v>4.3</v>
      </c>
      <c r="M38" s="208">
        <v>1020</v>
      </c>
      <c r="N38" s="203">
        <v>0.09</v>
      </c>
      <c r="O38" s="191" t="s">
        <v>372</v>
      </c>
      <c r="P38" s="191" t="s">
        <v>373</v>
      </c>
      <c r="Q38" s="191">
        <v>50</v>
      </c>
      <c r="R38" s="191">
        <v>0.16</v>
      </c>
      <c r="S38" s="191">
        <v>0.03</v>
      </c>
      <c r="T38" s="191">
        <v>21.5</v>
      </c>
      <c r="U38" s="191">
        <v>1.62</v>
      </c>
      <c r="V38" s="191">
        <v>13.3</v>
      </c>
      <c r="W38" s="191">
        <v>1</v>
      </c>
      <c r="X38" s="191" t="s">
        <v>375</v>
      </c>
      <c r="Y38" s="191">
        <v>0.27</v>
      </c>
      <c r="Z38" s="191">
        <v>3.3</v>
      </c>
      <c r="AA38" s="191">
        <v>1.33</v>
      </c>
      <c r="AB38" s="191">
        <v>0.53</v>
      </c>
      <c r="AC38" s="191" t="s">
        <v>376</v>
      </c>
      <c r="AD38" s="191">
        <v>0.06</v>
      </c>
      <c r="AE38" s="191">
        <v>1.4999999999999999E-2</v>
      </c>
      <c r="AF38" s="191">
        <v>0.03</v>
      </c>
      <c r="AG38" s="191">
        <v>6.5</v>
      </c>
      <c r="AH38" s="191">
        <v>2.2000000000000002</v>
      </c>
      <c r="AI38" s="191">
        <v>10.050000000000001</v>
      </c>
      <c r="AJ38" s="191">
        <v>940</v>
      </c>
      <c r="AK38" s="191">
        <v>0.09</v>
      </c>
      <c r="AL38" s="191">
        <v>0.02</v>
      </c>
      <c r="AM38" s="191">
        <v>0.06</v>
      </c>
      <c r="AN38" s="191">
        <v>2.2000000000000002</v>
      </c>
      <c r="AO38" s="191">
        <v>560</v>
      </c>
      <c r="AP38" s="191">
        <v>1</v>
      </c>
      <c r="AQ38" s="191" t="s">
        <v>371</v>
      </c>
      <c r="AR38" s="191">
        <v>0.28000000000000003</v>
      </c>
      <c r="AS38" s="191">
        <v>1.2</v>
      </c>
      <c r="AT38" s="191">
        <v>0.2</v>
      </c>
      <c r="AU38" s="191" t="s">
        <v>372</v>
      </c>
      <c r="AV38" s="191">
        <v>259</v>
      </c>
      <c r="AW38" s="191" t="s">
        <v>374</v>
      </c>
      <c r="AX38" s="191">
        <v>0.03</v>
      </c>
      <c r="AY38" s="191">
        <v>0.7</v>
      </c>
      <c r="AZ38" s="191" t="s">
        <v>378</v>
      </c>
      <c r="BA38" s="191">
        <v>2.09</v>
      </c>
      <c r="BB38" s="191">
        <v>3</v>
      </c>
      <c r="BC38" s="191" t="s">
        <v>376</v>
      </c>
      <c r="BD38" s="191">
        <v>8.19</v>
      </c>
      <c r="BE38" s="191">
        <v>2.2999999999999998</v>
      </c>
    </row>
    <row r="39" spans="1:57" x14ac:dyDescent="0.2">
      <c r="A39" s="191">
        <v>23</v>
      </c>
      <c r="B39" s="192" t="s">
        <v>192</v>
      </c>
      <c r="C39" s="193">
        <v>105.77</v>
      </c>
      <c r="D39" s="193">
        <v>108.81</v>
      </c>
      <c r="E39" s="202">
        <f t="shared" si="0"/>
        <v>3.0400000000000063</v>
      </c>
      <c r="F39" s="206">
        <v>1.9E-2</v>
      </c>
      <c r="G39" s="197">
        <v>1860</v>
      </c>
      <c r="H39" s="191">
        <v>1.61</v>
      </c>
      <c r="I39" s="191">
        <v>3.14</v>
      </c>
      <c r="J39" s="211">
        <v>2.78</v>
      </c>
      <c r="K39" s="206">
        <v>0.05</v>
      </c>
      <c r="L39" s="191">
        <v>11.8</v>
      </c>
      <c r="M39" s="207">
        <v>24</v>
      </c>
      <c r="N39" s="203">
        <v>0.22</v>
      </c>
      <c r="O39" s="191" t="s">
        <v>372</v>
      </c>
      <c r="P39" s="191" t="s">
        <v>373</v>
      </c>
      <c r="Q39" s="191">
        <v>110</v>
      </c>
      <c r="R39" s="191">
        <v>0.28000000000000003</v>
      </c>
      <c r="S39" s="191">
        <v>0.1</v>
      </c>
      <c r="T39" s="191">
        <v>16.2</v>
      </c>
      <c r="U39" s="191">
        <v>0.02</v>
      </c>
      <c r="V39" s="191">
        <v>7.59</v>
      </c>
      <c r="W39" s="191">
        <v>4</v>
      </c>
      <c r="X39" s="191">
        <v>1</v>
      </c>
      <c r="Y39" s="191">
        <v>2.14</v>
      </c>
      <c r="Z39" s="191">
        <v>11.3</v>
      </c>
      <c r="AA39" s="191">
        <v>1.52</v>
      </c>
      <c r="AB39" s="191">
        <v>0.61</v>
      </c>
      <c r="AC39" s="191" t="s">
        <v>376</v>
      </c>
      <c r="AD39" s="191">
        <v>0.16</v>
      </c>
      <c r="AE39" s="191">
        <v>1.0999999999999999E-2</v>
      </c>
      <c r="AF39" s="191">
        <v>0.12</v>
      </c>
      <c r="AG39" s="191">
        <v>3.6</v>
      </c>
      <c r="AH39" s="191">
        <v>1.7</v>
      </c>
      <c r="AI39" s="191">
        <v>5.89</v>
      </c>
      <c r="AJ39" s="191">
        <v>661</v>
      </c>
      <c r="AK39" s="191">
        <v>0.37</v>
      </c>
      <c r="AL39" s="191">
        <v>0.02</v>
      </c>
      <c r="AM39" s="191">
        <v>7.0000000000000007E-2</v>
      </c>
      <c r="AN39" s="191">
        <v>8.5</v>
      </c>
      <c r="AO39" s="191">
        <v>170</v>
      </c>
      <c r="AP39" s="191">
        <v>4.0999999999999996</v>
      </c>
      <c r="AQ39" s="191">
        <v>2E-3</v>
      </c>
      <c r="AR39" s="191">
        <v>0.65</v>
      </c>
      <c r="AS39" s="191">
        <v>1.7</v>
      </c>
      <c r="AT39" s="191" t="s">
        <v>372</v>
      </c>
      <c r="AU39" s="191">
        <v>0.8</v>
      </c>
      <c r="AV39" s="191">
        <v>229</v>
      </c>
      <c r="AW39" s="191" t="s">
        <v>374</v>
      </c>
      <c r="AX39" s="191">
        <v>0.03</v>
      </c>
      <c r="AY39" s="191">
        <v>1.6</v>
      </c>
      <c r="AZ39" s="191" t="s">
        <v>378</v>
      </c>
      <c r="BA39" s="191">
        <v>0.81</v>
      </c>
      <c r="BB39" s="191">
        <v>3</v>
      </c>
      <c r="BC39" s="191">
        <v>0.11</v>
      </c>
      <c r="BD39" s="191">
        <v>5.93</v>
      </c>
      <c r="BE39" s="191">
        <v>4.5</v>
      </c>
    </row>
    <row r="40" spans="1:57" x14ac:dyDescent="0.2">
      <c r="A40" s="191">
        <v>23</v>
      </c>
      <c r="B40" s="192" t="s">
        <v>193</v>
      </c>
      <c r="C40" s="193">
        <v>108.81</v>
      </c>
      <c r="D40" s="193">
        <v>111.86</v>
      </c>
      <c r="E40" s="202">
        <f t="shared" si="0"/>
        <v>3.0499999999999972</v>
      </c>
      <c r="F40" s="206">
        <v>5.0000000000000001E-3</v>
      </c>
      <c r="G40" s="196">
        <v>533</v>
      </c>
      <c r="H40" s="191">
        <v>1</v>
      </c>
      <c r="I40" s="191">
        <v>1.39</v>
      </c>
      <c r="J40" s="207">
        <v>1.56</v>
      </c>
      <c r="K40" s="206">
        <v>0.04</v>
      </c>
      <c r="L40" s="191">
        <v>8.1</v>
      </c>
      <c r="M40" s="207">
        <v>12</v>
      </c>
      <c r="N40" s="203">
        <v>0.17</v>
      </c>
      <c r="O40" s="191" t="s">
        <v>372</v>
      </c>
      <c r="P40" s="191" t="s">
        <v>373</v>
      </c>
      <c r="Q40" s="191">
        <v>90</v>
      </c>
      <c r="R40" s="191">
        <v>0.28000000000000003</v>
      </c>
      <c r="S40" s="191">
        <v>7.0000000000000007E-2</v>
      </c>
      <c r="T40" s="191">
        <v>16.7</v>
      </c>
      <c r="U40" s="191">
        <v>0.01</v>
      </c>
      <c r="V40" s="191">
        <v>4.79</v>
      </c>
      <c r="W40" s="191">
        <v>2.2000000000000002</v>
      </c>
      <c r="X40" s="191" t="s">
        <v>375</v>
      </c>
      <c r="Y40" s="191">
        <v>1.62</v>
      </c>
      <c r="Z40" s="191">
        <v>5.5</v>
      </c>
      <c r="AA40" s="191">
        <v>1.07</v>
      </c>
      <c r="AB40" s="191">
        <v>0.45</v>
      </c>
      <c r="AC40" s="191" t="s">
        <v>376</v>
      </c>
      <c r="AD40" s="191">
        <v>0.08</v>
      </c>
      <c r="AE40" s="191">
        <v>7.0000000000000001E-3</v>
      </c>
      <c r="AF40" s="191">
        <v>0.09</v>
      </c>
      <c r="AG40" s="191">
        <v>2.1</v>
      </c>
      <c r="AH40" s="191">
        <v>1.1000000000000001</v>
      </c>
      <c r="AI40" s="191">
        <v>6.93</v>
      </c>
      <c r="AJ40" s="191">
        <v>419</v>
      </c>
      <c r="AK40" s="191">
        <v>0.18</v>
      </c>
      <c r="AL40" s="191">
        <v>0.02</v>
      </c>
      <c r="AM40" s="191">
        <v>7.0000000000000007E-2</v>
      </c>
      <c r="AN40" s="191">
        <v>5.4</v>
      </c>
      <c r="AO40" s="191">
        <v>130</v>
      </c>
      <c r="AP40" s="191">
        <v>2.9</v>
      </c>
      <c r="AQ40" s="191">
        <v>1E-3</v>
      </c>
      <c r="AR40" s="191">
        <v>0.56000000000000005</v>
      </c>
      <c r="AS40" s="191">
        <v>1.4</v>
      </c>
      <c r="AT40" s="191" t="s">
        <v>372</v>
      </c>
      <c r="AU40" s="191">
        <v>0.4</v>
      </c>
      <c r="AV40" s="191">
        <v>216</v>
      </c>
      <c r="AW40" s="191" t="s">
        <v>374</v>
      </c>
      <c r="AX40" s="191">
        <v>0.02</v>
      </c>
      <c r="AY40" s="191">
        <v>0.9</v>
      </c>
      <c r="AZ40" s="191" t="s">
        <v>378</v>
      </c>
      <c r="BA40" s="191">
        <v>0.69</v>
      </c>
      <c r="BB40" s="191">
        <v>2</v>
      </c>
      <c r="BC40" s="191">
        <v>0.06</v>
      </c>
      <c r="BD40" s="191">
        <v>4.38</v>
      </c>
      <c r="BE40" s="191">
        <v>2.6</v>
      </c>
    </row>
    <row r="41" spans="1:57" x14ac:dyDescent="0.2">
      <c r="A41" s="191">
        <v>23</v>
      </c>
      <c r="B41" s="192" t="s">
        <v>194</v>
      </c>
      <c r="C41" s="193">
        <v>111.86</v>
      </c>
      <c r="D41" s="193">
        <v>113.11</v>
      </c>
      <c r="E41" s="202">
        <f t="shared" si="0"/>
        <v>1.25</v>
      </c>
      <c r="F41" s="206">
        <v>6.0000000000000001E-3</v>
      </c>
      <c r="G41" s="196">
        <v>770</v>
      </c>
      <c r="H41" s="191">
        <v>1.27</v>
      </c>
      <c r="I41" s="191">
        <v>2.11</v>
      </c>
      <c r="J41" s="211">
        <v>2.2799999999999998</v>
      </c>
      <c r="K41" s="206">
        <v>0.05</v>
      </c>
      <c r="L41" s="191">
        <v>5.0999999999999996</v>
      </c>
      <c r="M41" s="207">
        <v>24</v>
      </c>
      <c r="N41" s="203">
        <v>0.14000000000000001</v>
      </c>
      <c r="O41" s="191" t="s">
        <v>372</v>
      </c>
      <c r="P41" s="191" t="s">
        <v>373</v>
      </c>
      <c r="Q41" s="191">
        <v>210</v>
      </c>
      <c r="R41" s="191">
        <v>0.28999999999999998</v>
      </c>
      <c r="S41" s="191">
        <v>0.08</v>
      </c>
      <c r="T41" s="191">
        <v>18.649999999999999</v>
      </c>
      <c r="U41" s="191">
        <v>0.03</v>
      </c>
      <c r="V41" s="191">
        <v>5.86</v>
      </c>
      <c r="W41" s="191">
        <v>1.4</v>
      </c>
      <c r="X41" s="191">
        <v>1</v>
      </c>
      <c r="Y41" s="191">
        <v>0.78</v>
      </c>
      <c r="Z41" s="191">
        <v>5.9</v>
      </c>
      <c r="AA41" s="191">
        <v>0.93</v>
      </c>
      <c r="AB41" s="191">
        <v>0.44</v>
      </c>
      <c r="AC41" s="191" t="s">
        <v>376</v>
      </c>
      <c r="AD41" s="191">
        <v>0.08</v>
      </c>
      <c r="AE41" s="191">
        <v>8.0000000000000002E-3</v>
      </c>
      <c r="AF41" s="191">
        <v>7.0000000000000007E-2</v>
      </c>
      <c r="AG41" s="191">
        <v>2.9</v>
      </c>
      <c r="AH41" s="191">
        <v>4.4000000000000004</v>
      </c>
      <c r="AI41" s="191">
        <v>8.81</v>
      </c>
      <c r="AJ41" s="191">
        <v>609</v>
      </c>
      <c r="AK41" s="191">
        <v>0.16</v>
      </c>
      <c r="AL41" s="191">
        <v>0.02</v>
      </c>
      <c r="AM41" s="191">
        <v>0.14000000000000001</v>
      </c>
      <c r="AN41" s="191">
        <v>3.4</v>
      </c>
      <c r="AO41" s="191">
        <v>130</v>
      </c>
      <c r="AP41" s="191">
        <v>4.0999999999999996</v>
      </c>
      <c r="AQ41" s="191" t="s">
        <v>371</v>
      </c>
      <c r="AR41" s="191">
        <v>0.19</v>
      </c>
      <c r="AS41" s="191">
        <v>0.9</v>
      </c>
      <c r="AT41" s="191">
        <v>0.3</v>
      </c>
      <c r="AU41" s="191">
        <v>0.6</v>
      </c>
      <c r="AV41" s="191">
        <v>229</v>
      </c>
      <c r="AW41" s="191" t="s">
        <v>374</v>
      </c>
      <c r="AX41" s="191">
        <v>0.03</v>
      </c>
      <c r="AY41" s="191">
        <v>0.7</v>
      </c>
      <c r="AZ41" s="191">
        <v>6.0000000000000001E-3</v>
      </c>
      <c r="BA41" s="191">
        <v>1.68</v>
      </c>
      <c r="BB41" s="191">
        <v>4</v>
      </c>
      <c r="BC41" s="191">
        <v>7.0000000000000007E-2</v>
      </c>
      <c r="BD41" s="191">
        <v>4.4400000000000004</v>
      </c>
      <c r="BE41" s="191">
        <v>2.6</v>
      </c>
    </row>
    <row r="42" spans="1:57" x14ac:dyDescent="0.2">
      <c r="A42" s="191">
        <v>23</v>
      </c>
      <c r="B42" s="192" t="s">
        <v>195</v>
      </c>
      <c r="C42" s="193">
        <v>113.11</v>
      </c>
      <c r="D42" s="193">
        <v>114.91</v>
      </c>
      <c r="E42" s="202">
        <f t="shared" si="0"/>
        <v>1.7999999999999972</v>
      </c>
      <c r="F42" s="206">
        <v>1.0999999999999999E-2</v>
      </c>
      <c r="G42" s="197">
        <v>1265</v>
      </c>
      <c r="H42" s="210">
        <v>7.51</v>
      </c>
      <c r="I42" s="191">
        <v>4.26</v>
      </c>
      <c r="J42" s="207">
        <v>1.87</v>
      </c>
      <c r="K42" s="206">
        <v>7.0000000000000007E-2</v>
      </c>
      <c r="L42" s="191">
        <v>19.399999999999999</v>
      </c>
      <c r="M42" s="207">
        <v>35</v>
      </c>
      <c r="N42" s="203">
        <v>0.37</v>
      </c>
      <c r="O42" s="191" t="s">
        <v>372</v>
      </c>
      <c r="P42" s="191" t="s">
        <v>373</v>
      </c>
      <c r="Q42" s="191">
        <v>240</v>
      </c>
      <c r="R42" s="191">
        <v>0.43</v>
      </c>
      <c r="S42" s="191">
        <v>0.24</v>
      </c>
      <c r="T42" s="191">
        <v>9.01</v>
      </c>
      <c r="U42" s="191">
        <v>7.0000000000000007E-2</v>
      </c>
      <c r="V42" s="191">
        <v>8.7200000000000006</v>
      </c>
      <c r="W42" s="191">
        <v>14.1</v>
      </c>
      <c r="X42" s="191">
        <v>8</v>
      </c>
      <c r="Y42" s="191">
        <v>4.6100000000000003</v>
      </c>
      <c r="Z42" s="191">
        <v>44.9</v>
      </c>
      <c r="AA42" s="191">
        <v>2.78</v>
      </c>
      <c r="AB42" s="191">
        <v>1.42</v>
      </c>
      <c r="AC42" s="191" t="s">
        <v>376</v>
      </c>
      <c r="AD42" s="191">
        <v>0.15</v>
      </c>
      <c r="AE42" s="191">
        <v>2.7E-2</v>
      </c>
      <c r="AF42" s="191">
        <v>0.11</v>
      </c>
      <c r="AG42" s="191">
        <v>4.2</v>
      </c>
      <c r="AH42" s="191">
        <v>3.6</v>
      </c>
      <c r="AI42" s="191">
        <v>3.86</v>
      </c>
      <c r="AJ42" s="191">
        <v>690</v>
      </c>
      <c r="AK42" s="191">
        <v>0.56000000000000005</v>
      </c>
      <c r="AL42" s="191">
        <v>0.02</v>
      </c>
      <c r="AM42" s="191">
        <v>0.06</v>
      </c>
      <c r="AN42" s="191">
        <v>23.5</v>
      </c>
      <c r="AO42" s="191">
        <v>70</v>
      </c>
      <c r="AP42" s="191">
        <v>4.5999999999999996</v>
      </c>
      <c r="AQ42" s="191" t="s">
        <v>371</v>
      </c>
      <c r="AR42" s="191">
        <v>1.33</v>
      </c>
      <c r="AS42" s="191">
        <v>5.4</v>
      </c>
      <c r="AT42" s="191">
        <v>0.5</v>
      </c>
      <c r="AU42" s="191">
        <v>5</v>
      </c>
      <c r="AV42" s="191">
        <v>158</v>
      </c>
      <c r="AW42" s="191" t="s">
        <v>374</v>
      </c>
      <c r="AX42" s="191">
        <v>0.04</v>
      </c>
      <c r="AY42" s="191">
        <v>2.2000000000000002</v>
      </c>
      <c r="AZ42" s="191" t="s">
        <v>378</v>
      </c>
      <c r="BA42" s="191">
        <v>0.88</v>
      </c>
      <c r="BB42" s="191">
        <v>14</v>
      </c>
      <c r="BC42" s="191">
        <v>0.1</v>
      </c>
      <c r="BD42" s="191">
        <v>5.92</v>
      </c>
      <c r="BE42" s="191">
        <v>4.3</v>
      </c>
    </row>
    <row r="43" spans="1:57" x14ac:dyDescent="0.2">
      <c r="A43" s="191">
        <v>23</v>
      </c>
      <c r="B43" s="192" t="s">
        <v>196</v>
      </c>
      <c r="C43" s="193">
        <v>114.91</v>
      </c>
      <c r="D43" s="193">
        <v>116.91</v>
      </c>
      <c r="E43" s="202">
        <f t="shared" si="0"/>
        <v>2</v>
      </c>
      <c r="F43" s="206">
        <v>2E-3</v>
      </c>
      <c r="G43" s="191">
        <v>68</v>
      </c>
      <c r="H43" s="191">
        <v>0.77</v>
      </c>
      <c r="I43" s="191">
        <v>0.42</v>
      </c>
      <c r="J43" s="207">
        <v>0.16</v>
      </c>
      <c r="K43" s="206">
        <v>0.02</v>
      </c>
      <c r="L43" s="191">
        <v>2.1</v>
      </c>
      <c r="M43" s="207">
        <v>11</v>
      </c>
      <c r="N43" s="203">
        <v>0.06</v>
      </c>
      <c r="O43" s="191" t="s">
        <v>372</v>
      </c>
      <c r="P43" s="191" t="s">
        <v>373</v>
      </c>
      <c r="Q43" s="191">
        <v>210</v>
      </c>
      <c r="R43" s="191">
        <v>0.31</v>
      </c>
      <c r="S43" s="191">
        <v>0.02</v>
      </c>
      <c r="T43" s="191">
        <v>16.05</v>
      </c>
      <c r="U43" s="191" t="s">
        <v>374</v>
      </c>
      <c r="V43" s="191">
        <v>1.55</v>
      </c>
      <c r="W43" s="191">
        <v>0.9</v>
      </c>
      <c r="X43" s="191">
        <v>1</v>
      </c>
      <c r="Y43" s="191">
        <v>0.21</v>
      </c>
      <c r="Z43" s="191">
        <v>2.5</v>
      </c>
      <c r="AA43" s="191">
        <v>1.86</v>
      </c>
      <c r="AB43" s="191">
        <v>0.2</v>
      </c>
      <c r="AC43" s="191" t="s">
        <v>376</v>
      </c>
      <c r="AD43" s="191" t="s">
        <v>377</v>
      </c>
      <c r="AE43" s="191">
        <v>7.0000000000000001E-3</v>
      </c>
      <c r="AF43" s="191">
        <v>0.01</v>
      </c>
      <c r="AG43" s="191">
        <v>0.9</v>
      </c>
      <c r="AH43" s="191">
        <v>0.9</v>
      </c>
      <c r="AI43" s="191">
        <v>8.32</v>
      </c>
      <c r="AJ43" s="191">
        <v>838</v>
      </c>
      <c r="AK43" s="191">
        <v>0.28000000000000003</v>
      </c>
      <c r="AL43" s="191">
        <v>0.02</v>
      </c>
      <c r="AM43" s="191">
        <v>0.09</v>
      </c>
      <c r="AN43" s="191">
        <v>1.7</v>
      </c>
      <c r="AO43" s="191">
        <v>90</v>
      </c>
      <c r="AP43" s="191">
        <v>0.4</v>
      </c>
      <c r="AQ43" s="191" t="s">
        <v>371</v>
      </c>
      <c r="AR43" s="191">
        <v>0.1</v>
      </c>
      <c r="AS43" s="191">
        <v>1.4</v>
      </c>
      <c r="AT43" s="191" t="s">
        <v>372</v>
      </c>
      <c r="AU43" s="191">
        <v>0.4</v>
      </c>
      <c r="AV43" s="191">
        <v>154.5</v>
      </c>
      <c r="AW43" s="191" t="s">
        <v>374</v>
      </c>
      <c r="AX43" s="191" t="s">
        <v>374</v>
      </c>
      <c r="AY43" s="191">
        <v>0.2</v>
      </c>
      <c r="AZ43" s="191" t="s">
        <v>378</v>
      </c>
      <c r="BA43" s="191">
        <v>0.72</v>
      </c>
      <c r="BB43" s="191">
        <v>4</v>
      </c>
      <c r="BC43" s="191" t="s">
        <v>376</v>
      </c>
      <c r="BD43" s="191">
        <v>3.45</v>
      </c>
      <c r="BE43" s="191">
        <v>0.5</v>
      </c>
    </row>
    <row r="44" spans="1:57" x14ac:dyDescent="0.2">
      <c r="A44" s="191">
        <v>23</v>
      </c>
      <c r="B44" s="192" t="s">
        <v>197</v>
      </c>
      <c r="C44" s="193">
        <v>116.91</v>
      </c>
      <c r="D44" s="193">
        <v>117.61</v>
      </c>
      <c r="E44" s="202">
        <f t="shared" si="0"/>
        <v>0.70000000000000284</v>
      </c>
      <c r="F44" s="206">
        <v>5.0000000000000001E-3</v>
      </c>
      <c r="G44" s="196">
        <v>787</v>
      </c>
      <c r="H44" s="196">
        <v>12.95</v>
      </c>
      <c r="I44" s="191">
        <v>2.02</v>
      </c>
      <c r="J44" s="207">
        <v>1.02</v>
      </c>
      <c r="K44" s="206">
        <v>0.04</v>
      </c>
      <c r="L44" s="191">
        <v>13.8</v>
      </c>
      <c r="M44" s="207">
        <v>45</v>
      </c>
      <c r="N44" s="203">
        <v>0.38</v>
      </c>
      <c r="O44" s="191" t="s">
        <v>372</v>
      </c>
      <c r="P44" s="191" t="s">
        <v>373</v>
      </c>
      <c r="Q44" s="191">
        <v>150</v>
      </c>
      <c r="R44" s="191">
        <v>0.44</v>
      </c>
      <c r="S44" s="191">
        <v>0.23</v>
      </c>
      <c r="T44" s="191">
        <v>5.3</v>
      </c>
      <c r="U44" s="191">
        <v>0.02</v>
      </c>
      <c r="V44" s="191">
        <v>8.23</v>
      </c>
      <c r="W44" s="191">
        <v>13.1</v>
      </c>
      <c r="X44" s="191">
        <v>9</v>
      </c>
      <c r="Y44" s="191">
        <v>4.22</v>
      </c>
      <c r="Z44" s="191">
        <v>36.1</v>
      </c>
      <c r="AA44" s="191">
        <v>2.4300000000000002</v>
      </c>
      <c r="AB44" s="191">
        <v>1.49</v>
      </c>
      <c r="AC44" s="191" t="s">
        <v>376</v>
      </c>
      <c r="AD44" s="191">
        <v>0.1</v>
      </c>
      <c r="AE44" s="191">
        <v>2.5000000000000001E-2</v>
      </c>
      <c r="AF44" s="191">
        <v>0.11</v>
      </c>
      <c r="AG44" s="191">
        <v>4</v>
      </c>
      <c r="AH44" s="191">
        <v>4.5999999999999996</v>
      </c>
      <c r="AI44" s="191">
        <v>2.2999999999999998</v>
      </c>
      <c r="AJ44" s="191">
        <v>608</v>
      </c>
      <c r="AK44" s="191">
        <v>0.56999999999999995</v>
      </c>
      <c r="AL44" s="191">
        <v>0.02</v>
      </c>
      <c r="AM44" s="191">
        <v>7.0000000000000007E-2</v>
      </c>
      <c r="AN44" s="191">
        <v>20.3</v>
      </c>
      <c r="AO44" s="191">
        <v>40</v>
      </c>
      <c r="AP44" s="191">
        <v>4.4000000000000004</v>
      </c>
      <c r="AQ44" s="191" t="s">
        <v>371</v>
      </c>
      <c r="AR44" s="191">
        <v>0.87</v>
      </c>
      <c r="AS44" s="191">
        <v>5</v>
      </c>
      <c r="AT44" s="191" t="s">
        <v>372</v>
      </c>
      <c r="AU44" s="191">
        <v>3.1</v>
      </c>
      <c r="AV44" s="191">
        <v>95.3</v>
      </c>
      <c r="AW44" s="191" t="s">
        <v>374</v>
      </c>
      <c r="AX44" s="191">
        <v>0.02</v>
      </c>
      <c r="AY44" s="191">
        <v>2.2999999999999998</v>
      </c>
      <c r="AZ44" s="191" t="s">
        <v>378</v>
      </c>
      <c r="BA44" s="191">
        <v>0.65</v>
      </c>
      <c r="BB44" s="191">
        <v>12</v>
      </c>
      <c r="BC44" s="191">
        <v>0.11</v>
      </c>
      <c r="BD44" s="191">
        <v>4.3600000000000003</v>
      </c>
      <c r="BE44" s="191">
        <v>3</v>
      </c>
    </row>
    <row r="45" spans="1:57" x14ac:dyDescent="0.2">
      <c r="A45" s="191">
        <v>23</v>
      </c>
      <c r="B45" s="192" t="s">
        <v>199</v>
      </c>
      <c r="C45" s="193">
        <v>117.61</v>
      </c>
      <c r="D45" s="193">
        <v>120.28</v>
      </c>
      <c r="E45" s="202">
        <f t="shared" si="0"/>
        <v>2.6700000000000017</v>
      </c>
      <c r="F45" s="206">
        <v>3.0000000000000001E-3</v>
      </c>
      <c r="G45" s="197">
        <v>1850</v>
      </c>
      <c r="H45" s="210">
        <v>2.0099999999999998</v>
      </c>
      <c r="I45" s="191">
        <v>1.71</v>
      </c>
      <c r="J45" s="207">
        <v>0.52</v>
      </c>
      <c r="K45" s="206">
        <v>0.04</v>
      </c>
      <c r="L45" s="191">
        <v>14.2</v>
      </c>
      <c r="M45" s="207">
        <v>58</v>
      </c>
      <c r="N45" s="203">
        <v>0.38</v>
      </c>
      <c r="O45" s="191" t="s">
        <v>372</v>
      </c>
      <c r="P45" s="191" t="s">
        <v>373</v>
      </c>
      <c r="Q45" s="191">
        <v>360</v>
      </c>
      <c r="R45" s="191">
        <v>0.6</v>
      </c>
      <c r="S45" s="191">
        <v>0.26</v>
      </c>
      <c r="T45" s="191">
        <v>8.91</v>
      </c>
      <c r="U45" s="191">
        <v>0.03</v>
      </c>
      <c r="V45" s="191">
        <v>8.3800000000000008</v>
      </c>
      <c r="W45" s="191">
        <v>15.2</v>
      </c>
      <c r="X45" s="191">
        <v>6</v>
      </c>
      <c r="Y45" s="191">
        <v>6.54</v>
      </c>
      <c r="Z45" s="191">
        <v>38.1</v>
      </c>
      <c r="AA45" s="191">
        <v>2.7</v>
      </c>
      <c r="AB45" s="191">
        <v>1.6</v>
      </c>
      <c r="AC45" s="191" t="s">
        <v>376</v>
      </c>
      <c r="AD45" s="191">
        <v>0.08</v>
      </c>
      <c r="AE45" s="191">
        <v>3.2000000000000001E-2</v>
      </c>
      <c r="AF45" s="191">
        <v>0.15</v>
      </c>
      <c r="AG45" s="191">
        <v>4.0999999999999996</v>
      </c>
      <c r="AH45" s="191">
        <v>4.7</v>
      </c>
      <c r="AI45" s="191">
        <v>4.4400000000000004</v>
      </c>
      <c r="AJ45" s="191">
        <v>822</v>
      </c>
      <c r="AK45" s="191">
        <v>0.52</v>
      </c>
      <c r="AL45" s="191">
        <v>0.02</v>
      </c>
      <c r="AM45" s="191">
        <v>0.08</v>
      </c>
      <c r="AN45" s="191">
        <v>22.6</v>
      </c>
      <c r="AO45" s="191">
        <v>80</v>
      </c>
      <c r="AP45" s="191">
        <v>6.6</v>
      </c>
      <c r="AQ45" s="191" t="s">
        <v>371</v>
      </c>
      <c r="AR45" s="191">
        <v>0.54</v>
      </c>
      <c r="AS45" s="191">
        <v>5.5</v>
      </c>
      <c r="AT45" s="191">
        <v>0.3</v>
      </c>
      <c r="AU45" s="191">
        <v>4.5</v>
      </c>
      <c r="AV45" s="191">
        <v>108</v>
      </c>
      <c r="AW45" s="191" t="s">
        <v>374</v>
      </c>
      <c r="AX45" s="191">
        <v>0.02</v>
      </c>
      <c r="AY45" s="191">
        <v>2.2000000000000002</v>
      </c>
      <c r="AZ45" s="191" t="s">
        <v>378</v>
      </c>
      <c r="BA45" s="191">
        <v>0.7</v>
      </c>
      <c r="BB45" s="191">
        <v>12</v>
      </c>
      <c r="BC45" s="191">
        <v>0.09</v>
      </c>
      <c r="BD45" s="191">
        <v>4.79</v>
      </c>
      <c r="BE45" s="191">
        <v>2.4</v>
      </c>
    </row>
    <row r="46" spans="1:57" x14ac:dyDescent="0.2">
      <c r="A46" s="191">
        <v>23</v>
      </c>
      <c r="B46" s="192" t="s">
        <v>201</v>
      </c>
      <c r="C46" s="193">
        <v>120.28</v>
      </c>
      <c r="D46" s="193">
        <v>121.28</v>
      </c>
      <c r="E46" s="202">
        <f t="shared" si="0"/>
        <v>1</v>
      </c>
      <c r="F46" s="206">
        <v>7.0000000000000001E-3</v>
      </c>
      <c r="G46" s="191">
        <v>56.9</v>
      </c>
      <c r="H46" s="191">
        <v>1.7</v>
      </c>
      <c r="I46" s="191">
        <v>0.56000000000000005</v>
      </c>
      <c r="J46" s="207">
        <v>0.19</v>
      </c>
      <c r="K46" s="206">
        <v>0.01</v>
      </c>
      <c r="L46" s="191">
        <v>14.4</v>
      </c>
      <c r="M46" s="207">
        <v>66</v>
      </c>
      <c r="N46" s="203">
        <v>0.56999999999999995</v>
      </c>
      <c r="O46" s="191" t="s">
        <v>372</v>
      </c>
      <c r="P46" s="191" t="s">
        <v>373</v>
      </c>
      <c r="Q46" s="191">
        <v>80</v>
      </c>
      <c r="R46" s="191">
        <v>1.0900000000000001</v>
      </c>
      <c r="S46" s="191">
        <v>0.36</v>
      </c>
      <c r="T46" s="191">
        <v>2.02</v>
      </c>
      <c r="U46" s="191">
        <v>0.01</v>
      </c>
      <c r="V46" s="191">
        <v>4.42</v>
      </c>
      <c r="W46" s="191">
        <v>18.7</v>
      </c>
      <c r="X46" s="191">
        <v>12</v>
      </c>
      <c r="Y46" s="191">
        <v>12.05</v>
      </c>
      <c r="Z46" s="191">
        <v>53.9</v>
      </c>
      <c r="AA46" s="191">
        <v>3.75</v>
      </c>
      <c r="AB46" s="191">
        <v>2.19</v>
      </c>
      <c r="AC46" s="191" t="s">
        <v>376</v>
      </c>
      <c r="AD46" s="191">
        <v>0.11</v>
      </c>
      <c r="AE46" s="191">
        <v>3.3000000000000002E-2</v>
      </c>
      <c r="AF46" s="191">
        <v>0.33</v>
      </c>
      <c r="AG46" s="191">
        <v>1.9</v>
      </c>
      <c r="AH46" s="191">
        <v>9</v>
      </c>
      <c r="AI46" s="191">
        <v>1.03</v>
      </c>
      <c r="AJ46" s="191">
        <v>1670</v>
      </c>
      <c r="AK46" s="191">
        <v>0.69</v>
      </c>
      <c r="AL46" s="191">
        <v>0.02</v>
      </c>
      <c r="AM46" s="191">
        <v>0.08</v>
      </c>
      <c r="AN46" s="191">
        <v>32.700000000000003</v>
      </c>
      <c r="AO46" s="191">
        <v>130</v>
      </c>
      <c r="AP46" s="191">
        <v>15.4</v>
      </c>
      <c r="AQ46" s="191" t="s">
        <v>371</v>
      </c>
      <c r="AR46" s="191">
        <v>0.05</v>
      </c>
      <c r="AS46" s="191">
        <v>7.8</v>
      </c>
      <c r="AT46" s="191" t="s">
        <v>372</v>
      </c>
      <c r="AU46" s="191">
        <v>0.6</v>
      </c>
      <c r="AV46" s="191">
        <v>58.3</v>
      </c>
      <c r="AW46" s="191" t="s">
        <v>374</v>
      </c>
      <c r="AX46" s="191">
        <v>0.04</v>
      </c>
      <c r="AY46" s="191">
        <v>2.7</v>
      </c>
      <c r="AZ46" s="191" t="s">
        <v>378</v>
      </c>
      <c r="BA46" s="191">
        <v>0.88</v>
      </c>
      <c r="BB46" s="191">
        <v>16</v>
      </c>
      <c r="BC46" s="191" t="s">
        <v>376</v>
      </c>
      <c r="BD46" s="191">
        <v>5.78</v>
      </c>
      <c r="BE46" s="191">
        <v>3.2</v>
      </c>
    </row>
    <row r="47" spans="1:57" x14ac:dyDescent="0.2">
      <c r="A47" s="191">
        <v>23</v>
      </c>
      <c r="B47" s="192" t="s">
        <v>202</v>
      </c>
      <c r="C47" s="193">
        <v>121.28</v>
      </c>
      <c r="D47" s="193">
        <v>124.05</v>
      </c>
      <c r="E47" s="202">
        <f t="shared" si="0"/>
        <v>2.769999999999996</v>
      </c>
      <c r="F47" s="206">
        <v>3.0000000000000001E-3</v>
      </c>
      <c r="G47" s="191">
        <v>85.4</v>
      </c>
      <c r="H47" s="191">
        <v>1.86</v>
      </c>
      <c r="I47" s="191">
        <v>0.61</v>
      </c>
      <c r="J47" s="207">
        <v>0.26</v>
      </c>
      <c r="K47" s="206">
        <v>0.04</v>
      </c>
      <c r="L47" s="191">
        <v>17.3</v>
      </c>
      <c r="M47" s="207">
        <v>80</v>
      </c>
      <c r="N47" s="203">
        <v>0.53</v>
      </c>
      <c r="O47" s="191" t="s">
        <v>372</v>
      </c>
      <c r="P47" s="191" t="s">
        <v>373</v>
      </c>
      <c r="Q47" s="191">
        <v>140</v>
      </c>
      <c r="R47" s="191">
        <v>1.32</v>
      </c>
      <c r="S47" s="191">
        <v>0.31</v>
      </c>
      <c r="T47" s="191">
        <v>3.31</v>
      </c>
      <c r="U47" s="191">
        <v>0.04</v>
      </c>
      <c r="V47" s="191">
        <v>5.79</v>
      </c>
      <c r="W47" s="191">
        <v>18.3</v>
      </c>
      <c r="X47" s="191">
        <v>12</v>
      </c>
      <c r="Y47" s="191">
        <v>8.6300000000000008</v>
      </c>
      <c r="Z47" s="191">
        <v>51.2</v>
      </c>
      <c r="AA47" s="191">
        <v>3.88</v>
      </c>
      <c r="AB47" s="191">
        <v>1.98</v>
      </c>
      <c r="AC47" s="191" t="s">
        <v>376</v>
      </c>
      <c r="AD47" s="191">
        <v>0.09</v>
      </c>
      <c r="AE47" s="191">
        <v>0.04</v>
      </c>
      <c r="AF47" s="191">
        <v>0.25</v>
      </c>
      <c r="AG47" s="191">
        <v>2.5</v>
      </c>
      <c r="AH47" s="191">
        <v>7.2</v>
      </c>
      <c r="AI47" s="191">
        <v>1.44</v>
      </c>
      <c r="AJ47" s="191">
        <v>1590</v>
      </c>
      <c r="AK47" s="191">
        <v>0.85</v>
      </c>
      <c r="AL47" s="191">
        <v>0.02</v>
      </c>
      <c r="AM47" s="191">
        <v>0.06</v>
      </c>
      <c r="AN47" s="191">
        <v>34.700000000000003</v>
      </c>
      <c r="AO47" s="191">
        <v>190</v>
      </c>
      <c r="AP47" s="191">
        <v>10.1</v>
      </c>
      <c r="AQ47" s="191" t="s">
        <v>371</v>
      </c>
      <c r="AR47" s="191">
        <v>0.23</v>
      </c>
      <c r="AS47" s="191">
        <v>8.1999999999999993</v>
      </c>
      <c r="AT47" s="191" t="s">
        <v>372</v>
      </c>
      <c r="AU47" s="191">
        <v>1.7</v>
      </c>
      <c r="AV47" s="191">
        <v>69.599999999999994</v>
      </c>
      <c r="AW47" s="191" t="s">
        <v>374</v>
      </c>
      <c r="AX47" s="191">
        <v>0.05</v>
      </c>
      <c r="AY47" s="191">
        <v>2.7</v>
      </c>
      <c r="AZ47" s="191" t="s">
        <v>378</v>
      </c>
      <c r="BA47" s="191">
        <v>0.53</v>
      </c>
      <c r="BB47" s="191">
        <v>19</v>
      </c>
      <c r="BC47" s="191">
        <v>0.05</v>
      </c>
      <c r="BD47" s="191">
        <v>6.34</v>
      </c>
      <c r="BE47" s="191">
        <v>2.9</v>
      </c>
    </row>
    <row r="48" spans="1:57" x14ac:dyDescent="0.2">
      <c r="A48" s="191">
        <v>23</v>
      </c>
      <c r="B48" s="192" t="s">
        <v>203</v>
      </c>
      <c r="C48" s="193">
        <v>124.05</v>
      </c>
      <c r="D48" s="193">
        <v>127.1</v>
      </c>
      <c r="E48" s="202">
        <f t="shared" si="0"/>
        <v>3.0499999999999972</v>
      </c>
      <c r="F48" s="206">
        <v>2E-3</v>
      </c>
      <c r="G48" s="210">
        <v>369</v>
      </c>
      <c r="H48" s="191">
        <v>1.65</v>
      </c>
      <c r="I48" s="191">
        <v>0.46</v>
      </c>
      <c r="J48" s="207">
        <v>0.26</v>
      </c>
      <c r="K48" s="206">
        <v>0.03</v>
      </c>
      <c r="L48" s="191">
        <v>15.2</v>
      </c>
      <c r="M48" s="207">
        <v>92</v>
      </c>
      <c r="N48" s="203">
        <v>0.53</v>
      </c>
      <c r="O48" s="191" t="s">
        <v>372</v>
      </c>
      <c r="P48" s="191" t="s">
        <v>373</v>
      </c>
      <c r="Q48" s="191">
        <v>220</v>
      </c>
      <c r="R48" s="191">
        <v>1.0900000000000001</v>
      </c>
      <c r="S48" s="191">
        <v>0.34</v>
      </c>
      <c r="T48" s="191">
        <v>2.1800000000000002</v>
      </c>
      <c r="U48" s="191">
        <v>0.09</v>
      </c>
      <c r="V48" s="191">
        <v>5.4</v>
      </c>
      <c r="W48" s="191">
        <v>15.6</v>
      </c>
      <c r="X48" s="191">
        <v>10</v>
      </c>
      <c r="Y48" s="191">
        <v>8.2200000000000006</v>
      </c>
      <c r="Z48" s="191">
        <v>106.5</v>
      </c>
      <c r="AA48" s="191">
        <v>4.2</v>
      </c>
      <c r="AB48" s="191">
        <v>2.0499999999999998</v>
      </c>
      <c r="AC48" s="191" t="s">
        <v>376</v>
      </c>
      <c r="AD48" s="191">
        <v>0.09</v>
      </c>
      <c r="AE48" s="191">
        <v>3.7999999999999999E-2</v>
      </c>
      <c r="AF48" s="191">
        <v>0.3</v>
      </c>
      <c r="AG48" s="191">
        <v>2.2999999999999998</v>
      </c>
      <c r="AH48" s="191">
        <v>9.8000000000000007</v>
      </c>
      <c r="AI48" s="191">
        <v>1.1499999999999999</v>
      </c>
      <c r="AJ48" s="191">
        <v>1530</v>
      </c>
      <c r="AK48" s="191">
        <v>0.62</v>
      </c>
      <c r="AL48" s="191">
        <v>0.02</v>
      </c>
      <c r="AM48" s="191">
        <v>0.06</v>
      </c>
      <c r="AN48" s="191">
        <v>40.4</v>
      </c>
      <c r="AO48" s="191">
        <v>170</v>
      </c>
      <c r="AP48" s="191">
        <v>11.8</v>
      </c>
      <c r="AQ48" s="191" t="s">
        <v>371</v>
      </c>
      <c r="AR48" s="191">
        <v>0.22</v>
      </c>
      <c r="AS48" s="191">
        <v>7.7</v>
      </c>
      <c r="AT48" s="191">
        <v>0.3</v>
      </c>
      <c r="AU48" s="191">
        <v>1.5</v>
      </c>
      <c r="AV48" s="191">
        <v>46.5</v>
      </c>
      <c r="AW48" s="191" t="s">
        <v>374</v>
      </c>
      <c r="AX48" s="191">
        <v>0.05</v>
      </c>
      <c r="AY48" s="191">
        <v>2.6</v>
      </c>
      <c r="AZ48" s="191" t="s">
        <v>378</v>
      </c>
      <c r="BA48" s="191">
        <v>0.46</v>
      </c>
      <c r="BB48" s="191">
        <v>17</v>
      </c>
      <c r="BC48" s="191">
        <v>0.06</v>
      </c>
      <c r="BD48" s="191">
        <v>5.61</v>
      </c>
      <c r="BE48" s="191">
        <v>2.9</v>
      </c>
    </row>
    <row r="49" spans="1:57" x14ac:dyDescent="0.2">
      <c r="A49" s="191">
        <v>23</v>
      </c>
      <c r="B49" s="192" t="s">
        <v>204</v>
      </c>
      <c r="C49" s="193">
        <v>127.1</v>
      </c>
      <c r="D49" s="193">
        <v>130.15</v>
      </c>
      <c r="E49" s="202">
        <f t="shared" si="0"/>
        <v>3.0500000000000114</v>
      </c>
      <c r="F49" s="206">
        <v>2E-3</v>
      </c>
      <c r="G49" s="210">
        <v>117.5</v>
      </c>
      <c r="H49" s="191">
        <v>1.33</v>
      </c>
      <c r="I49" s="191">
        <v>0.37</v>
      </c>
      <c r="J49" s="207">
        <v>0.13</v>
      </c>
      <c r="K49" s="206" t="s">
        <v>374</v>
      </c>
      <c r="L49" s="191">
        <v>16.2</v>
      </c>
      <c r="M49" s="207">
        <v>86</v>
      </c>
      <c r="N49" s="203">
        <v>0.56999999999999995</v>
      </c>
      <c r="O49" s="191" t="s">
        <v>372</v>
      </c>
      <c r="P49" s="191">
        <v>10</v>
      </c>
      <c r="Q49" s="191">
        <v>180</v>
      </c>
      <c r="R49" s="191">
        <v>1.22</v>
      </c>
      <c r="S49" s="191">
        <v>0.33</v>
      </c>
      <c r="T49" s="191">
        <v>1.24</v>
      </c>
      <c r="U49" s="191">
        <v>0.02</v>
      </c>
      <c r="V49" s="191">
        <v>3.66</v>
      </c>
      <c r="W49" s="191">
        <v>13.5</v>
      </c>
      <c r="X49" s="191">
        <v>11</v>
      </c>
      <c r="Y49" s="191">
        <v>8.15</v>
      </c>
      <c r="Z49" s="191">
        <v>8.1</v>
      </c>
      <c r="AA49" s="191">
        <v>4.4400000000000004</v>
      </c>
      <c r="AB49" s="191">
        <v>2.16</v>
      </c>
      <c r="AC49" s="191" t="s">
        <v>376</v>
      </c>
      <c r="AD49" s="191">
        <v>0.09</v>
      </c>
      <c r="AE49" s="191">
        <v>3.3000000000000002E-2</v>
      </c>
      <c r="AF49" s="191">
        <v>0.34</v>
      </c>
      <c r="AG49" s="191">
        <v>1.5</v>
      </c>
      <c r="AH49" s="191">
        <v>16</v>
      </c>
      <c r="AI49" s="191">
        <v>0.91</v>
      </c>
      <c r="AJ49" s="191">
        <v>949</v>
      </c>
      <c r="AK49" s="191">
        <v>0.44</v>
      </c>
      <c r="AL49" s="191">
        <v>0.02</v>
      </c>
      <c r="AM49" s="191">
        <v>0.08</v>
      </c>
      <c r="AN49" s="191">
        <v>36.1</v>
      </c>
      <c r="AO49" s="191">
        <v>130</v>
      </c>
      <c r="AP49" s="191">
        <v>14.3</v>
      </c>
      <c r="AQ49" s="191" t="s">
        <v>371</v>
      </c>
      <c r="AR49" s="191">
        <v>0.09</v>
      </c>
      <c r="AS49" s="191">
        <v>8.1</v>
      </c>
      <c r="AT49" s="191" t="s">
        <v>372</v>
      </c>
      <c r="AU49" s="191">
        <v>0.4</v>
      </c>
      <c r="AV49" s="191">
        <v>44.1</v>
      </c>
      <c r="AW49" s="191" t="s">
        <v>374</v>
      </c>
      <c r="AX49" s="191">
        <v>0.04</v>
      </c>
      <c r="AY49" s="191">
        <v>2.5</v>
      </c>
      <c r="AZ49" s="191" t="s">
        <v>378</v>
      </c>
      <c r="BA49" s="191">
        <v>0.31</v>
      </c>
      <c r="BB49" s="191">
        <v>19</v>
      </c>
      <c r="BC49" s="191">
        <v>7.0000000000000007E-2</v>
      </c>
      <c r="BD49" s="191">
        <v>4.76</v>
      </c>
      <c r="BE49" s="191">
        <v>2.4</v>
      </c>
    </row>
    <row r="50" spans="1:57" x14ac:dyDescent="0.2">
      <c r="A50" s="191">
        <v>23</v>
      </c>
      <c r="B50" s="192" t="s">
        <v>205</v>
      </c>
      <c r="C50" s="193">
        <v>130.15</v>
      </c>
      <c r="D50" s="193">
        <v>133.19999999999999</v>
      </c>
      <c r="E50" s="202">
        <f t="shared" si="0"/>
        <v>3.0499999999999829</v>
      </c>
      <c r="F50" s="206">
        <v>3.0000000000000001E-3</v>
      </c>
      <c r="G50" s="197">
        <v>1755</v>
      </c>
      <c r="H50" s="210">
        <v>6.64</v>
      </c>
      <c r="I50" s="191">
        <v>0.84</v>
      </c>
      <c r="J50" s="207">
        <v>1.67</v>
      </c>
      <c r="K50" s="206">
        <v>0.04</v>
      </c>
      <c r="L50" s="191">
        <v>17.8</v>
      </c>
      <c r="M50" s="207">
        <v>86</v>
      </c>
      <c r="N50" s="203">
        <v>0.53</v>
      </c>
      <c r="O50" s="191" t="s">
        <v>372</v>
      </c>
      <c r="P50" s="191" t="s">
        <v>373</v>
      </c>
      <c r="Q50" s="191">
        <v>270</v>
      </c>
      <c r="R50" s="191">
        <v>0.89</v>
      </c>
      <c r="S50" s="191">
        <v>0.28999999999999998</v>
      </c>
      <c r="T50" s="191">
        <v>2.96</v>
      </c>
      <c r="U50" s="191">
        <v>0.02</v>
      </c>
      <c r="V50" s="191">
        <v>4.4000000000000004</v>
      </c>
      <c r="W50" s="191">
        <v>17.399999999999999</v>
      </c>
      <c r="X50" s="191">
        <v>13</v>
      </c>
      <c r="Y50" s="191">
        <v>5.45</v>
      </c>
      <c r="Z50" s="191">
        <v>55.6</v>
      </c>
      <c r="AA50" s="191">
        <v>4.21</v>
      </c>
      <c r="AB50" s="191">
        <v>2.11</v>
      </c>
      <c r="AC50" s="191" t="s">
        <v>376</v>
      </c>
      <c r="AD50" s="191">
        <v>0.11</v>
      </c>
      <c r="AE50" s="191">
        <v>3.6999999999999998E-2</v>
      </c>
      <c r="AF50" s="191">
        <v>0.27</v>
      </c>
      <c r="AG50" s="191">
        <v>1.9</v>
      </c>
      <c r="AH50" s="191">
        <v>11.8</v>
      </c>
      <c r="AI50" s="191">
        <v>1.36</v>
      </c>
      <c r="AJ50" s="191">
        <v>922</v>
      </c>
      <c r="AK50" s="191">
        <v>0.96</v>
      </c>
      <c r="AL50" s="191">
        <v>0.01</v>
      </c>
      <c r="AM50" s="191">
        <v>0.06</v>
      </c>
      <c r="AN50" s="191">
        <v>42.9</v>
      </c>
      <c r="AO50" s="191">
        <v>100</v>
      </c>
      <c r="AP50" s="191">
        <v>10.9</v>
      </c>
      <c r="AQ50" s="191">
        <v>1E-3</v>
      </c>
      <c r="AR50" s="191">
        <v>1.02</v>
      </c>
      <c r="AS50" s="191">
        <v>8.9</v>
      </c>
      <c r="AT50" s="191">
        <v>0.2</v>
      </c>
      <c r="AU50" s="191">
        <v>0.8</v>
      </c>
      <c r="AV50" s="191">
        <v>74.8</v>
      </c>
      <c r="AW50" s="191" t="s">
        <v>374</v>
      </c>
      <c r="AX50" s="191">
        <v>0.05</v>
      </c>
      <c r="AY50" s="191">
        <v>2.4</v>
      </c>
      <c r="AZ50" s="191" t="s">
        <v>378</v>
      </c>
      <c r="BA50" s="191">
        <v>1.61</v>
      </c>
      <c r="BB50" s="191">
        <v>24</v>
      </c>
      <c r="BC50" s="191">
        <v>0.13</v>
      </c>
      <c r="BD50" s="191">
        <v>5.45</v>
      </c>
      <c r="BE50" s="191">
        <v>3.8</v>
      </c>
    </row>
    <row r="51" spans="1:57" x14ac:dyDescent="0.2">
      <c r="A51" s="191">
        <v>23</v>
      </c>
      <c r="B51" s="192" t="s">
        <v>206</v>
      </c>
      <c r="C51" s="193">
        <v>133.19999999999999</v>
      </c>
      <c r="D51" s="193">
        <v>136.25</v>
      </c>
      <c r="E51" s="202">
        <f t="shared" si="0"/>
        <v>3.0500000000000114</v>
      </c>
      <c r="F51" s="206">
        <v>2E-3</v>
      </c>
      <c r="G51" s="191">
        <v>66.400000000000006</v>
      </c>
      <c r="H51" s="210">
        <v>4.7</v>
      </c>
      <c r="I51" s="191">
        <v>0.34</v>
      </c>
      <c r="J51" s="207">
        <v>1.53</v>
      </c>
      <c r="K51" s="206">
        <v>0.01</v>
      </c>
      <c r="L51" s="191">
        <v>16.399999999999999</v>
      </c>
      <c r="M51" s="207">
        <v>93</v>
      </c>
      <c r="N51" s="203">
        <v>0.56999999999999995</v>
      </c>
      <c r="O51" s="191" t="s">
        <v>372</v>
      </c>
      <c r="P51" s="191" t="s">
        <v>373</v>
      </c>
      <c r="Q51" s="191">
        <v>330</v>
      </c>
      <c r="R51" s="191">
        <v>1.06</v>
      </c>
      <c r="S51" s="191">
        <v>0.27</v>
      </c>
      <c r="T51" s="191">
        <v>1.46</v>
      </c>
      <c r="U51" s="191">
        <v>0.02</v>
      </c>
      <c r="V51" s="191">
        <v>3.34</v>
      </c>
      <c r="W51" s="191">
        <v>17.7</v>
      </c>
      <c r="X51" s="191">
        <v>12</v>
      </c>
      <c r="Y51" s="191">
        <v>5.59</v>
      </c>
      <c r="Z51" s="191">
        <v>10.8</v>
      </c>
      <c r="AA51" s="191">
        <v>3.82</v>
      </c>
      <c r="AB51" s="191">
        <v>2.02</v>
      </c>
      <c r="AC51" s="191" t="s">
        <v>376</v>
      </c>
      <c r="AD51" s="191">
        <v>0.11</v>
      </c>
      <c r="AE51" s="191">
        <v>3.1E-2</v>
      </c>
      <c r="AF51" s="191">
        <v>0.33</v>
      </c>
      <c r="AG51" s="191">
        <v>1.3</v>
      </c>
      <c r="AH51" s="191">
        <v>8.1</v>
      </c>
      <c r="AI51" s="191">
        <v>1</v>
      </c>
      <c r="AJ51" s="191">
        <v>612</v>
      </c>
      <c r="AK51" s="191">
        <v>0.38</v>
      </c>
      <c r="AL51" s="191">
        <v>0.01</v>
      </c>
      <c r="AM51" s="191">
        <v>7.0000000000000007E-2</v>
      </c>
      <c r="AN51" s="191">
        <v>42.8</v>
      </c>
      <c r="AO51" s="191">
        <v>80</v>
      </c>
      <c r="AP51" s="191">
        <v>13.4</v>
      </c>
      <c r="AQ51" s="191" t="s">
        <v>371</v>
      </c>
      <c r="AR51" s="191">
        <v>0.22</v>
      </c>
      <c r="AS51" s="191">
        <v>7.6</v>
      </c>
      <c r="AT51" s="191" t="s">
        <v>372</v>
      </c>
      <c r="AU51" s="191">
        <v>0.4</v>
      </c>
      <c r="AV51" s="191">
        <v>73.7</v>
      </c>
      <c r="AW51" s="191" t="s">
        <v>374</v>
      </c>
      <c r="AX51" s="191">
        <v>0.04</v>
      </c>
      <c r="AY51" s="191">
        <v>2.2999999999999998</v>
      </c>
      <c r="AZ51" s="191" t="s">
        <v>378</v>
      </c>
      <c r="BA51" s="191">
        <v>0.41</v>
      </c>
      <c r="BB51" s="191">
        <v>18</v>
      </c>
      <c r="BC51" s="191" t="s">
        <v>376</v>
      </c>
      <c r="BD51" s="191">
        <v>4.6399999999999997</v>
      </c>
      <c r="BE51" s="191">
        <v>3</v>
      </c>
    </row>
    <row r="52" spans="1:57" x14ac:dyDescent="0.2">
      <c r="A52" s="191">
        <v>23</v>
      </c>
      <c r="B52" s="192" t="s">
        <v>207</v>
      </c>
      <c r="C52" s="193">
        <v>136.25</v>
      </c>
      <c r="D52" s="193">
        <v>139.29</v>
      </c>
      <c r="E52" s="202">
        <f t="shared" si="0"/>
        <v>3.039999999999992</v>
      </c>
      <c r="F52" s="206">
        <v>4.0000000000000001E-3</v>
      </c>
      <c r="G52" s="210">
        <v>114</v>
      </c>
      <c r="H52" s="210">
        <v>9.82</v>
      </c>
      <c r="I52" s="191">
        <v>0.69</v>
      </c>
      <c r="J52" s="211">
        <v>4.8499999999999996</v>
      </c>
      <c r="K52" s="206">
        <v>0.01</v>
      </c>
      <c r="L52" s="191">
        <v>9.3000000000000007</v>
      </c>
      <c r="M52" s="207">
        <v>86</v>
      </c>
      <c r="N52" s="203">
        <v>0.53</v>
      </c>
      <c r="O52" s="191" t="s">
        <v>372</v>
      </c>
      <c r="P52" s="191" t="s">
        <v>373</v>
      </c>
      <c r="Q52" s="191">
        <v>560</v>
      </c>
      <c r="R52" s="191">
        <v>1.04</v>
      </c>
      <c r="S52" s="191">
        <v>0.18</v>
      </c>
      <c r="T52" s="191">
        <v>1.33</v>
      </c>
      <c r="U52" s="191">
        <v>0.01</v>
      </c>
      <c r="V52" s="191">
        <v>2.36</v>
      </c>
      <c r="W52" s="191">
        <v>16.600000000000001</v>
      </c>
      <c r="X52" s="191">
        <v>13</v>
      </c>
      <c r="Y52" s="191">
        <v>7.43</v>
      </c>
      <c r="Z52" s="191">
        <v>7.7</v>
      </c>
      <c r="AA52" s="191">
        <v>3.68</v>
      </c>
      <c r="AB52" s="191">
        <v>1.8</v>
      </c>
      <c r="AC52" s="191" t="s">
        <v>376</v>
      </c>
      <c r="AD52" s="191">
        <v>0.1</v>
      </c>
      <c r="AE52" s="191">
        <v>2.9000000000000001E-2</v>
      </c>
      <c r="AF52" s="191">
        <v>0.35</v>
      </c>
      <c r="AG52" s="191">
        <v>0.9</v>
      </c>
      <c r="AH52" s="191">
        <v>6</v>
      </c>
      <c r="AI52" s="191">
        <v>0.96</v>
      </c>
      <c r="AJ52" s="191">
        <v>523</v>
      </c>
      <c r="AK52" s="191">
        <v>0.2</v>
      </c>
      <c r="AL52" s="191">
        <v>0.02</v>
      </c>
      <c r="AM52" s="191">
        <v>0.11</v>
      </c>
      <c r="AN52" s="191">
        <v>43</v>
      </c>
      <c r="AO52" s="191">
        <v>70</v>
      </c>
      <c r="AP52" s="191">
        <v>15.2</v>
      </c>
      <c r="AQ52" s="191" t="s">
        <v>371</v>
      </c>
      <c r="AR52" s="191">
        <v>0.56999999999999995</v>
      </c>
      <c r="AS52" s="191">
        <v>6.9</v>
      </c>
      <c r="AT52" s="191" t="s">
        <v>372</v>
      </c>
      <c r="AU52" s="191">
        <v>0.5</v>
      </c>
      <c r="AV52" s="191">
        <v>59.8</v>
      </c>
      <c r="AW52" s="191" t="s">
        <v>374</v>
      </c>
      <c r="AX52" s="191">
        <v>0.06</v>
      </c>
      <c r="AY52" s="191">
        <v>2.5</v>
      </c>
      <c r="AZ52" s="191">
        <v>8.0000000000000002E-3</v>
      </c>
      <c r="BA52" s="191">
        <v>0.35</v>
      </c>
      <c r="BB52" s="191">
        <v>24</v>
      </c>
      <c r="BC52" s="191">
        <v>0.14000000000000001</v>
      </c>
      <c r="BD52" s="191">
        <v>4.1900000000000004</v>
      </c>
      <c r="BE52" s="191">
        <v>3.1</v>
      </c>
    </row>
    <row r="53" spans="1:57" x14ac:dyDescent="0.2">
      <c r="A53" s="191">
        <v>23</v>
      </c>
      <c r="B53" s="192" t="s">
        <v>208</v>
      </c>
      <c r="C53" s="193">
        <v>139.29</v>
      </c>
      <c r="D53" s="193">
        <v>142.34</v>
      </c>
      <c r="E53" s="202">
        <f t="shared" si="0"/>
        <v>3.0500000000000114</v>
      </c>
      <c r="F53" s="206">
        <v>6.0000000000000001E-3</v>
      </c>
      <c r="G53" s="210">
        <v>156</v>
      </c>
      <c r="H53" s="210">
        <v>9.77</v>
      </c>
      <c r="I53" s="191">
        <v>0.94</v>
      </c>
      <c r="J53" s="208">
        <v>5.96</v>
      </c>
      <c r="K53" s="206" t="s">
        <v>374</v>
      </c>
      <c r="L53" s="191">
        <v>17.600000000000001</v>
      </c>
      <c r="M53" s="207">
        <v>97</v>
      </c>
      <c r="N53" s="203">
        <v>0.56999999999999995</v>
      </c>
      <c r="O53" s="191" t="s">
        <v>372</v>
      </c>
      <c r="P53" s="191" t="s">
        <v>373</v>
      </c>
      <c r="Q53" s="191">
        <v>380</v>
      </c>
      <c r="R53" s="191">
        <v>0.86</v>
      </c>
      <c r="S53" s="191">
        <v>0.26</v>
      </c>
      <c r="T53" s="191">
        <v>2.5499999999999998</v>
      </c>
      <c r="U53" s="191">
        <v>0.03</v>
      </c>
      <c r="V53" s="191">
        <v>2.8</v>
      </c>
      <c r="W53" s="191">
        <v>16.600000000000001</v>
      </c>
      <c r="X53" s="191">
        <v>12</v>
      </c>
      <c r="Y53" s="191">
        <v>6.96</v>
      </c>
      <c r="Z53" s="191">
        <v>13.9</v>
      </c>
      <c r="AA53" s="191">
        <v>3.22</v>
      </c>
      <c r="AB53" s="191">
        <v>2.1</v>
      </c>
      <c r="AC53" s="191" t="s">
        <v>376</v>
      </c>
      <c r="AD53" s="191">
        <v>0.1</v>
      </c>
      <c r="AE53" s="191">
        <v>2.9000000000000001E-2</v>
      </c>
      <c r="AF53" s="191">
        <v>0.34</v>
      </c>
      <c r="AG53" s="191">
        <v>1.1000000000000001</v>
      </c>
      <c r="AH53" s="191">
        <v>5.0999999999999996</v>
      </c>
      <c r="AI53" s="191">
        <v>1.21</v>
      </c>
      <c r="AJ53" s="191">
        <v>716</v>
      </c>
      <c r="AK53" s="191">
        <v>0.45</v>
      </c>
      <c r="AL53" s="191">
        <v>0.01</v>
      </c>
      <c r="AM53" s="191">
        <v>7.0000000000000007E-2</v>
      </c>
      <c r="AN53" s="191">
        <v>45.7</v>
      </c>
      <c r="AO53" s="191">
        <v>70</v>
      </c>
      <c r="AP53" s="191">
        <v>14.1</v>
      </c>
      <c r="AQ53" s="191" t="s">
        <v>371</v>
      </c>
      <c r="AR53" s="191">
        <v>0.57999999999999996</v>
      </c>
      <c r="AS53" s="191">
        <v>6.9</v>
      </c>
      <c r="AT53" s="191" t="s">
        <v>372</v>
      </c>
      <c r="AU53" s="191">
        <v>0.5</v>
      </c>
      <c r="AV53" s="191">
        <v>89.1</v>
      </c>
      <c r="AW53" s="191" t="s">
        <v>374</v>
      </c>
      <c r="AX53" s="191">
        <v>0.06</v>
      </c>
      <c r="AY53" s="191">
        <v>2.2999999999999998</v>
      </c>
      <c r="AZ53" s="191" t="s">
        <v>378</v>
      </c>
      <c r="BA53" s="191">
        <v>0.38</v>
      </c>
      <c r="BB53" s="191">
        <v>23</v>
      </c>
      <c r="BC53" s="191">
        <v>0.38</v>
      </c>
      <c r="BD53" s="191">
        <v>4.92</v>
      </c>
      <c r="BE53" s="191">
        <v>2.7</v>
      </c>
    </row>
    <row r="54" spans="1:57" x14ac:dyDescent="0.2">
      <c r="A54" s="191">
        <v>23</v>
      </c>
      <c r="B54" s="192" t="s">
        <v>209</v>
      </c>
      <c r="C54" s="193">
        <v>142.34</v>
      </c>
      <c r="D54" s="193">
        <v>145.38999999999999</v>
      </c>
      <c r="E54" s="202">
        <f t="shared" si="0"/>
        <v>3.0499999999999829</v>
      </c>
      <c r="F54" s="206">
        <v>5.0000000000000001E-3</v>
      </c>
      <c r="G54" s="191">
        <v>65</v>
      </c>
      <c r="H54" s="210">
        <v>2.98</v>
      </c>
      <c r="I54" s="191">
        <v>0.46</v>
      </c>
      <c r="J54" s="207">
        <v>1.1200000000000001</v>
      </c>
      <c r="K54" s="206">
        <v>0.01</v>
      </c>
      <c r="L54" s="191">
        <v>11.5</v>
      </c>
      <c r="M54" s="207">
        <v>65</v>
      </c>
      <c r="N54" s="203">
        <v>0.53</v>
      </c>
      <c r="O54" s="191" t="s">
        <v>372</v>
      </c>
      <c r="P54" s="191" t="s">
        <v>373</v>
      </c>
      <c r="Q54" s="191">
        <v>120</v>
      </c>
      <c r="R54" s="191">
        <v>0.72</v>
      </c>
      <c r="S54" s="191">
        <v>0.25</v>
      </c>
      <c r="T54" s="191">
        <v>10.15</v>
      </c>
      <c r="U54" s="191">
        <v>7.0000000000000007E-2</v>
      </c>
      <c r="V54" s="191">
        <v>14.45</v>
      </c>
      <c r="W54" s="191">
        <v>14</v>
      </c>
      <c r="X54" s="191">
        <v>12</v>
      </c>
      <c r="Y54" s="191">
        <v>5.71</v>
      </c>
      <c r="Z54" s="191">
        <v>27.5</v>
      </c>
      <c r="AA54" s="191">
        <v>2.88</v>
      </c>
      <c r="AB54" s="191">
        <v>2.23</v>
      </c>
      <c r="AC54" s="191" t="s">
        <v>376</v>
      </c>
      <c r="AD54" s="191">
        <v>0.08</v>
      </c>
      <c r="AE54" s="191">
        <v>2.8000000000000001E-2</v>
      </c>
      <c r="AF54" s="191">
        <v>0.33</v>
      </c>
      <c r="AG54" s="191">
        <v>5.5</v>
      </c>
      <c r="AH54" s="191">
        <v>3.9</v>
      </c>
      <c r="AI54" s="191">
        <v>1.1000000000000001</v>
      </c>
      <c r="AJ54" s="191">
        <v>1120</v>
      </c>
      <c r="AK54" s="191">
        <v>0.28000000000000003</v>
      </c>
      <c r="AL54" s="191">
        <v>0.02</v>
      </c>
      <c r="AM54" s="191">
        <v>7.0000000000000007E-2</v>
      </c>
      <c r="AN54" s="191">
        <v>34.700000000000003</v>
      </c>
      <c r="AO54" s="191">
        <v>150</v>
      </c>
      <c r="AP54" s="191">
        <v>13.8</v>
      </c>
      <c r="AQ54" s="191" t="s">
        <v>371</v>
      </c>
      <c r="AR54" s="191">
        <v>0.2</v>
      </c>
      <c r="AS54" s="191">
        <v>7.4</v>
      </c>
      <c r="AT54" s="191">
        <v>0.5</v>
      </c>
      <c r="AU54" s="191">
        <v>0.4</v>
      </c>
      <c r="AV54" s="191">
        <v>117.5</v>
      </c>
      <c r="AW54" s="191" t="s">
        <v>374</v>
      </c>
      <c r="AX54" s="191">
        <v>0.04</v>
      </c>
      <c r="AY54" s="191">
        <v>3.2</v>
      </c>
      <c r="AZ54" s="191" t="s">
        <v>378</v>
      </c>
      <c r="BA54" s="191">
        <v>0.5</v>
      </c>
      <c r="BB54" s="191">
        <v>23</v>
      </c>
      <c r="BC54" s="191">
        <v>0.12</v>
      </c>
      <c r="BD54" s="191">
        <v>9.1</v>
      </c>
      <c r="BE54" s="191">
        <v>2.9</v>
      </c>
    </row>
    <row r="55" spans="1:57" x14ac:dyDescent="0.2">
      <c r="A55" s="191">
        <v>23</v>
      </c>
      <c r="B55" s="192" t="s">
        <v>210</v>
      </c>
      <c r="C55" s="193">
        <v>145.38999999999999</v>
      </c>
      <c r="D55" s="193">
        <v>148.44</v>
      </c>
      <c r="E55" s="202">
        <f t="shared" si="0"/>
        <v>3.0500000000000114</v>
      </c>
      <c r="F55" s="206">
        <v>2E-3</v>
      </c>
      <c r="G55" s="191">
        <v>47</v>
      </c>
      <c r="H55" s="191">
        <v>1.94</v>
      </c>
      <c r="I55" s="191">
        <v>0.4</v>
      </c>
      <c r="J55" s="207">
        <v>0.77</v>
      </c>
      <c r="K55" s="206">
        <v>0.01</v>
      </c>
      <c r="L55" s="191">
        <v>8.6</v>
      </c>
      <c r="M55" s="207">
        <v>40</v>
      </c>
      <c r="N55" s="203">
        <v>0.43</v>
      </c>
      <c r="O55" s="191" t="s">
        <v>372</v>
      </c>
      <c r="P55" s="191" t="s">
        <v>373</v>
      </c>
      <c r="Q55" s="191">
        <v>230</v>
      </c>
      <c r="R55" s="191">
        <v>0.82</v>
      </c>
      <c r="S55" s="191">
        <v>0.22</v>
      </c>
      <c r="T55" s="191">
        <v>14.95</v>
      </c>
      <c r="U55" s="191">
        <v>0.05</v>
      </c>
      <c r="V55" s="191">
        <v>14.05</v>
      </c>
      <c r="W55" s="191">
        <v>9.1999999999999993</v>
      </c>
      <c r="X55" s="191">
        <v>6</v>
      </c>
      <c r="Y55" s="191">
        <v>5.14</v>
      </c>
      <c r="Z55" s="191">
        <v>32</v>
      </c>
      <c r="AA55" s="191">
        <v>2.34</v>
      </c>
      <c r="AB55" s="191">
        <v>1.63</v>
      </c>
      <c r="AC55" s="191">
        <v>0.05</v>
      </c>
      <c r="AD55" s="191">
        <v>0.08</v>
      </c>
      <c r="AE55" s="191">
        <v>2.4E-2</v>
      </c>
      <c r="AF55" s="191">
        <v>0.28999999999999998</v>
      </c>
      <c r="AG55" s="191">
        <v>7.3</v>
      </c>
      <c r="AH55" s="191">
        <v>3.3</v>
      </c>
      <c r="AI55" s="191">
        <v>0.87</v>
      </c>
      <c r="AJ55" s="191">
        <v>880</v>
      </c>
      <c r="AK55" s="191">
        <v>0.17</v>
      </c>
      <c r="AL55" s="191">
        <v>0.02</v>
      </c>
      <c r="AM55" s="191">
        <v>0.08</v>
      </c>
      <c r="AN55" s="191">
        <v>24.6</v>
      </c>
      <c r="AO55" s="191">
        <v>140</v>
      </c>
      <c r="AP55" s="191">
        <v>11.3</v>
      </c>
      <c r="AQ55" s="191" t="s">
        <v>371</v>
      </c>
      <c r="AR55" s="191">
        <v>0.15</v>
      </c>
      <c r="AS55" s="191">
        <v>6.9</v>
      </c>
      <c r="AT55" s="191">
        <v>0.7</v>
      </c>
      <c r="AU55" s="191">
        <v>0.3</v>
      </c>
      <c r="AV55" s="191">
        <v>186</v>
      </c>
      <c r="AW55" s="191" t="s">
        <v>374</v>
      </c>
      <c r="AX55" s="191">
        <v>7.0000000000000007E-2</v>
      </c>
      <c r="AY55" s="191">
        <v>2.8</v>
      </c>
      <c r="AZ55" s="191" t="s">
        <v>378</v>
      </c>
      <c r="BA55" s="191">
        <v>0.59</v>
      </c>
      <c r="BB55" s="191">
        <v>17</v>
      </c>
      <c r="BC55" s="191">
        <v>0.05</v>
      </c>
      <c r="BD55" s="191">
        <v>9.59</v>
      </c>
      <c r="BE55" s="191">
        <v>2.2999999999999998</v>
      </c>
    </row>
    <row r="56" spans="1:57" x14ac:dyDescent="0.2">
      <c r="A56" s="191">
        <v>23</v>
      </c>
      <c r="B56" s="192" t="s">
        <v>211</v>
      </c>
      <c r="C56" s="193">
        <v>148.44</v>
      </c>
      <c r="D56" s="193">
        <v>151.49</v>
      </c>
      <c r="E56" s="202">
        <f t="shared" si="0"/>
        <v>3.0500000000000114</v>
      </c>
      <c r="F56" s="206">
        <v>2E-3</v>
      </c>
      <c r="G56" s="191">
        <v>31</v>
      </c>
      <c r="H56" s="191">
        <v>0.91</v>
      </c>
      <c r="I56" s="191">
        <v>0.45</v>
      </c>
      <c r="J56" s="207">
        <v>0.1</v>
      </c>
      <c r="K56" s="206">
        <v>0.01</v>
      </c>
      <c r="L56" s="191">
        <v>7.1</v>
      </c>
      <c r="M56" s="207">
        <v>34</v>
      </c>
      <c r="N56" s="203">
        <v>0.36</v>
      </c>
      <c r="O56" s="191" t="s">
        <v>372</v>
      </c>
      <c r="P56" s="191" t="s">
        <v>373</v>
      </c>
      <c r="Q56" s="191">
        <v>310</v>
      </c>
      <c r="R56" s="191">
        <v>0.71</v>
      </c>
      <c r="S56" s="191">
        <v>0.23</v>
      </c>
      <c r="T56" s="191">
        <v>18.25</v>
      </c>
      <c r="U56" s="191">
        <v>0.03</v>
      </c>
      <c r="V56" s="191">
        <v>10.199999999999999</v>
      </c>
      <c r="W56" s="191">
        <v>11.3</v>
      </c>
      <c r="X56" s="191">
        <v>4</v>
      </c>
      <c r="Y56" s="191">
        <v>4.2300000000000004</v>
      </c>
      <c r="Z56" s="191">
        <v>58.4</v>
      </c>
      <c r="AA56" s="191">
        <v>2.1800000000000002</v>
      </c>
      <c r="AB56" s="191">
        <v>1.41</v>
      </c>
      <c r="AC56" s="191">
        <v>0.05</v>
      </c>
      <c r="AD56" s="191">
        <v>0.1</v>
      </c>
      <c r="AE56" s="191">
        <v>2.4E-2</v>
      </c>
      <c r="AF56" s="191">
        <v>0.25</v>
      </c>
      <c r="AG56" s="191">
        <v>5.8</v>
      </c>
      <c r="AH56" s="191">
        <v>3.2</v>
      </c>
      <c r="AI56" s="191">
        <v>0.77</v>
      </c>
      <c r="AJ56" s="191">
        <v>1200</v>
      </c>
      <c r="AK56" s="191">
        <v>0.26</v>
      </c>
      <c r="AL56" s="191">
        <v>0.02</v>
      </c>
      <c r="AM56" s="191">
        <v>7.0000000000000007E-2</v>
      </c>
      <c r="AN56" s="191">
        <v>20.9</v>
      </c>
      <c r="AO56" s="191">
        <v>120</v>
      </c>
      <c r="AP56" s="191">
        <v>9.6</v>
      </c>
      <c r="AQ56" s="191" t="s">
        <v>371</v>
      </c>
      <c r="AR56" s="191">
        <v>0.11</v>
      </c>
      <c r="AS56" s="191">
        <v>6.8</v>
      </c>
      <c r="AT56" s="191" t="s">
        <v>372</v>
      </c>
      <c r="AU56" s="191">
        <v>0.3</v>
      </c>
      <c r="AV56" s="191">
        <v>221</v>
      </c>
      <c r="AW56" s="191" t="s">
        <v>374</v>
      </c>
      <c r="AX56" s="191">
        <v>7.0000000000000007E-2</v>
      </c>
      <c r="AY56" s="191">
        <v>2.1</v>
      </c>
      <c r="AZ56" s="191" t="s">
        <v>378</v>
      </c>
      <c r="BA56" s="191">
        <v>1.7</v>
      </c>
      <c r="BB56" s="191">
        <v>15</v>
      </c>
      <c r="BC56" s="191" t="s">
        <v>376</v>
      </c>
      <c r="BD56" s="191">
        <v>9.82</v>
      </c>
      <c r="BE56" s="191">
        <v>2.6</v>
      </c>
    </row>
    <row r="57" spans="1:57" x14ac:dyDescent="0.2">
      <c r="A57" s="191">
        <v>23</v>
      </c>
      <c r="B57" s="192" t="s">
        <v>212</v>
      </c>
      <c r="C57" s="193">
        <v>151.49</v>
      </c>
      <c r="D57" s="193">
        <v>154.53</v>
      </c>
      <c r="E57" s="202">
        <f t="shared" si="0"/>
        <v>3.039999999999992</v>
      </c>
      <c r="F57" s="206">
        <v>2E-3</v>
      </c>
      <c r="G57" s="191">
        <v>23</v>
      </c>
      <c r="H57" s="191">
        <v>0.45</v>
      </c>
      <c r="I57" s="191">
        <v>0.25</v>
      </c>
      <c r="J57" s="207">
        <v>0.08</v>
      </c>
      <c r="K57" s="206">
        <v>0.01</v>
      </c>
      <c r="L57" s="191">
        <v>6.1</v>
      </c>
      <c r="M57" s="207">
        <v>19</v>
      </c>
      <c r="N57" s="203">
        <v>0.28999999999999998</v>
      </c>
      <c r="O57" s="191" t="s">
        <v>372</v>
      </c>
      <c r="P57" s="191" t="s">
        <v>373</v>
      </c>
      <c r="Q57" s="191">
        <v>450</v>
      </c>
      <c r="R57" s="191">
        <v>0.52</v>
      </c>
      <c r="S57" s="191">
        <v>0.18</v>
      </c>
      <c r="T57" s="191">
        <v>21</v>
      </c>
      <c r="U57" s="191" t="s">
        <v>374</v>
      </c>
      <c r="V57" s="191">
        <v>9.84</v>
      </c>
      <c r="W57" s="191">
        <v>7.5</v>
      </c>
      <c r="X57" s="191">
        <v>1</v>
      </c>
      <c r="Y57" s="191">
        <v>4.05</v>
      </c>
      <c r="Z57" s="191">
        <v>8.4</v>
      </c>
      <c r="AA57" s="191">
        <v>1.63</v>
      </c>
      <c r="AB57" s="191">
        <v>1.0900000000000001</v>
      </c>
      <c r="AC57" s="191" t="s">
        <v>376</v>
      </c>
      <c r="AD57" s="191">
        <v>0.09</v>
      </c>
      <c r="AE57" s="191">
        <v>1.4999999999999999E-2</v>
      </c>
      <c r="AF57" s="191">
        <v>0.2</v>
      </c>
      <c r="AG57" s="191">
        <v>6.1</v>
      </c>
      <c r="AH57" s="191">
        <v>2.1</v>
      </c>
      <c r="AI57" s="191">
        <v>0.49</v>
      </c>
      <c r="AJ57" s="191">
        <v>502</v>
      </c>
      <c r="AK57" s="191">
        <v>0.17</v>
      </c>
      <c r="AL57" s="191">
        <v>0.02</v>
      </c>
      <c r="AM57" s="191">
        <v>0.08</v>
      </c>
      <c r="AN57" s="191">
        <v>13.8</v>
      </c>
      <c r="AO57" s="191">
        <v>210</v>
      </c>
      <c r="AP57" s="191">
        <v>7.9</v>
      </c>
      <c r="AQ57" s="191" t="s">
        <v>371</v>
      </c>
      <c r="AR57" s="191">
        <v>0.15</v>
      </c>
      <c r="AS57" s="191">
        <v>4.4000000000000004</v>
      </c>
      <c r="AT57" s="191" t="s">
        <v>372</v>
      </c>
      <c r="AU57" s="191">
        <v>0.2</v>
      </c>
      <c r="AV57" s="191">
        <v>308</v>
      </c>
      <c r="AW57" s="191" t="s">
        <v>374</v>
      </c>
      <c r="AX57" s="191">
        <v>0.05</v>
      </c>
      <c r="AY57" s="191">
        <v>1.6</v>
      </c>
      <c r="AZ57" s="191" t="s">
        <v>378</v>
      </c>
      <c r="BA57" s="191">
        <v>0.72</v>
      </c>
      <c r="BB57" s="191">
        <v>9</v>
      </c>
      <c r="BC57" s="191" t="s">
        <v>376</v>
      </c>
      <c r="BD57" s="191">
        <v>7.25</v>
      </c>
      <c r="BE57" s="191">
        <v>2.5</v>
      </c>
    </row>
    <row r="58" spans="1:57" x14ac:dyDescent="0.2">
      <c r="A58" s="191">
        <v>23</v>
      </c>
      <c r="B58" s="192" t="s">
        <v>214</v>
      </c>
      <c r="C58" s="193">
        <v>154.53</v>
      </c>
      <c r="D58" s="193">
        <v>157.58000000000001</v>
      </c>
      <c r="E58" s="202">
        <f t="shared" si="0"/>
        <v>3.0500000000000114</v>
      </c>
      <c r="F58" s="206">
        <v>1E-3</v>
      </c>
      <c r="G58" s="191">
        <v>27</v>
      </c>
      <c r="H58" s="191">
        <v>0.46</v>
      </c>
      <c r="I58" s="191">
        <v>0.37</v>
      </c>
      <c r="J58" s="207">
        <v>0.13</v>
      </c>
      <c r="K58" s="206">
        <v>0.01</v>
      </c>
      <c r="L58" s="191">
        <v>7.4</v>
      </c>
      <c r="M58" s="207">
        <v>32</v>
      </c>
      <c r="N58" s="203">
        <v>0.25</v>
      </c>
      <c r="O58" s="191" t="s">
        <v>372</v>
      </c>
      <c r="P58" s="191" t="s">
        <v>373</v>
      </c>
      <c r="Q58" s="191">
        <v>50</v>
      </c>
      <c r="R58" s="191">
        <v>0.5</v>
      </c>
      <c r="S58" s="191">
        <v>0.16</v>
      </c>
      <c r="T58" s="191">
        <v>23.2</v>
      </c>
      <c r="U58" s="191">
        <v>0.02</v>
      </c>
      <c r="V58" s="191">
        <v>11.65</v>
      </c>
      <c r="W58" s="191">
        <v>7.8</v>
      </c>
      <c r="X58" s="191" t="s">
        <v>375</v>
      </c>
      <c r="Y58" s="191">
        <v>3.34</v>
      </c>
      <c r="Z58" s="191">
        <v>10.1</v>
      </c>
      <c r="AA58" s="191">
        <v>1.27</v>
      </c>
      <c r="AB58" s="191">
        <v>0.87</v>
      </c>
      <c r="AC58" s="191" t="s">
        <v>376</v>
      </c>
      <c r="AD58" s="191">
        <v>0.09</v>
      </c>
      <c r="AE58" s="191">
        <v>1.7999999999999999E-2</v>
      </c>
      <c r="AF58" s="191">
        <v>0.16</v>
      </c>
      <c r="AG58" s="191">
        <v>7.3</v>
      </c>
      <c r="AH58" s="191">
        <v>2</v>
      </c>
      <c r="AI58" s="191">
        <v>0.6</v>
      </c>
      <c r="AJ58" s="191">
        <v>661</v>
      </c>
      <c r="AK58" s="191">
        <v>0.16</v>
      </c>
      <c r="AL58" s="191">
        <v>0.02</v>
      </c>
      <c r="AM58" s="191">
        <v>7.0000000000000007E-2</v>
      </c>
      <c r="AN58" s="191">
        <v>9.9</v>
      </c>
      <c r="AO58" s="191">
        <v>320</v>
      </c>
      <c r="AP58" s="191">
        <v>6.2</v>
      </c>
      <c r="AQ58" s="191" t="s">
        <v>371</v>
      </c>
      <c r="AR58" s="191">
        <v>0.21</v>
      </c>
      <c r="AS58" s="191">
        <v>3.8</v>
      </c>
      <c r="AT58" s="191">
        <v>0.2</v>
      </c>
      <c r="AU58" s="191">
        <v>0.3</v>
      </c>
      <c r="AV58" s="191">
        <v>279</v>
      </c>
      <c r="AW58" s="191" t="s">
        <v>374</v>
      </c>
      <c r="AX58" s="191">
        <v>0.03</v>
      </c>
      <c r="AY58" s="191">
        <v>1.7</v>
      </c>
      <c r="AZ58" s="191" t="s">
        <v>378</v>
      </c>
      <c r="BA58" s="191">
        <v>0.97</v>
      </c>
      <c r="BB58" s="191">
        <v>5</v>
      </c>
      <c r="BC58" s="191" t="s">
        <v>376</v>
      </c>
      <c r="BD58" s="191">
        <v>10.35</v>
      </c>
      <c r="BE58" s="191">
        <v>3</v>
      </c>
    </row>
    <row r="59" spans="1:57" x14ac:dyDescent="0.2">
      <c r="A59" s="191">
        <v>23</v>
      </c>
      <c r="B59" s="192" t="s">
        <v>215</v>
      </c>
      <c r="C59" s="193">
        <v>157.58000000000001</v>
      </c>
      <c r="D59" s="193">
        <v>160.63</v>
      </c>
      <c r="E59" s="202">
        <f t="shared" si="0"/>
        <v>3.0499999999999829</v>
      </c>
      <c r="F59" s="206">
        <v>2E-3</v>
      </c>
      <c r="G59" s="191">
        <v>38</v>
      </c>
      <c r="H59" s="191">
        <v>0.48</v>
      </c>
      <c r="I59" s="191">
        <v>0.59</v>
      </c>
      <c r="J59" s="207">
        <v>0.23</v>
      </c>
      <c r="K59" s="206">
        <v>0.02</v>
      </c>
      <c r="L59" s="191">
        <v>5.8</v>
      </c>
      <c r="M59" s="207">
        <v>8</v>
      </c>
      <c r="N59" s="203">
        <v>0.31</v>
      </c>
      <c r="O59" s="191" t="s">
        <v>372</v>
      </c>
      <c r="P59" s="191" t="s">
        <v>373</v>
      </c>
      <c r="Q59" s="191">
        <v>40</v>
      </c>
      <c r="R59" s="191">
        <v>0.66</v>
      </c>
      <c r="S59" s="191">
        <v>0.2</v>
      </c>
      <c r="T59" s="191">
        <v>20.6</v>
      </c>
      <c r="U59" s="191" t="s">
        <v>374</v>
      </c>
      <c r="V59" s="191">
        <v>10.95</v>
      </c>
      <c r="W59" s="191">
        <v>10.7</v>
      </c>
      <c r="X59" s="191">
        <v>1</v>
      </c>
      <c r="Y59" s="191">
        <v>4.58</v>
      </c>
      <c r="Z59" s="191">
        <v>14.9</v>
      </c>
      <c r="AA59" s="191">
        <v>1.2</v>
      </c>
      <c r="AB59" s="191">
        <v>0.97</v>
      </c>
      <c r="AC59" s="191" t="s">
        <v>376</v>
      </c>
      <c r="AD59" s="191">
        <v>0.1</v>
      </c>
      <c r="AE59" s="191">
        <v>1.6E-2</v>
      </c>
      <c r="AF59" s="191">
        <v>0.2</v>
      </c>
      <c r="AG59" s="191">
        <v>6.7</v>
      </c>
      <c r="AH59" s="191">
        <v>3</v>
      </c>
      <c r="AI59" s="191">
        <v>0.56999999999999995</v>
      </c>
      <c r="AJ59" s="191">
        <v>603</v>
      </c>
      <c r="AK59" s="191">
        <v>0.32</v>
      </c>
      <c r="AL59" s="191">
        <v>0.02</v>
      </c>
      <c r="AM59" s="191">
        <v>7.0000000000000007E-2</v>
      </c>
      <c r="AN59" s="191">
        <v>12.9</v>
      </c>
      <c r="AO59" s="191">
        <v>320</v>
      </c>
      <c r="AP59" s="191">
        <v>7.7</v>
      </c>
      <c r="AQ59" s="191" t="s">
        <v>371</v>
      </c>
      <c r="AR59" s="191">
        <v>0.28000000000000003</v>
      </c>
      <c r="AS59" s="191">
        <v>4.5</v>
      </c>
      <c r="AT59" s="191" t="s">
        <v>372</v>
      </c>
      <c r="AU59" s="191">
        <v>0.3</v>
      </c>
      <c r="AV59" s="191">
        <v>285</v>
      </c>
      <c r="AW59" s="191" t="s">
        <v>374</v>
      </c>
      <c r="AX59" s="191">
        <v>0.06</v>
      </c>
      <c r="AY59" s="191">
        <v>2.1</v>
      </c>
      <c r="AZ59" s="191" t="s">
        <v>378</v>
      </c>
      <c r="BA59" s="191">
        <v>0.94</v>
      </c>
      <c r="BB59" s="191">
        <v>4</v>
      </c>
      <c r="BC59" s="191" t="s">
        <v>376</v>
      </c>
      <c r="BD59" s="191">
        <v>8.94</v>
      </c>
      <c r="BE59" s="191">
        <v>3.1</v>
      </c>
    </row>
    <row r="60" spans="1:57" x14ac:dyDescent="0.2">
      <c r="A60" s="191">
        <v>23</v>
      </c>
      <c r="B60" s="192" t="s">
        <v>216</v>
      </c>
      <c r="C60" s="193">
        <v>160.63</v>
      </c>
      <c r="D60" s="193">
        <v>163.68</v>
      </c>
      <c r="E60" s="202">
        <f t="shared" si="0"/>
        <v>3.0500000000000114</v>
      </c>
      <c r="F60" s="206">
        <v>1E-3</v>
      </c>
      <c r="G60" s="191">
        <v>29</v>
      </c>
      <c r="H60" s="191">
        <v>0.49</v>
      </c>
      <c r="I60" s="191">
        <v>0.82</v>
      </c>
      <c r="J60" s="207">
        <v>0.41</v>
      </c>
      <c r="K60" s="206">
        <v>0.02</v>
      </c>
      <c r="L60" s="191">
        <v>8.8000000000000007</v>
      </c>
      <c r="M60" s="207">
        <v>9</v>
      </c>
      <c r="N60" s="203">
        <v>0.37</v>
      </c>
      <c r="O60" s="191" t="s">
        <v>372</v>
      </c>
      <c r="P60" s="191" t="s">
        <v>373</v>
      </c>
      <c r="Q60" s="191">
        <v>30</v>
      </c>
      <c r="R60" s="191">
        <v>0.67</v>
      </c>
      <c r="S60" s="191">
        <v>0.26</v>
      </c>
      <c r="T60" s="191">
        <v>13.95</v>
      </c>
      <c r="U60" s="191" t="s">
        <v>374</v>
      </c>
      <c r="V60" s="191">
        <v>8.77</v>
      </c>
      <c r="W60" s="191">
        <v>11.4</v>
      </c>
      <c r="X60" s="191">
        <v>3</v>
      </c>
      <c r="Y60" s="191">
        <v>6.34</v>
      </c>
      <c r="Z60" s="191">
        <v>16.5</v>
      </c>
      <c r="AA60" s="191">
        <v>1.1399999999999999</v>
      </c>
      <c r="AB60" s="191">
        <v>1.1599999999999999</v>
      </c>
      <c r="AC60" s="191" t="s">
        <v>376</v>
      </c>
      <c r="AD60" s="191">
        <v>0.14000000000000001</v>
      </c>
      <c r="AE60" s="191">
        <v>2.1000000000000001E-2</v>
      </c>
      <c r="AF60" s="191">
        <v>0.23</v>
      </c>
      <c r="AG60" s="191">
        <v>4.4000000000000004</v>
      </c>
      <c r="AH60" s="191">
        <v>3</v>
      </c>
      <c r="AI60" s="191">
        <v>0.47</v>
      </c>
      <c r="AJ60" s="191">
        <v>328</v>
      </c>
      <c r="AK60" s="191">
        <v>0.21</v>
      </c>
      <c r="AL60" s="191">
        <v>0.02</v>
      </c>
      <c r="AM60" s="191">
        <v>0.08</v>
      </c>
      <c r="AN60" s="191">
        <v>13.6</v>
      </c>
      <c r="AO60" s="191">
        <v>430</v>
      </c>
      <c r="AP60" s="191">
        <v>9.1999999999999993</v>
      </c>
      <c r="AQ60" s="191" t="s">
        <v>371</v>
      </c>
      <c r="AR60" s="191">
        <v>0.48</v>
      </c>
      <c r="AS60" s="191">
        <v>4.9000000000000004</v>
      </c>
      <c r="AT60" s="191" t="s">
        <v>372</v>
      </c>
      <c r="AU60" s="191">
        <v>0.3</v>
      </c>
      <c r="AV60" s="191">
        <v>235</v>
      </c>
      <c r="AW60" s="191" t="s">
        <v>374</v>
      </c>
      <c r="AX60" s="191">
        <v>0.05</v>
      </c>
      <c r="AY60" s="191">
        <v>3.7</v>
      </c>
      <c r="AZ60" s="191" t="s">
        <v>378</v>
      </c>
      <c r="BA60" s="191">
        <v>0.94</v>
      </c>
      <c r="BB60" s="191">
        <v>5</v>
      </c>
      <c r="BC60" s="191" t="s">
        <v>376</v>
      </c>
      <c r="BD60" s="191">
        <v>8.39</v>
      </c>
      <c r="BE60" s="191">
        <v>4</v>
      </c>
    </row>
    <row r="61" spans="1:57" x14ac:dyDescent="0.2">
      <c r="A61" s="191">
        <v>23</v>
      </c>
      <c r="B61" s="192" t="s">
        <v>217</v>
      </c>
      <c r="C61" s="193">
        <v>163.68</v>
      </c>
      <c r="D61" s="193">
        <v>166.73</v>
      </c>
      <c r="E61" s="202">
        <f t="shared" si="0"/>
        <v>3.0499999999999829</v>
      </c>
      <c r="F61" s="206">
        <v>1E-3</v>
      </c>
      <c r="G61" s="191">
        <v>76.099999999999994</v>
      </c>
      <c r="H61" s="191">
        <v>1.1100000000000001</v>
      </c>
      <c r="I61" s="191">
        <v>0.92</v>
      </c>
      <c r="J61" s="207">
        <v>0.48</v>
      </c>
      <c r="K61" s="206">
        <v>0.04</v>
      </c>
      <c r="L61" s="191">
        <v>15.1</v>
      </c>
      <c r="M61" s="207">
        <v>11</v>
      </c>
      <c r="N61" s="203">
        <v>0.38</v>
      </c>
      <c r="O61" s="191" t="s">
        <v>372</v>
      </c>
      <c r="P61" s="191" t="s">
        <v>373</v>
      </c>
      <c r="Q61" s="191">
        <v>30</v>
      </c>
      <c r="R61" s="191">
        <v>0.43</v>
      </c>
      <c r="S61" s="191">
        <v>0.27</v>
      </c>
      <c r="T61" s="191">
        <v>6.34</v>
      </c>
      <c r="U61" s="191" t="s">
        <v>374</v>
      </c>
      <c r="V61" s="191">
        <v>5.76</v>
      </c>
      <c r="W61" s="191">
        <v>13.6</v>
      </c>
      <c r="X61" s="191">
        <v>11</v>
      </c>
      <c r="Y61" s="191">
        <v>4.8899999999999997</v>
      </c>
      <c r="Z61" s="191">
        <v>22.2</v>
      </c>
      <c r="AA61" s="191">
        <v>1.73</v>
      </c>
      <c r="AB61" s="191">
        <v>1.19</v>
      </c>
      <c r="AC61" s="191" t="s">
        <v>376</v>
      </c>
      <c r="AD61" s="191">
        <v>0.16</v>
      </c>
      <c r="AE61" s="191">
        <v>1.4E-2</v>
      </c>
      <c r="AF61" s="191">
        <v>0.21</v>
      </c>
      <c r="AG61" s="191">
        <v>2.5</v>
      </c>
      <c r="AH61" s="191">
        <v>2.6</v>
      </c>
      <c r="AI61" s="191">
        <v>0.63</v>
      </c>
      <c r="AJ61" s="191">
        <v>257</v>
      </c>
      <c r="AK61" s="191">
        <v>0.98</v>
      </c>
      <c r="AL61" s="191">
        <v>0.02</v>
      </c>
      <c r="AM61" s="191">
        <v>0.19</v>
      </c>
      <c r="AN61" s="191">
        <v>17.100000000000001</v>
      </c>
      <c r="AO61" s="191">
        <v>620</v>
      </c>
      <c r="AP61" s="191">
        <v>7.9</v>
      </c>
      <c r="AQ61" s="191" t="s">
        <v>371</v>
      </c>
      <c r="AR61" s="191">
        <v>1.28</v>
      </c>
      <c r="AS61" s="191">
        <v>4.5999999999999996</v>
      </c>
      <c r="AT61" s="191">
        <v>0.3</v>
      </c>
      <c r="AU61" s="191">
        <v>1.3</v>
      </c>
      <c r="AV61" s="191">
        <v>114.5</v>
      </c>
      <c r="AW61" s="191" t="s">
        <v>374</v>
      </c>
      <c r="AX61" s="191">
        <v>7.0000000000000007E-2</v>
      </c>
      <c r="AY61" s="191">
        <v>2.9</v>
      </c>
      <c r="AZ61" s="191" t="s">
        <v>378</v>
      </c>
      <c r="BA61" s="191">
        <v>0.93</v>
      </c>
      <c r="BB61" s="191">
        <v>6</v>
      </c>
      <c r="BC61" s="191">
        <v>0.06</v>
      </c>
      <c r="BD61" s="191">
        <v>6.95</v>
      </c>
      <c r="BE61" s="191">
        <v>5</v>
      </c>
    </row>
    <row r="62" spans="1:57" x14ac:dyDescent="0.2">
      <c r="A62" s="191">
        <v>23</v>
      </c>
      <c r="B62" s="192" t="s">
        <v>218</v>
      </c>
      <c r="C62" s="193">
        <v>166.73</v>
      </c>
      <c r="D62" s="193">
        <v>169.77</v>
      </c>
      <c r="E62" s="202">
        <f t="shared" si="0"/>
        <v>3.0400000000000205</v>
      </c>
      <c r="F62" s="206">
        <v>2E-3</v>
      </c>
      <c r="G62" s="210">
        <v>197.5</v>
      </c>
      <c r="H62" s="210">
        <v>4.04</v>
      </c>
      <c r="I62" s="191">
        <v>2.13</v>
      </c>
      <c r="J62" s="207">
        <v>1.02</v>
      </c>
      <c r="K62" s="206">
        <v>0.12</v>
      </c>
      <c r="L62" s="191">
        <v>25.1</v>
      </c>
      <c r="M62" s="207">
        <v>324</v>
      </c>
      <c r="N62" s="203">
        <v>0.36</v>
      </c>
      <c r="O62" s="191" t="s">
        <v>372</v>
      </c>
      <c r="P62" s="191" t="s">
        <v>373</v>
      </c>
      <c r="Q62" s="191">
        <v>40</v>
      </c>
      <c r="R62" s="191">
        <v>0.28999999999999998</v>
      </c>
      <c r="S62" s="191">
        <v>0.31</v>
      </c>
      <c r="T62" s="191">
        <v>3.33</v>
      </c>
      <c r="U62" s="191">
        <v>0.65</v>
      </c>
      <c r="V62" s="191">
        <v>4.9000000000000004</v>
      </c>
      <c r="W62" s="191">
        <v>16.600000000000001</v>
      </c>
      <c r="X62" s="191">
        <v>10</v>
      </c>
      <c r="Y62" s="191">
        <v>4.4800000000000004</v>
      </c>
      <c r="Z62" s="191">
        <v>34.9</v>
      </c>
      <c r="AA62" s="191">
        <v>2.46</v>
      </c>
      <c r="AB62" s="191">
        <v>1.55</v>
      </c>
      <c r="AC62" s="191" t="s">
        <v>376</v>
      </c>
      <c r="AD62" s="191">
        <v>0.23</v>
      </c>
      <c r="AE62" s="191">
        <v>1.7999999999999999E-2</v>
      </c>
      <c r="AF62" s="191">
        <v>0.17</v>
      </c>
      <c r="AG62" s="191">
        <v>2.2000000000000002</v>
      </c>
      <c r="AH62" s="191">
        <v>2.7</v>
      </c>
      <c r="AI62" s="191">
        <v>1.35</v>
      </c>
      <c r="AJ62" s="191">
        <v>307</v>
      </c>
      <c r="AK62" s="191">
        <v>0.84</v>
      </c>
      <c r="AL62" s="191">
        <v>0.02</v>
      </c>
      <c r="AM62" s="191">
        <v>7.0000000000000007E-2</v>
      </c>
      <c r="AN62" s="191">
        <v>22.2</v>
      </c>
      <c r="AO62" s="191">
        <v>740</v>
      </c>
      <c r="AP62" s="191">
        <v>6.9</v>
      </c>
      <c r="AQ62" s="191" t="s">
        <v>371</v>
      </c>
      <c r="AR62" s="191">
        <v>2.12</v>
      </c>
      <c r="AS62" s="191">
        <v>5.5</v>
      </c>
      <c r="AT62" s="191">
        <v>0.7</v>
      </c>
      <c r="AU62" s="191">
        <v>2.2000000000000002</v>
      </c>
      <c r="AV62" s="191">
        <v>56.5</v>
      </c>
      <c r="AW62" s="191" t="s">
        <v>374</v>
      </c>
      <c r="AX62" s="191">
        <v>0.08</v>
      </c>
      <c r="AY62" s="191">
        <v>2.7</v>
      </c>
      <c r="AZ62" s="191" t="s">
        <v>378</v>
      </c>
      <c r="BA62" s="191">
        <v>1.28</v>
      </c>
      <c r="BB62" s="191">
        <v>8</v>
      </c>
      <c r="BC62" s="191">
        <v>0.13</v>
      </c>
      <c r="BD62" s="191">
        <v>6.5</v>
      </c>
      <c r="BE62" s="191">
        <v>7.3</v>
      </c>
    </row>
    <row r="63" spans="1:57" x14ac:dyDescent="0.2">
      <c r="A63" s="191">
        <v>23</v>
      </c>
      <c r="B63" s="192" t="s">
        <v>219</v>
      </c>
      <c r="C63" s="193">
        <v>169.77</v>
      </c>
      <c r="D63" s="193">
        <v>171.2</v>
      </c>
      <c r="E63" s="202">
        <f t="shared" si="0"/>
        <v>1.4299999999999784</v>
      </c>
      <c r="F63" s="206">
        <v>2E-3</v>
      </c>
      <c r="G63" s="191">
        <v>74.8</v>
      </c>
      <c r="H63" s="210">
        <v>3.2</v>
      </c>
      <c r="I63" s="191">
        <v>2.16</v>
      </c>
      <c r="J63" s="207">
        <v>0.73</v>
      </c>
      <c r="K63" s="206">
        <v>0.12</v>
      </c>
      <c r="L63" s="191">
        <v>27.9</v>
      </c>
      <c r="M63" s="207">
        <v>44</v>
      </c>
      <c r="N63" s="203">
        <v>0.4</v>
      </c>
      <c r="O63" s="191" t="s">
        <v>372</v>
      </c>
      <c r="P63" s="191" t="s">
        <v>373</v>
      </c>
      <c r="Q63" s="191">
        <v>80</v>
      </c>
      <c r="R63" s="191">
        <v>0.32</v>
      </c>
      <c r="S63" s="191">
        <v>0.2</v>
      </c>
      <c r="T63" s="191">
        <v>9.2899999999999991</v>
      </c>
      <c r="U63" s="191">
        <v>0.04</v>
      </c>
      <c r="V63" s="191">
        <v>8.6999999999999993</v>
      </c>
      <c r="W63" s="191">
        <v>12.2</v>
      </c>
      <c r="X63" s="191">
        <v>8</v>
      </c>
      <c r="Y63" s="191">
        <v>4.68</v>
      </c>
      <c r="Z63" s="191">
        <v>26.5</v>
      </c>
      <c r="AA63" s="191">
        <v>2.78</v>
      </c>
      <c r="AB63" s="191">
        <v>1.4</v>
      </c>
      <c r="AC63" s="191" t="s">
        <v>376</v>
      </c>
      <c r="AD63" s="191">
        <v>0.23</v>
      </c>
      <c r="AE63" s="191">
        <v>2.1000000000000001E-2</v>
      </c>
      <c r="AF63" s="191">
        <v>0.19</v>
      </c>
      <c r="AG63" s="191">
        <v>3.9</v>
      </c>
      <c r="AH63" s="191">
        <v>2.1</v>
      </c>
      <c r="AI63" s="191">
        <v>3.53</v>
      </c>
      <c r="AJ63" s="191">
        <v>583</v>
      </c>
      <c r="AK63" s="191">
        <v>0.8</v>
      </c>
      <c r="AL63" s="191">
        <v>0.02</v>
      </c>
      <c r="AM63" s="191">
        <v>0.1</v>
      </c>
      <c r="AN63" s="191">
        <v>15.4</v>
      </c>
      <c r="AO63" s="191">
        <v>1000</v>
      </c>
      <c r="AP63" s="191">
        <v>7.3</v>
      </c>
      <c r="AQ63" s="191">
        <v>1E-3</v>
      </c>
      <c r="AR63" s="191">
        <v>1.77</v>
      </c>
      <c r="AS63" s="191">
        <v>7.9</v>
      </c>
      <c r="AT63" s="191">
        <v>0.5</v>
      </c>
      <c r="AU63" s="191">
        <v>1.6</v>
      </c>
      <c r="AV63" s="191">
        <v>81.400000000000006</v>
      </c>
      <c r="AW63" s="191" t="s">
        <v>374</v>
      </c>
      <c r="AX63" s="191">
        <v>0.09</v>
      </c>
      <c r="AY63" s="191">
        <v>3.3</v>
      </c>
      <c r="AZ63" s="191" t="s">
        <v>378</v>
      </c>
      <c r="BA63" s="191">
        <v>1.39</v>
      </c>
      <c r="BB63" s="191">
        <v>7</v>
      </c>
      <c r="BC63" s="191">
        <v>0.08</v>
      </c>
      <c r="BD63" s="191">
        <v>9.76</v>
      </c>
      <c r="BE63" s="191">
        <v>6.9</v>
      </c>
    </row>
    <row r="64" spans="1:57" x14ac:dyDescent="0.2">
      <c r="A64" s="191">
        <v>23</v>
      </c>
      <c r="B64" s="192" t="s">
        <v>221</v>
      </c>
      <c r="C64" s="193">
        <v>171.2</v>
      </c>
      <c r="D64" s="193">
        <v>172.82</v>
      </c>
      <c r="E64" s="202">
        <f t="shared" si="0"/>
        <v>1.6200000000000045</v>
      </c>
      <c r="F64" s="206" t="s">
        <v>371</v>
      </c>
      <c r="G64" s="191">
        <v>12</v>
      </c>
      <c r="H64" s="191">
        <v>0.23</v>
      </c>
      <c r="I64" s="191">
        <v>0.26</v>
      </c>
      <c r="J64" s="207">
        <v>0.09</v>
      </c>
      <c r="K64" s="206">
        <v>0.01</v>
      </c>
      <c r="L64" s="191">
        <v>2.2999999999999998</v>
      </c>
      <c r="M64" s="207">
        <v>4</v>
      </c>
      <c r="N64" s="203">
        <v>0.09</v>
      </c>
      <c r="O64" s="191" t="s">
        <v>372</v>
      </c>
      <c r="P64" s="191" t="s">
        <v>373</v>
      </c>
      <c r="Q64" s="191">
        <v>30</v>
      </c>
      <c r="R64" s="191">
        <v>0.13</v>
      </c>
      <c r="S64" s="191">
        <v>0.02</v>
      </c>
      <c r="T64" s="191">
        <v>19.75</v>
      </c>
      <c r="U64" s="191" t="s">
        <v>374</v>
      </c>
      <c r="V64" s="191">
        <v>4.95</v>
      </c>
      <c r="W64" s="191">
        <v>1.5</v>
      </c>
      <c r="X64" s="191" t="s">
        <v>375</v>
      </c>
      <c r="Y64" s="191">
        <v>0.67</v>
      </c>
      <c r="Z64" s="191">
        <v>3.5</v>
      </c>
      <c r="AA64" s="191">
        <v>0.52</v>
      </c>
      <c r="AB64" s="191">
        <v>0.32</v>
      </c>
      <c r="AC64" s="191" t="s">
        <v>376</v>
      </c>
      <c r="AD64" s="191">
        <v>0.03</v>
      </c>
      <c r="AE64" s="191" t="s">
        <v>378</v>
      </c>
      <c r="AF64" s="191">
        <v>0.04</v>
      </c>
      <c r="AG64" s="191">
        <v>3.1</v>
      </c>
      <c r="AH64" s="191">
        <v>1</v>
      </c>
      <c r="AI64" s="191">
        <v>11.5</v>
      </c>
      <c r="AJ64" s="191">
        <v>447</v>
      </c>
      <c r="AK64" s="191">
        <v>0.16</v>
      </c>
      <c r="AL64" s="191">
        <v>0.03</v>
      </c>
      <c r="AM64" s="191">
        <v>0.08</v>
      </c>
      <c r="AN64" s="191">
        <v>1.8</v>
      </c>
      <c r="AO64" s="191">
        <v>340</v>
      </c>
      <c r="AP64" s="191">
        <v>1.3</v>
      </c>
      <c r="AQ64" s="191" t="s">
        <v>371</v>
      </c>
      <c r="AR64" s="191">
        <v>0.22</v>
      </c>
      <c r="AS64" s="191">
        <v>1</v>
      </c>
      <c r="AT64" s="191">
        <v>0.2</v>
      </c>
      <c r="AU64" s="191">
        <v>0.3</v>
      </c>
      <c r="AV64" s="191">
        <v>104.5</v>
      </c>
      <c r="AW64" s="191" t="s">
        <v>374</v>
      </c>
      <c r="AX64" s="191">
        <v>0.02</v>
      </c>
      <c r="AY64" s="191">
        <v>0.5</v>
      </c>
      <c r="AZ64" s="191" t="s">
        <v>378</v>
      </c>
      <c r="BA64" s="191">
        <v>0.4</v>
      </c>
      <c r="BB64" s="191">
        <v>2</v>
      </c>
      <c r="BC64" s="191" t="s">
        <v>376</v>
      </c>
      <c r="BD64" s="191">
        <v>3.15</v>
      </c>
      <c r="BE64" s="191">
        <v>1</v>
      </c>
    </row>
    <row r="65" spans="1:57" x14ac:dyDescent="0.2">
      <c r="A65" s="191">
        <v>23</v>
      </c>
      <c r="B65" s="192" t="s">
        <v>222</v>
      </c>
      <c r="C65" s="193">
        <v>172.82</v>
      </c>
      <c r="D65" s="193">
        <v>175.87</v>
      </c>
      <c r="E65" s="202">
        <f t="shared" si="0"/>
        <v>3.0500000000000114</v>
      </c>
      <c r="F65" s="206" t="s">
        <v>371</v>
      </c>
      <c r="G65" s="191">
        <v>15</v>
      </c>
      <c r="H65" s="191">
        <v>0.6</v>
      </c>
      <c r="I65" s="191">
        <v>0.55000000000000004</v>
      </c>
      <c r="J65" s="207">
        <v>0.24</v>
      </c>
      <c r="K65" s="206">
        <v>0.02</v>
      </c>
      <c r="L65" s="191">
        <v>7.8</v>
      </c>
      <c r="M65" s="207">
        <v>17</v>
      </c>
      <c r="N65" s="203">
        <v>0.15</v>
      </c>
      <c r="O65" s="191" t="s">
        <v>372</v>
      </c>
      <c r="P65" s="191" t="s">
        <v>373</v>
      </c>
      <c r="Q65" s="191">
        <v>40</v>
      </c>
      <c r="R65" s="191">
        <v>0.16</v>
      </c>
      <c r="S65" s="191">
        <v>0.06</v>
      </c>
      <c r="T65" s="191">
        <v>16.55</v>
      </c>
      <c r="U65" s="191">
        <v>0.03</v>
      </c>
      <c r="V65" s="191">
        <v>8.6199999999999992</v>
      </c>
      <c r="W65" s="191">
        <v>3.5</v>
      </c>
      <c r="X65" s="191">
        <v>1</v>
      </c>
      <c r="Y65" s="191">
        <v>2.1</v>
      </c>
      <c r="Z65" s="191">
        <v>7.4</v>
      </c>
      <c r="AA65" s="191">
        <v>0.84</v>
      </c>
      <c r="AB65" s="191">
        <v>0.62</v>
      </c>
      <c r="AC65" s="191" t="s">
        <v>376</v>
      </c>
      <c r="AD65" s="191">
        <v>0.11</v>
      </c>
      <c r="AE65" s="191">
        <v>8.0000000000000002E-3</v>
      </c>
      <c r="AF65" s="191">
        <v>0.08</v>
      </c>
      <c r="AG65" s="191">
        <v>5.4</v>
      </c>
      <c r="AH65" s="191">
        <v>1.4</v>
      </c>
      <c r="AI65" s="191">
        <v>9.44</v>
      </c>
      <c r="AJ65" s="191">
        <v>354</v>
      </c>
      <c r="AK65" s="191">
        <v>0.19</v>
      </c>
      <c r="AL65" s="191">
        <v>0.03</v>
      </c>
      <c r="AM65" s="191">
        <v>7.0000000000000007E-2</v>
      </c>
      <c r="AN65" s="191">
        <v>5.6</v>
      </c>
      <c r="AO65" s="191">
        <v>220</v>
      </c>
      <c r="AP65" s="191">
        <v>2.8</v>
      </c>
      <c r="AQ65" s="191" t="s">
        <v>371</v>
      </c>
      <c r="AR65" s="191">
        <v>0.67</v>
      </c>
      <c r="AS65" s="191">
        <v>2.1</v>
      </c>
      <c r="AT65" s="191" t="s">
        <v>372</v>
      </c>
      <c r="AU65" s="191">
        <v>0.7</v>
      </c>
      <c r="AV65" s="191">
        <v>78.3</v>
      </c>
      <c r="AW65" s="191" t="s">
        <v>374</v>
      </c>
      <c r="AX65" s="191">
        <v>0.02</v>
      </c>
      <c r="AY65" s="191">
        <v>1.4</v>
      </c>
      <c r="AZ65" s="191" t="s">
        <v>378</v>
      </c>
      <c r="BA65" s="191">
        <v>0.8</v>
      </c>
      <c r="BB65" s="191">
        <v>3</v>
      </c>
      <c r="BC65" s="191" t="s">
        <v>376</v>
      </c>
      <c r="BD65" s="191">
        <v>3.84</v>
      </c>
      <c r="BE65" s="191">
        <v>3.2</v>
      </c>
    </row>
    <row r="66" spans="1:57" x14ac:dyDescent="0.2">
      <c r="A66" s="191">
        <v>23</v>
      </c>
      <c r="B66" s="192" t="s">
        <v>224</v>
      </c>
      <c r="C66" s="193">
        <v>175.87</v>
      </c>
      <c r="D66" s="193">
        <v>178.92</v>
      </c>
      <c r="E66" s="202">
        <f t="shared" si="0"/>
        <v>3.0499999999999829</v>
      </c>
      <c r="F66" s="206">
        <v>2E-3</v>
      </c>
      <c r="G66" s="191">
        <v>12</v>
      </c>
      <c r="H66" s="191">
        <v>0.39</v>
      </c>
      <c r="I66" s="191">
        <v>0.57999999999999996</v>
      </c>
      <c r="J66" s="207">
        <v>0.2</v>
      </c>
      <c r="K66" s="206">
        <v>0.01</v>
      </c>
      <c r="L66" s="191">
        <v>3.8</v>
      </c>
      <c r="M66" s="207">
        <v>8</v>
      </c>
      <c r="N66" s="203">
        <v>0.12</v>
      </c>
      <c r="O66" s="191" t="s">
        <v>372</v>
      </c>
      <c r="P66" s="191" t="s">
        <v>373</v>
      </c>
      <c r="Q66" s="191">
        <v>30</v>
      </c>
      <c r="R66" s="191">
        <v>0.12</v>
      </c>
      <c r="S66" s="191">
        <v>0.03</v>
      </c>
      <c r="T66" s="191">
        <v>16.55</v>
      </c>
      <c r="U66" s="191">
        <v>0.01</v>
      </c>
      <c r="V66" s="191">
        <v>6.38</v>
      </c>
      <c r="W66" s="191">
        <v>2.1</v>
      </c>
      <c r="X66" s="191" t="s">
        <v>375</v>
      </c>
      <c r="Y66" s="191">
        <v>0.86</v>
      </c>
      <c r="Z66" s="191">
        <v>3.2</v>
      </c>
      <c r="AA66" s="191">
        <v>0.56000000000000005</v>
      </c>
      <c r="AB66" s="191">
        <v>0.45</v>
      </c>
      <c r="AC66" s="191" t="s">
        <v>376</v>
      </c>
      <c r="AD66" s="191">
        <v>0.05</v>
      </c>
      <c r="AE66" s="191">
        <v>7.0000000000000001E-3</v>
      </c>
      <c r="AF66" s="191">
        <v>0.05</v>
      </c>
      <c r="AG66" s="191">
        <v>3.9</v>
      </c>
      <c r="AH66" s="191">
        <v>1.5</v>
      </c>
      <c r="AI66" s="191">
        <v>9.83</v>
      </c>
      <c r="AJ66" s="191">
        <v>352</v>
      </c>
      <c r="AK66" s="191">
        <v>0.23</v>
      </c>
      <c r="AL66" s="191">
        <v>0.04</v>
      </c>
      <c r="AM66" s="191">
        <v>7.0000000000000007E-2</v>
      </c>
      <c r="AN66" s="191">
        <v>2.9</v>
      </c>
      <c r="AO66" s="191">
        <v>280</v>
      </c>
      <c r="AP66" s="191">
        <v>1.5</v>
      </c>
      <c r="AQ66" s="191" t="s">
        <v>371</v>
      </c>
      <c r="AR66" s="191">
        <v>0.3</v>
      </c>
      <c r="AS66" s="191">
        <v>1.3</v>
      </c>
      <c r="AT66" s="191">
        <v>0.8</v>
      </c>
      <c r="AU66" s="191">
        <v>0.3</v>
      </c>
      <c r="AV66" s="191">
        <v>73.7</v>
      </c>
      <c r="AW66" s="191" t="s">
        <v>374</v>
      </c>
      <c r="AX66" s="191">
        <v>0.01</v>
      </c>
      <c r="AY66" s="191">
        <v>0.6</v>
      </c>
      <c r="AZ66" s="191" t="s">
        <v>378</v>
      </c>
      <c r="BA66" s="191">
        <v>2.1</v>
      </c>
      <c r="BB66" s="191">
        <v>3</v>
      </c>
      <c r="BC66" s="191" t="s">
        <v>376</v>
      </c>
      <c r="BD66" s="191">
        <v>3.7</v>
      </c>
      <c r="BE66" s="191">
        <v>2</v>
      </c>
    </row>
    <row r="67" spans="1:57" x14ac:dyDescent="0.2">
      <c r="A67" s="191">
        <v>24</v>
      </c>
      <c r="B67" s="192" t="s">
        <v>225</v>
      </c>
      <c r="C67" s="193">
        <v>178.92</v>
      </c>
      <c r="D67" s="193">
        <v>181.97</v>
      </c>
      <c r="E67" s="202">
        <f t="shared" si="0"/>
        <v>3.0500000000000114</v>
      </c>
      <c r="F67" s="206">
        <v>2E-3</v>
      </c>
      <c r="G67" s="191">
        <v>27</v>
      </c>
      <c r="H67" s="191">
        <v>0.71</v>
      </c>
      <c r="I67" s="191">
        <v>2.17</v>
      </c>
      <c r="J67" s="207">
        <v>0.27</v>
      </c>
      <c r="K67" s="206">
        <v>0.01</v>
      </c>
      <c r="L67" s="191">
        <v>4.8</v>
      </c>
      <c r="M67" s="207">
        <v>7</v>
      </c>
      <c r="N67" s="203">
        <v>0.08</v>
      </c>
      <c r="O67" s="191" t="s">
        <v>372</v>
      </c>
      <c r="P67" s="191" t="s">
        <v>373</v>
      </c>
      <c r="Q67" s="191">
        <v>260</v>
      </c>
      <c r="R67" s="191">
        <v>0.11</v>
      </c>
      <c r="S67" s="191">
        <v>0.02</v>
      </c>
      <c r="T67" s="191">
        <v>19.3</v>
      </c>
      <c r="U67" s="191">
        <v>0.01</v>
      </c>
      <c r="V67" s="191">
        <v>4.9800000000000004</v>
      </c>
      <c r="W67" s="191">
        <v>1.5</v>
      </c>
      <c r="X67" s="191" t="s">
        <v>375</v>
      </c>
      <c r="Y67" s="191">
        <v>0.42</v>
      </c>
      <c r="Z67" s="191">
        <v>2.6</v>
      </c>
      <c r="AA67" s="191">
        <v>0.57999999999999996</v>
      </c>
      <c r="AB67" s="191">
        <v>0.24</v>
      </c>
      <c r="AC67" s="191" t="s">
        <v>376</v>
      </c>
      <c r="AD67" s="191">
        <v>0.03</v>
      </c>
      <c r="AE67" s="191">
        <v>5.0000000000000001E-3</v>
      </c>
      <c r="AF67" s="191">
        <v>0.03</v>
      </c>
      <c r="AG67" s="191">
        <v>3.2</v>
      </c>
      <c r="AH67" s="191">
        <v>1.1000000000000001</v>
      </c>
      <c r="AI67" s="191">
        <v>10.85</v>
      </c>
      <c r="AJ67" s="191">
        <v>432</v>
      </c>
      <c r="AK67" s="191">
        <v>0.1</v>
      </c>
      <c r="AL67" s="191">
        <v>0.02</v>
      </c>
      <c r="AM67" s="191" t="s">
        <v>376</v>
      </c>
      <c r="AN67" s="191">
        <v>2.2000000000000002</v>
      </c>
      <c r="AO67" s="191">
        <v>270</v>
      </c>
      <c r="AP67" s="191">
        <v>0.9</v>
      </c>
      <c r="AQ67" s="191" t="s">
        <v>371</v>
      </c>
      <c r="AR67" s="191">
        <v>0.19</v>
      </c>
      <c r="AS67" s="191">
        <v>0.6</v>
      </c>
      <c r="AT67" s="191">
        <v>0.4</v>
      </c>
      <c r="AU67" s="191">
        <v>0.2</v>
      </c>
      <c r="AV67" s="191">
        <v>78.7</v>
      </c>
      <c r="AW67" s="191" t="s">
        <v>374</v>
      </c>
      <c r="AX67" s="191">
        <v>0.02</v>
      </c>
      <c r="AY67" s="191">
        <v>0.4</v>
      </c>
      <c r="AZ67" s="191" t="s">
        <v>378</v>
      </c>
      <c r="BA67" s="191">
        <v>0.71</v>
      </c>
      <c r="BB67" s="191">
        <v>2</v>
      </c>
      <c r="BC67" s="191" t="s">
        <v>376</v>
      </c>
      <c r="BD67" s="191">
        <v>2.92</v>
      </c>
      <c r="BE67" s="191">
        <v>1.2</v>
      </c>
    </row>
    <row r="68" spans="1:57" x14ac:dyDescent="0.2">
      <c r="A68" s="191">
        <v>24</v>
      </c>
      <c r="B68" s="192" t="s">
        <v>226</v>
      </c>
      <c r="C68" s="193">
        <v>181.97</v>
      </c>
      <c r="D68" s="193">
        <v>185.01</v>
      </c>
      <c r="E68" s="202">
        <f t="shared" si="0"/>
        <v>3.039999999999992</v>
      </c>
      <c r="F68" s="206">
        <v>1E-3</v>
      </c>
      <c r="G68" s="191">
        <v>14</v>
      </c>
      <c r="H68" s="191">
        <v>0.47</v>
      </c>
      <c r="I68" s="191">
        <v>0.66</v>
      </c>
      <c r="J68" s="207">
        <v>0.21</v>
      </c>
      <c r="K68" s="206">
        <v>0.02</v>
      </c>
      <c r="L68" s="191">
        <v>4.5999999999999996</v>
      </c>
      <c r="M68" s="207">
        <v>3</v>
      </c>
      <c r="N68" s="203">
        <v>0.11</v>
      </c>
      <c r="O68" s="191" t="s">
        <v>372</v>
      </c>
      <c r="P68" s="191" t="s">
        <v>373</v>
      </c>
      <c r="Q68" s="191">
        <v>20</v>
      </c>
      <c r="R68" s="191">
        <v>0.1</v>
      </c>
      <c r="S68" s="191">
        <v>0.02</v>
      </c>
      <c r="T68" s="191">
        <v>17.149999999999999</v>
      </c>
      <c r="U68" s="191">
        <v>0.01</v>
      </c>
      <c r="V68" s="191">
        <v>5.88</v>
      </c>
      <c r="W68" s="191">
        <v>2.1</v>
      </c>
      <c r="X68" s="191" t="s">
        <v>375</v>
      </c>
      <c r="Y68" s="191">
        <v>0.78</v>
      </c>
      <c r="Z68" s="191">
        <v>3.6</v>
      </c>
      <c r="AA68" s="191">
        <v>0.52</v>
      </c>
      <c r="AB68" s="191">
        <v>0.32</v>
      </c>
      <c r="AC68" s="191" t="s">
        <v>376</v>
      </c>
      <c r="AD68" s="191">
        <v>0.05</v>
      </c>
      <c r="AE68" s="191" t="s">
        <v>378</v>
      </c>
      <c r="AF68" s="191">
        <v>0.04</v>
      </c>
      <c r="AG68" s="191">
        <v>3.6</v>
      </c>
      <c r="AH68" s="191">
        <v>0.9</v>
      </c>
      <c r="AI68" s="191">
        <v>9.73</v>
      </c>
      <c r="AJ68" s="191">
        <v>293</v>
      </c>
      <c r="AK68" s="191">
        <v>0.17</v>
      </c>
      <c r="AL68" s="191">
        <v>0.03</v>
      </c>
      <c r="AM68" s="191" t="s">
        <v>376</v>
      </c>
      <c r="AN68" s="191">
        <v>3.1</v>
      </c>
      <c r="AO68" s="191">
        <v>270</v>
      </c>
      <c r="AP68" s="191">
        <v>1.4</v>
      </c>
      <c r="AQ68" s="191" t="s">
        <v>371</v>
      </c>
      <c r="AR68" s="191">
        <v>0.24</v>
      </c>
      <c r="AS68" s="191">
        <v>0.7</v>
      </c>
      <c r="AT68" s="191">
        <v>0.3</v>
      </c>
      <c r="AU68" s="191">
        <v>0.2</v>
      </c>
      <c r="AV68" s="191">
        <v>60</v>
      </c>
      <c r="AW68" s="191" t="s">
        <v>374</v>
      </c>
      <c r="AX68" s="191">
        <v>0.01</v>
      </c>
      <c r="AY68" s="191">
        <v>0.7</v>
      </c>
      <c r="AZ68" s="191" t="s">
        <v>378</v>
      </c>
      <c r="BA68" s="191">
        <v>0.93</v>
      </c>
      <c r="BB68" s="191">
        <v>2</v>
      </c>
      <c r="BC68" s="191" t="s">
        <v>376</v>
      </c>
      <c r="BD68" s="191">
        <v>2.93</v>
      </c>
      <c r="BE68" s="191">
        <v>1.6</v>
      </c>
    </row>
    <row r="69" spans="1:57" x14ac:dyDescent="0.2">
      <c r="A69" s="191">
        <v>24</v>
      </c>
      <c r="B69" s="192" t="s">
        <v>227</v>
      </c>
      <c r="C69" s="193">
        <v>185.01</v>
      </c>
      <c r="D69" s="193">
        <v>188.06</v>
      </c>
      <c r="E69" s="202">
        <f t="shared" si="0"/>
        <v>3.0500000000000114</v>
      </c>
      <c r="F69" s="206">
        <v>2E-3</v>
      </c>
      <c r="G69" s="191">
        <v>17</v>
      </c>
      <c r="H69" s="191">
        <v>0.36</v>
      </c>
      <c r="I69" s="191">
        <v>0.67</v>
      </c>
      <c r="J69" s="207">
        <v>0.15</v>
      </c>
      <c r="K69" s="206">
        <v>0.01</v>
      </c>
      <c r="L69" s="191">
        <v>3.9</v>
      </c>
      <c r="M69" s="207">
        <v>3</v>
      </c>
      <c r="N69" s="203">
        <v>0.1</v>
      </c>
      <c r="O69" s="191" t="s">
        <v>372</v>
      </c>
      <c r="P69" s="191" t="s">
        <v>373</v>
      </c>
      <c r="Q69" s="191">
        <v>20</v>
      </c>
      <c r="R69" s="191">
        <v>0.1</v>
      </c>
      <c r="S69" s="191">
        <v>0.02</v>
      </c>
      <c r="T69" s="191">
        <v>17.100000000000001</v>
      </c>
      <c r="U69" s="191">
        <v>0.01</v>
      </c>
      <c r="V69" s="191">
        <v>5.69</v>
      </c>
      <c r="W69" s="191">
        <v>1</v>
      </c>
      <c r="X69" s="191" t="s">
        <v>375</v>
      </c>
      <c r="Y69" s="191">
        <v>0.5</v>
      </c>
      <c r="Z69" s="191">
        <v>2.9</v>
      </c>
      <c r="AA69" s="191">
        <v>0.55000000000000004</v>
      </c>
      <c r="AB69" s="191">
        <v>0.28000000000000003</v>
      </c>
      <c r="AC69" s="191" t="s">
        <v>376</v>
      </c>
      <c r="AD69" s="191">
        <v>0.04</v>
      </c>
      <c r="AE69" s="191" t="s">
        <v>378</v>
      </c>
      <c r="AF69" s="191">
        <v>0.04</v>
      </c>
      <c r="AG69" s="191">
        <v>3.7</v>
      </c>
      <c r="AH69" s="191">
        <v>1.1000000000000001</v>
      </c>
      <c r="AI69" s="191">
        <v>9.51</v>
      </c>
      <c r="AJ69" s="191">
        <v>321</v>
      </c>
      <c r="AK69" s="191">
        <v>0.11</v>
      </c>
      <c r="AL69" s="191">
        <v>0.02</v>
      </c>
      <c r="AM69" s="191" t="s">
        <v>376</v>
      </c>
      <c r="AN69" s="191">
        <v>1.7</v>
      </c>
      <c r="AO69" s="191">
        <v>280</v>
      </c>
      <c r="AP69" s="191">
        <v>1.2</v>
      </c>
      <c r="AQ69" s="191" t="s">
        <v>371</v>
      </c>
      <c r="AR69" s="191">
        <v>0.21</v>
      </c>
      <c r="AS69" s="191">
        <v>0.6</v>
      </c>
      <c r="AT69" s="191">
        <v>0.3</v>
      </c>
      <c r="AU69" s="191">
        <v>0.2</v>
      </c>
      <c r="AV69" s="191">
        <v>62</v>
      </c>
      <c r="AW69" s="191" t="s">
        <v>374</v>
      </c>
      <c r="AX69" s="191">
        <v>0.02</v>
      </c>
      <c r="AY69" s="191">
        <v>0.6</v>
      </c>
      <c r="AZ69" s="191" t="s">
        <v>378</v>
      </c>
      <c r="BA69" s="191">
        <v>0.64</v>
      </c>
      <c r="BB69" s="191">
        <v>2</v>
      </c>
      <c r="BC69" s="191" t="s">
        <v>376</v>
      </c>
      <c r="BD69" s="191">
        <v>3.2</v>
      </c>
      <c r="BE69" s="191">
        <v>1.3</v>
      </c>
    </row>
    <row r="70" spans="1:57" x14ac:dyDescent="0.2">
      <c r="A70" s="191">
        <v>24</v>
      </c>
      <c r="B70" s="192" t="s">
        <v>228</v>
      </c>
      <c r="C70" s="193">
        <v>188.06</v>
      </c>
      <c r="D70" s="193">
        <v>191.11</v>
      </c>
      <c r="E70" s="202">
        <f t="shared" si="0"/>
        <v>3.0500000000000114</v>
      </c>
      <c r="F70" s="206">
        <v>2E-3</v>
      </c>
      <c r="G70" s="191">
        <v>26</v>
      </c>
      <c r="H70" s="191">
        <v>0.46</v>
      </c>
      <c r="I70" s="191">
        <v>2.5499999999999998</v>
      </c>
      <c r="J70" s="207">
        <v>0.13</v>
      </c>
      <c r="K70" s="206">
        <v>0.01</v>
      </c>
      <c r="L70" s="191">
        <v>5.8</v>
      </c>
      <c r="M70" s="207">
        <v>10</v>
      </c>
      <c r="N70" s="203">
        <v>0.06</v>
      </c>
      <c r="O70" s="191" t="s">
        <v>372</v>
      </c>
      <c r="P70" s="191" t="s">
        <v>373</v>
      </c>
      <c r="Q70" s="191">
        <v>20</v>
      </c>
      <c r="R70" s="191">
        <v>0.1</v>
      </c>
      <c r="S70" s="191">
        <v>0.02</v>
      </c>
      <c r="T70" s="191">
        <v>19.95</v>
      </c>
      <c r="U70" s="191">
        <v>0.05</v>
      </c>
      <c r="V70" s="191">
        <v>3.41</v>
      </c>
      <c r="W70" s="191">
        <v>1.1000000000000001</v>
      </c>
      <c r="X70" s="191" t="s">
        <v>375</v>
      </c>
      <c r="Y70" s="191">
        <v>0.28999999999999998</v>
      </c>
      <c r="Z70" s="191">
        <v>2.2999999999999998</v>
      </c>
      <c r="AA70" s="191">
        <v>0.47</v>
      </c>
      <c r="AB70" s="191">
        <v>0.18</v>
      </c>
      <c r="AC70" s="191" t="s">
        <v>376</v>
      </c>
      <c r="AD70" s="191">
        <v>0.02</v>
      </c>
      <c r="AE70" s="191" t="s">
        <v>378</v>
      </c>
      <c r="AF70" s="191">
        <v>0.02</v>
      </c>
      <c r="AG70" s="191">
        <v>2.5</v>
      </c>
      <c r="AH70" s="191">
        <v>0.7</v>
      </c>
      <c r="AI70" s="191">
        <v>11.35</v>
      </c>
      <c r="AJ70" s="191">
        <v>332</v>
      </c>
      <c r="AK70" s="191">
        <v>0.11</v>
      </c>
      <c r="AL70" s="191">
        <v>0.03</v>
      </c>
      <c r="AM70" s="191" t="s">
        <v>376</v>
      </c>
      <c r="AN70" s="191">
        <v>1.5</v>
      </c>
      <c r="AO70" s="191">
        <v>260</v>
      </c>
      <c r="AP70" s="191">
        <v>0.7</v>
      </c>
      <c r="AQ70" s="191" t="s">
        <v>371</v>
      </c>
      <c r="AR70" s="191">
        <v>0.2</v>
      </c>
      <c r="AS70" s="191">
        <v>0.4</v>
      </c>
      <c r="AT70" s="191">
        <v>0.2</v>
      </c>
      <c r="AU70" s="191" t="s">
        <v>372</v>
      </c>
      <c r="AV70" s="191">
        <v>73.8</v>
      </c>
      <c r="AW70" s="191" t="s">
        <v>374</v>
      </c>
      <c r="AX70" s="191">
        <v>0.01</v>
      </c>
      <c r="AY70" s="191">
        <v>0.3</v>
      </c>
      <c r="AZ70" s="191" t="s">
        <v>378</v>
      </c>
      <c r="BA70" s="191">
        <v>1.27</v>
      </c>
      <c r="BB70" s="191">
        <v>1</v>
      </c>
      <c r="BC70" s="191" t="s">
        <v>376</v>
      </c>
      <c r="BD70" s="191">
        <v>2.5</v>
      </c>
      <c r="BE70" s="191">
        <v>0.9</v>
      </c>
    </row>
    <row r="71" spans="1:57" x14ac:dyDescent="0.2">
      <c r="A71" s="191">
        <v>24</v>
      </c>
      <c r="B71" s="192" t="s">
        <v>229</v>
      </c>
      <c r="C71" s="193">
        <v>191.11</v>
      </c>
      <c r="D71" s="193">
        <v>194.16</v>
      </c>
      <c r="E71" s="202">
        <f t="shared" ref="E71:E113" si="1">D71-C71</f>
        <v>3.0499999999999829</v>
      </c>
      <c r="F71" s="206">
        <v>1E-3</v>
      </c>
      <c r="G71" s="196">
        <v>532</v>
      </c>
      <c r="H71" s="191">
        <v>0.93</v>
      </c>
      <c r="I71" s="210">
        <v>7.75</v>
      </c>
      <c r="J71" s="207">
        <v>0.13</v>
      </c>
      <c r="K71" s="206">
        <v>0.01</v>
      </c>
      <c r="L71" s="191">
        <v>8.9</v>
      </c>
      <c r="M71" s="207">
        <v>19</v>
      </c>
      <c r="N71" s="203">
        <v>0.02</v>
      </c>
      <c r="O71" s="191" t="s">
        <v>372</v>
      </c>
      <c r="P71" s="191" t="s">
        <v>373</v>
      </c>
      <c r="Q71" s="191">
        <v>20</v>
      </c>
      <c r="R71" s="191">
        <v>0.06</v>
      </c>
      <c r="S71" s="191">
        <v>0.01</v>
      </c>
      <c r="T71" s="191">
        <v>21.5</v>
      </c>
      <c r="U71" s="191">
        <v>0.15</v>
      </c>
      <c r="V71" s="191">
        <v>1.1399999999999999</v>
      </c>
      <c r="W71" s="191">
        <v>0.2</v>
      </c>
      <c r="X71" s="191" t="s">
        <v>375</v>
      </c>
      <c r="Y71" s="191" t="s">
        <v>376</v>
      </c>
      <c r="Z71" s="191">
        <v>0.8</v>
      </c>
      <c r="AA71" s="191">
        <v>0.47</v>
      </c>
      <c r="AB71" s="191" t="s">
        <v>376</v>
      </c>
      <c r="AC71" s="191" t="s">
        <v>376</v>
      </c>
      <c r="AD71" s="191" t="s">
        <v>377</v>
      </c>
      <c r="AE71" s="191" t="s">
        <v>378</v>
      </c>
      <c r="AF71" s="191" t="s">
        <v>374</v>
      </c>
      <c r="AG71" s="191">
        <v>0.6</v>
      </c>
      <c r="AH71" s="191">
        <v>0.6</v>
      </c>
      <c r="AI71" s="191">
        <v>11.75</v>
      </c>
      <c r="AJ71" s="191">
        <v>416</v>
      </c>
      <c r="AK71" s="191">
        <v>0.15</v>
      </c>
      <c r="AL71" s="191">
        <v>0.03</v>
      </c>
      <c r="AM71" s="191" t="s">
        <v>376</v>
      </c>
      <c r="AN71" s="191">
        <v>0.2</v>
      </c>
      <c r="AO71" s="191">
        <v>290</v>
      </c>
      <c r="AP71" s="191">
        <v>0.1</v>
      </c>
      <c r="AQ71" s="191" t="s">
        <v>371</v>
      </c>
      <c r="AR71" s="191">
        <v>0.09</v>
      </c>
      <c r="AS71" s="191">
        <v>0.2</v>
      </c>
      <c r="AT71" s="191">
        <v>0.3</v>
      </c>
      <c r="AU71" s="191" t="s">
        <v>372</v>
      </c>
      <c r="AV71" s="191">
        <v>80.599999999999994</v>
      </c>
      <c r="AW71" s="191" t="s">
        <v>374</v>
      </c>
      <c r="AX71" s="191">
        <v>0.02</v>
      </c>
      <c r="AY71" s="191" t="s">
        <v>372</v>
      </c>
      <c r="AZ71" s="191" t="s">
        <v>378</v>
      </c>
      <c r="BA71" s="191">
        <v>1.48</v>
      </c>
      <c r="BB71" s="191">
        <v>1</v>
      </c>
      <c r="BC71" s="191" t="s">
        <v>376</v>
      </c>
      <c r="BD71" s="191">
        <v>2.2000000000000002</v>
      </c>
      <c r="BE71" s="191" t="s">
        <v>379</v>
      </c>
    </row>
    <row r="72" spans="1:57" x14ac:dyDescent="0.2">
      <c r="A72" s="191">
        <v>24</v>
      </c>
      <c r="B72" s="192" t="s">
        <v>232</v>
      </c>
      <c r="C72" s="193">
        <v>194.16</v>
      </c>
      <c r="D72" s="193">
        <v>197.21</v>
      </c>
      <c r="E72" s="202">
        <f t="shared" si="1"/>
        <v>3.0500000000000114</v>
      </c>
      <c r="F72" s="206">
        <v>3.0000000000000001E-3</v>
      </c>
      <c r="G72" s="210">
        <v>191</v>
      </c>
      <c r="H72" s="191">
        <v>1.38</v>
      </c>
      <c r="I72" s="210">
        <v>6.09</v>
      </c>
      <c r="J72" s="207">
        <v>0.15</v>
      </c>
      <c r="K72" s="206">
        <v>0.08</v>
      </c>
      <c r="L72" s="191">
        <v>8.6</v>
      </c>
      <c r="M72" s="207">
        <v>32</v>
      </c>
      <c r="N72" s="203">
        <v>0.02</v>
      </c>
      <c r="O72" s="191" t="s">
        <v>372</v>
      </c>
      <c r="P72" s="191" t="s">
        <v>373</v>
      </c>
      <c r="Q72" s="191">
        <v>10</v>
      </c>
      <c r="R72" s="191">
        <v>0.1</v>
      </c>
      <c r="S72" s="191">
        <v>0.01</v>
      </c>
      <c r="T72" s="191">
        <v>20.7</v>
      </c>
      <c r="U72" s="191">
        <v>0.12</v>
      </c>
      <c r="V72" s="191">
        <v>0.91</v>
      </c>
      <c r="W72" s="191">
        <v>0.2</v>
      </c>
      <c r="X72" s="191" t="s">
        <v>375</v>
      </c>
      <c r="Y72" s="191" t="s">
        <v>376</v>
      </c>
      <c r="Z72" s="191">
        <v>0.7</v>
      </c>
      <c r="AA72" s="191">
        <v>0.61</v>
      </c>
      <c r="AB72" s="191">
        <v>0.05</v>
      </c>
      <c r="AC72" s="191" t="s">
        <v>376</v>
      </c>
      <c r="AD72" s="191" t="s">
        <v>377</v>
      </c>
      <c r="AE72" s="191" t="s">
        <v>378</v>
      </c>
      <c r="AF72" s="191" t="s">
        <v>374</v>
      </c>
      <c r="AG72" s="191">
        <v>0.5</v>
      </c>
      <c r="AH72" s="191">
        <v>0.5</v>
      </c>
      <c r="AI72" s="191">
        <v>11.55</v>
      </c>
      <c r="AJ72" s="191">
        <v>520</v>
      </c>
      <c r="AK72" s="191">
        <v>0.13</v>
      </c>
      <c r="AL72" s="191">
        <v>0.03</v>
      </c>
      <c r="AM72" s="191" t="s">
        <v>376</v>
      </c>
      <c r="AN72" s="191">
        <v>0.2</v>
      </c>
      <c r="AO72" s="191">
        <v>190</v>
      </c>
      <c r="AP72" s="191">
        <v>0.1</v>
      </c>
      <c r="AQ72" s="191" t="s">
        <v>371</v>
      </c>
      <c r="AR72" s="191">
        <v>0.08</v>
      </c>
      <c r="AS72" s="191">
        <v>0.1</v>
      </c>
      <c r="AT72" s="191">
        <v>0.3</v>
      </c>
      <c r="AU72" s="191" t="s">
        <v>372</v>
      </c>
      <c r="AV72" s="191">
        <v>80.8</v>
      </c>
      <c r="AW72" s="191" t="s">
        <v>374</v>
      </c>
      <c r="AX72" s="191">
        <v>0.01</v>
      </c>
      <c r="AY72" s="191" t="s">
        <v>372</v>
      </c>
      <c r="AZ72" s="191" t="s">
        <v>378</v>
      </c>
      <c r="BA72" s="191">
        <v>1.42</v>
      </c>
      <c r="BB72" s="191">
        <v>1</v>
      </c>
      <c r="BC72" s="191" t="s">
        <v>376</v>
      </c>
      <c r="BD72" s="191">
        <v>1.7</v>
      </c>
      <c r="BE72" s="191" t="s">
        <v>379</v>
      </c>
    </row>
    <row r="73" spans="1:57" x14ac:dyDescent="0.2">
      <c r="A73" s="191">
        <v>24</v>
      </c>
      <c r="B73" s="192" t="s">
        <v>233</v>
      </c>
      <c r="C73" s="193">
        <v>197.21</v>
      </c>
      <c r="D73" s="193">
        <v>200.25</v>
      </c>
      <c r="E73" s="202">
        <f t="shared" si="1"/>
        <v>3.039999999999992</v>
      </c>
      <c r="F73" s="206">
        <v>2E-3</v>
      </c>
      <c r="G73" s="191">
        <v>59</v>
      </c>
      <c r="H73" s="191">
        <v>0.89</v>
      </c>
      <c r="I73" s="191">
        <v>3.39</v>
      </c>
      <c r="J73" s="207">
        <v>0.3</v>
      </c>
      <c r="K73" s="206">
        <v>0.03</v>
      </c>
      <c r="L73" s="191">
        <v>18.899999999999999</v>
      </c>
      <c r="M73" s="207">
        <v>35</v>
      </c>
      <c r="N73" s="203">
        <v>0.02</v>
      </c>
      <c r="O73" s="191" t="s">
        <v>372</v>
      </c>
      <c r="P73" s="191" t="s">
        <v>373</v>
      </c>
      <c r="Q73" s="191">
        <v>10</v>
      </c>
      <c r="R73" s="191">
        <v>0.19</v>
      </c>
      <c r="S73" s="191">
        <v>0.01</v>
      </c>
      <c r="T73" s="191">
        <v>20.9</v>
      </c>
      <c r="U73" s="191">
        <v>0.05</v>
      </c>
      <c r="V73" s="191">
        <v>1.51</v>
      </c>
      <c r="W73" s="191">
        <v>0.3</v>
      </c>
      <c r="X73" s="191" t="s">
        <v>375</v>
      </c>
      <c r="Y73" s="191" t="s">
        <v>376</v>
      </c>
      <c r="Z73" s="191">
        <v>1.2</v>
      </c>
      <c r="AA73" s="191">
        <v>0.96</v>
      </c>
      <c r="AB73" s="191">
        <v>7.0000000000000007E-2</v>
      </c>
      <c r="AC73" s="191" t="s">
        <v>376</v>
      </c>
      <c r="AD73" s="191" t="s">
        <v>377</v>
      </c>
      <c r="AE73" s="191" t="s">
        <v>378</v>
      </c>
      <c r="AF73" s="191" t="s">
        <v>374</v>
      </c>
      <c r="AG73" s="191">
        <v>1</v>
      </c>
      <c r="AH73" s="191">
        <v>0.6</v>
      </c>
      <c r="AI73" s="191">
        <v>11.1</v>
      </c>
      <c r="AJ73" s="191">
        <v>890</v>
      </c>
      <c r="AK73" s="191">
        <v>0.14000000000000001</v>
      </c>
      <c r="AL73" s="191">
        <v>0.02</v>
      </c>
      <c r="AM73" s="191" t="s">
        <v>376</v>
      </c>
      <c r="AN73" s="191">
        <v>0.5</v>
      </c>
      <c r="AO73" s="191">
        <v>250</v>
      </c>
      <c r="AP73" s="191">
        <v>0.1</v>
      </c>
      <c r="AQ73" s="191" t="s">
        <v>371</v>
      </c>
      <c r="AR73" s="191">
        <v>0.26</v>
      </c>
      <c r="AS73" s="191">
        <v>0.1</v>
      </c>
      <c r="AT73" s="191">
        <v>0.2</v>
      </c>
      <c r="AU73" s="191" t="s">
        <v>372</v>
      </c>
      <c r="AV73" s="191">
        <v>77.900000000000006</v>
      </c>
      <c r="AW73" s="191" t="s">
        <v>374</v>
      </c>
      <c r="AX73" s="191">
        <v>0.02</v>
      </c>
      <c r="AY73" s="191" t="s">
        <v>372</v>
      </c>
      <c r="AZ73" s="191" t="s">
        <v>378</v>
      </c>
      <c r="BA73" s="191">
        <v>1.61</v>
      </c>
      <c r="BB73" s="191" t="s">
        <v>375</v>
      </c>
      <c r="BC73" s="191" t="s">
        <v>376</v>
      </c>
      <c r="BD73" s="191">
        <v>2.2200000000000002</v>
      </c>
      <c r="BE73" s="191">
        <v>0.5</v>
      </c>
    </row>
    <row r="74" spans="1:57" x14ac:dyDescent="0.2">
      <c r="A74" s="191">
        <v>24</v>
      </c>
      <c r="B74" s="192" t="s">
        <v>234</v>
      </c>
      <c r="C74" s="193">
        <v>200.25</v>
      </c>
      <c r="D74" s="193">
        <v>203.3</v>
      </c>
      <c r="E74" s="202">
        <f t="shared" si="1"/>
        <v>3.0500000000000114</v>
      </c>
      <c r="F74" s="206">
        <v>2E-3</v>
      </c>
      <c r="G74" s="191">
        <v>16</v>
      </c>
      <c r="H74" s="191">
        <v>0.93</v>
      </c>
      <c r="I74" s="210">
        <v>5.63</v>
      </c>
      <c r="J74" s="207">
        <v>0.13</v>
      </c>
      <c r="K74" s="206" t="s">
        <v>374</v>
      </c>
      <c r="L74" s="191">
        <v>5.7</v>
      </c>
      <c r="M74" s="207">
        <v>27</v>
      </c>
      <c r="N74" s="203">
        <v>0.02</v>
      </c>
      <c r="O74" s="191" t="s">
        <v>372</v>
      </c>
      <c r="P74" s="191" t="s">
        <v>373</v>
      </c>
      <c r="Q74" s="191">
        <v>10</v>
      </c>
      <c r="R74" s="191">
        <v>0.12</v>
      </c>
      <c r="S74" s="191">
        <v>0.01</v>
      </c>
      <c r="T74" s="191">
        <v>20.5</v>
      </c>
      <c r="U74" s="191">
        <v>0.06</v>
      </c>
      <c r="V74" s="191">
        <v>1.06</v>
      </c>
      <c r="W74" s="191">
        <v>0.2</v>
      </c>
      <c r="X74" s="191" t="s">
        <v>375</v>
      </c>
      <c r="Y74" s="191" t="s">
        <v>376</v>
      </c>
      <c r="Z74" s="191">
        <v>0.8</v>
      </c>
      <c r="AA74" s="191">
        <v>0.74</v>
      </c>
      <c r="AB74" s="191">
        <v>0.05</v>
      </c>
      <c r="AC74" s="191" t="s">
        <v>376</v>
      </c>
      <c r="AD74" s="191" t="s">
        <v>377</v>
      </c>
      <c r="AE74" s="191" t="s">
        <v>378</v>
      </c>
      <c r="AF74" s="191" t="s">
        <v>374</v>
      </c>
      <c r="AG74" s="191">
        <v>0.6</v>
      </c>
      <c r="AH74" s="191">
        <v>0.6</v>
      </c>
      <c r="AI74" s="191">
        <v>11.6</v>
      </c>
      <c r="AJ74" s="191">
        <v>690</v>
      </c>
      <c r="AK74" s="191">
        <v>0.06</v>
      </c>
      <c r="AL74" s="191">
        <v>0.02</v>
      </c>
      <c r="AM74" s="191" t="s">
        <v>376</v>
      </c>
      <c r="AN74" s="191">
        <v>0.2</v>
      </c>
      <c r="AO74" s="191">
        <v>220</v>
      </c>
      <c r="AP74" s="191">
        <v>0.1</v>
      </c>
      <c r="AQ74" s="191" t="s">
        <v>371</v>
      </c>
      <c r="AR74" s="191">
        <v>0.12</v>
      </c>
      <c r="AS74" s="191" t="s">
        <v>380</v>
      </c>
      <c r="AT74" s="191">
        <v>0.2</v>
      </c>
      <c r="AU74" s="191" t="s">
        <v>372</v>
      </c>
      <c r="AV74" s="191">
        <v>90.6</v>
      </c>
      <c r="AW74" s="191" t="s">
        <v>374</v>
      </c>
      <c r="AX74" s="191">
        <v>0.01</v>
      </c>
      <c r="AY74" s="191" t="s">
        <v>372</v>
      </c>
      <c r="AZ74" s="191" t="s">
        <v>378</v>
      </c>
      <c r="BA74" s="191">
        <v>1.56</v>
      </c>
      <c r="BB74" s="191" t="s">
        <v>375</v>
      </c>
      <c r="BC74" s="191" t="s">
        <v>376</v>
      </c>
      <c r="BD74" s="191">
        <v>1.87</v>
      </c>
      <c r="BE74" s="191" t="s">
        <v>379</v>
      </c>
    </row>
    <row r="75" spans="1:57" x14ac:dyDescent="0.2">
      <c r="A75" s="191">
        <v>24</v>
      </c>
      <c r="B75" s="192" t="s">
        <v>235</v>
      </c>
      <c r="C75" s="193">
        <v>203.3</v>
      </c>
      <c r="D75" s="193">
        <v>206.35</v>
      </c>
      <c r="E75" s="202">
        <f t="shared" si="1"/>
        <v>3.0499999999999829</v>
      </c>
      <c r="F75" s="206">
        <v>2E-3</v>
      </c>
      <c r="G75" s="191">
        <v>49</v>
      </c>
      <c r="H75" s="191">
        <v>0.78</v>
      </c>
      <c r="I75" s="191">
        <v>3.56</v>
      </c>
      <c r="J75" s="207">
        <v>0.17</v>
      </c>
      <c r="K75" s="206" t="s">
        <v>374</v>
      </c>
      <c r="L75" s="191">
        <v>2.9</v>
      </c>
      <c r="M75" s="207">
        <v>82</v>
      </c>
      <c r="N75" s="203">
        <v>0.02</v>
      </c>
      <c r="O75" s="191" t="s">
        <v>372</v>
      </c>
      <c r="P75" s="191" t="s">
        <v>373</v>
      </c>
      <c r="Q75" s="191">
        <v>10</v>
      </c>
      <c r="R75" s="191">
        <v>0.12</v>
      </c>
      <c r="S75" s="191">
        <v>0.01</v>
      </c>
      <c r="T75" s="191">
        <v>20.6</v>
      </c>
      <c r="U75" s="191">
        <v>0.15</v>
      </c>
      <c r="V75" s="191">
        <v>1.5</v>
      </c>
      <c r="W75" s="191">
        <v>0.2</v>
      </c>
      <c r="X75" s="191" t="s">
        <v>375</v>
      </c>
      <c r="Y75" s="191" t="s">
        <v>376</v>
      </c>
      <c r="Z75" s="191">
        <v>0.7</v>
      </c>
      <c r="AA75" s="191">
        <v>0.74</v>
      </c>
      <c r="AB75" s="191">
        <v>0.08</v>
      </c>
      <c r="AC75" s="191" t="s">
        <v>376</v>
      </c>
      <c r="AD75" s="191" t="s">
        <v>377</v>
      </c>
      <c r="AE75" s="191" t="s">
        <v>378</v>
      </c>
      <c r="AF75" s="191" t="s">
        <v>374</v>
      </c>
      <c r="AG75" s="191">
        <v>0.8</v>
      </c>
      <c r="AH75" s="191">
        <v>0.8</v>
      </c>
      <c r="AI75" s="191">
        <v>11.35</v>
      </c>
      <c r="AJ75" s="191">
        <v>773</v>
      </c>
      <c r="AK75" s="191">
        <v>0.06</v>
      </c>
      <c r="AL75" s="191">
        <v>0.02</v>
      </c>
      <c r="AM75" s="191" t="s">
        <v>376</v>
      </c>
      <c r="AN75" s="191">
        <v>0.3</v>
      </c>
      <c r="AO75" s="191">
        <v>190</v>
      </c>
      <c r="AP75" s="191">
        <v>0.1</v>
      </c>
      <c r="AQ75" s="191" t="s">
        <v>371</v>
      </c>
      <c r="AR75" s="191">
        <v>0.1</v>
      </c>
      <c r="AS75" s="191" t="s">
        <v>380</v>
      </c>
      <c r="AT75" s="191" t="s">
        <v>372</v>
      </c>
      <c r="AU75" s="191" t="s">
        <v>372</v>
      </c>
      <c r="AV75" s="191">
        <v>102</v>
      </c>
      <c r="AW75" s="191" t="s">
        <v>374</v>
      </c>
      <c r="AX75" s="191" t="s">
        <v>374</v>
      </c>
      <c r="AY75" s="191" t="s">
        <v>372</v>
      </c>
      <c r="AZ75" s="191" t="s">
        <v>378</v>
      </c>
      <c r="BA75" s="191">
        <v>1.5</v>
      </c>
      <c r="BB75" s="191" t="s">
        <v>375</v>
      </c>
      <c r="BC75" s="191" t="s">
        <v>376</v>
      </c>
      <c r="BD75" s="191">
        <v>2.29</v>
      </c>
      <c r="BE75" s="191" t="s">
        <v>379</v>
      </c>
    </row>
    <row r="76" spans="1:57" x14ac:dyDescent="0.2">
      <c r="A76" s="191">
        <v>24</v>
      </c>
      <c r="B76" s="192" t="s">
        <v>237</v>
      </c>
      <c r="C76" s="193">
        <v>206.35</v>
      </c>
      <c r="D76" s="193">
        <v>209.4</v>
      </c>
      <c r="E76" s="202">
        <f t="shared" si="1"/>
        <v>3.0500000000000114</v>
      </c>
      <c r="F76" s="206">
        <v>2E-3</v>
      </c>
      <c r="G76" s="191">
        <v>52</v>
      </c>
      <c r="H76" s="210">
        <v>2.1</v>
      </c>
      <c r="I76" s="191">
        <v>4.51</v>
      </c>
      <c r="J76" s="207">
        <v>0.48</v>
      </c>
      <c r="K76" s="206">
        <v>0.01</v>
      </c>
      <c r="L76" s="191">
        <v>14.8</v>
      </c>
      <c r="M76" s="207">
        <v>51</v>
      </c>
      <c r="N76" s="203">
        <v>0.1</v>
      </c>
      <c r="O76" s="191" t="s">
        <v>372</v>
      </c>
      <c r="P76" s="191" t="s">
        <v>373</v>
      </c>
      <c r="Q76" s="191">
        <v>80</v>
      </c>
      <c r="R76" s="191">
        <v>0.21</v>
      </c>
      <c r="S76" s="191">
        <v>0.03</v>
      </c>
      <c r="T76" s="191">
        <v>22.1</v>
      </c>
      <c r="U76" s="191">
        <v>0.14000000000000001</v>
      </c>
      <c r="V76" s="191">
        <v>4.17</v>
      </c>
      <c r="W76" s="191">
        <v>1.8</v>
      </c>
      <c r="X76" s="191" t="s">
        <v>375</v>
      </c>
      <c r="Y76" s="191">
        <v>0.31</v>
      </c>
      <c r="Z76" s="191">
        <v>4.9000000000000004</v>
      </c>
      <c r="AA76" s="191">
        <v>0.66</v>
      </c>
      <c r="AB76" s="191">
        <v>0.3</v>
      </c>
      <c r="AC76" s="191" t="s">
        <v>376</v>
      </c>
      <c r="AD76" s="191">
        <v>0.06</v>
      </c>
      <c r="AE76" s="191" t="s">
        <v>378</v>
      </c>
      <c r="AF76" s="191">
        <v>0.03</v>
      </c>
      <c r="AG76" s="191">
        <v>2.8</v>
      </c>
      <c r="AH76" s="191">
        <v>1.2</v>
      </c>
      <c r="AI76" s="191">
        <v>11.15</v>
      </c>
      <c r="AJ76" s="191">
        <v>589</v>
      </c>
      <c r="AK76" s="191">
        <v>0.19</v>
      </c>
      <c r="AL76" s="191">
        <v>0.03</v>
      </c>
      <c r="AM76" s="191" t="s">
        <v>376</v>
      </c>
      <c r="AN76" s="191">
        <v>4.0999999999999996</v>
      </c>
      <c r="AO76" s="191">
        <v>330</v>
      </c>
      <c r="AP76" s="191">
        <v>1</v>
      </c>
      <c r="AQ76" s="191">
        <v>1E-3</v>
      </c>
      <c r="AR76" s="191">
        <v>0.3</v>
      </c>
      <c r="AS76" s="191">
        <v>0.6</v>
      </c>
      <c r="AT76" s="191">
        <v>0.2</v>
      </c>
      <c r="AU76" s="191" t="s">
        <v>372</v>
      </c>
      <c r="AV76" s="191">
        <v>135</v>
      </c>
      <c r="AW76" s="191" t="s">
        <v>374</v>
      </c>
      <c r="AX76" s="191">
        <v>0.02</v>
      </c>
      <c r="AY76" s="191">
        <v>0.6</v>
      </c>
      <c r="AZ76" s="191" t="s">
        <v>378</v>
      </c>
      <c r="BA76" s="191">
        <v>2.0499999999999998</v>
      </c>
      <c r="BB76" s="191">
        <v>2</v>
      </c>
      <c r="BC76" s="191" t="s">
        <v>376</v>
      </c>
      <c r="BD76" s="191">
        <v>3.6</v>
      </c>
      <c r="BE76" s="191">
        <v>2.2000000000000002</v>
      </c>
    </row>
    <row r="77" spans="1:57" x14ac:dyDescent="0.2">
      <c r="A77" s="191">
        <v>24</v>
      </c>
      <c r="B77" s="192" t="s">
        <v>238</v>
      </c>
      <c r="C77" s="193">
        <v>209.4</v>
      </c>
      <c r="D77" s="193">
        <v>212.45</v>
      </c>
      <c r="E77" s="202">
        <f t="shared" si="1"/>
        <v>3.0499999999999829</v>
      </c>
      <c r="F77" s="206">
        <v>3.0000000000000001E-3</v>
      </c>
      <c r="G77" s="191">
        <v>43</v>
      </c>
      <c r="H77" s="191">
        <v>1.57</v>
      </c>
      <c r="I77" s="210">
        <v>5.14</v>
      </c>
      <c r="J77" s="207">
        <v>0.56000000000000005</v>
      </c>
      <c r="K77" s="206">
        <v>0.01</v>
      </c>
      <c r="L77" s="191">
        <v>11.5</v>
      </c>
      <c r="M77" s="207">
        <v>61</v>
      </c>
      <c r="N77" s="203">
        <v>0.09</v>
      </c>
      <c r="O77" s="191" t="s">
        <v>372</v>
      </c>
      <c r="P77" s="191" t="s">
        <v>373</v>
      </c>
      <c r="Q77" s="191">
        <v>70</v>
      </c>
      <c r="R77" s="191">
        <v>0.28999999999999998</v>
      </c>
      <c r="S77" s="191">
        <v>0.03</v>
      </c>
      <c r="T77" s="191">
        <v>21.4</v>
      </c>
      <c r="U77" s="191">
        <v>0.18</v>
      </c>
      <c r="V77" s="191">
        <v>6.99</v>
      </c>
      <c r="W77" s="191">
        <v>1.5</v>
      </c>
      <c r="X77" s="191" t="s">
        <v>375</v>
      </c>
      <c r="Y77" s="191">
        <v>0.25</v>
      </c>
      <c r="Z77" s="191">
        <v>3.9</v>
      </c>
      <c r="AA77" s="191">
        <v>0.98</v>
      </c>
      <c r="AB77" s="191">
        <v>0.3</v>
      </c>
      <c r="AC77" s="191" t="s">
        <v>376</v>
      </c>
      <c r="AD77" s="191">
        <v>0.06</v>
      </c>
      <c r="AE77" s="191">
        <v>6.0000000000000001E-3</v>
      </c>
      <c r="AF77" s="191">
        <v>0.03</v>
      </c>
      <c r="AG77" s="191">
        <v>4</v>
      </c>
      <c r="AH77" s="191">
        <v>1.3</v>
      </c>
      <c r="AI77" s="191">
        <v>10.25</v>
      </c>
      <c r="AJ77" s="191">
        <v>747</v>
      </c>
      <c r="AK77" s="191">
        <v>0.08</v>
      </c>
      <c r="AL77" s="191">
        <v>0.03</v>
      </c>
      <c r="AM77" s="191" t="s">
        <v>376</v>
      </c>
      <c r="AN77" s="191">
        <v>2.8</v>
      </c>
      <c r="AO77" s="191">
        <v>220</v>
      </c>
      <c r="AP77" s="191">
        <v>1</v>
      </c>
      <c r="AQ77" s="191" t="s">
        <v>371</v>
      </c>
      <c r="AR77" s="191">
        <v>0.31</v>
      </c>
      <c r="AS77" s="191">
        <v>0.9</v>
      </c>
      <c r="AT77" s="191">
        <v>0.3</v>
      </c>
      <c r="AU77" s="191" t="s">
        <v>372</v>
      </c>
      <c r="AV77" s="191">
        <v>170</v>
      </c>
      <c r="AW77" s="191" t="s">
        <v>374</v>
      </c>
      <c r="AX77" s="191">
        <v>0.01</v>
      </c>
      <c r="AY77" s="191">
        <v>0.6</v>
      </c>
      <c r="AZ77" s="191" t="s">
        <v>378</v>
      </c>
      <c r="BA77" s="191">
        <v>1.47</v>
      </c>
      <c r="BB77" s="191">
        <v>2</v>
      </c>
      <c r="BC77" s="191" t="s">
        <v>376</v>
      </c>
      <c r="BD77" s="191">
        <v>9.52</v>
      </c>
      <c r="BE77" s="191">
        <v>2</v>
      </c>
    </row>
    <row r="78" spans="1:57" x14ac:dyDescent="0.2">
      <c r="A78" s="191">
        <v>24</v>
      </c>
      <c r="B78" s="192" t="s">
        <v>239</v>
      </c>
      <c r="C78" s="193">
        <v>212.45</v>
      </c>
      <c r="D78" s="193">
        <v>215.49</v>
      </c>
      <c r="E78" s="202">
        <f t="shared" si="1"/>
        <v>3.0400000000000205</v>
      </c>
      <c r="F78" s="206">
        <v>1E-3</v>
      </c>
      <c r="G78" s="191">
        <v>17</v>
      </c>
      <c r="H78" s="191">
        <v>1.69</v>
      </c>
      <c r="I78" s="210">
        <v>6.93</v>
      </c>
      <c r="J78" s="207">
        <v>0.26</v>
      </c>
      <c r="K78" s="206">
        <v>0.01</v>
      </c>
      <c r="L78" s="191">
        <v>17</v>
      </c>
      <c r="M78" s="207">
        <v>59</v>
      </c>
      <c r="N78" s="203">
        <v>0.05</v>
      </c>
      <c r="O78" s="191" t="s">
        <v>372</v>
      </c>
      <c r="P78" s="191" t="s">
        <v>373</v>
      </c>
      <c r="Q78" s="191">
        <v>40</v>
      </c>
      <c r="R78" s="191">
        <v>0.15</v>
      </c>
      <c r="S78" s="191">
        <v>0.01</v>
      </c>
      <c r="T78" s="191">
        <v>21.2</v>
      </c>
      <c r="U78" s="191">
        <v>0.71</v>
      </c>
      <c r="V78" s="191">
        <v>2.97</v>
      </c>
      <c r="W78" s="191">
        <v>0.6</v>
      </c>
      <c r="X78" s="191" t="s">
        <v>375</v>
      </c>
      <c r="Y78" s="191">
        <v>0.08</v>
      </c>
      <c r="Z78" s="191">
        <v>1.7</v>
      </c>
      <c r="AA78" s="191">
        <v>0.74</v>
      </c>
      <c r="AB78" s="191">
        <v>0.14000000000000001</v>
      </c>
      <c r="AC78" s="191" t="s">
        <v>376</v>
      </c>
      <c r="AD78" s="191">
        <v>0.02</v>
      </c>
      <c r="AE78" s="191" t="s">
        <v>378</v>
      </c>
      <c r="AF78" s="191">
        <v>0.01</v>
      </c>
      <c r="AG78" s="191">
        <v>1.6</v>
      </c>
      <c r="AH78" s="191">
        <v>1</v>
      </c>
      <c r="AI78" s="191">
        <v>10.95</v>
      </c>
      <c r="AJ78" s="191">
        <v>651</v>
      </c>
      <c r="AK78" s="191">
        <v>0.06</v>
      </c>
      <c r="AL78" s="191">
        <v>0.03</v>
      </c>
      <c r="AM78" s="191" t="s">
        <v>376</v>
      </c>
      <c r="AN78" s="191">
        <v>1.1000000000000001</v>
      </c>
      <c r="AO78" s="191">
        <v>150</v>
      </c>
      <c r="AP78" s="191">
        <v>0.4</v>
      </c>
      <c r="AQ78" s="191">
        <v>1E-3</v>
      </c>
      <c r="AR78" s="191">
        <v>0.11</v>
      </c>
      <c r="AS78" s="191">
        <v>0.3</v>
      </c>
      <c r="AT78" s="191">
        <v>0.3</v>
      </c>
      <c r="AU78" s="191" t="s">
        <v>372</v>
      </c>
      <c r="AV78" s="191">
        <v>146</v>
      </c>
      <c r="AW78" s="191" t="s">
        <v>374</v>
      </c>
      <c r="AX78" s="191">
        <v>0.02</v>
      </c>
      <c r="AY78" s="191">
        <v>0.2</v>
      </c>
      <c r="AZ78" s="191" t="s">
        <v>378</v>
      </c>
      <c r="BA78" s="191">
        <v>1.17</v>
      </c>
      <c r="BB78" s="191">
        <v>1</v>
      </c>
      <c r="BC78" s="191" t="s">
        <v>376</v>
      </c>
      <c r="BD78" s="191">
        <v>4.2300000000000004</v>
      </c>
      <c r="BE78" s="191">
        <v>0.8</v>
      </c>
    </row>
    <row r="79" spans="1:57" x14ac:dyDescent="0.2">
      <c r="A79" s="191">
        <v>24</v>
      </c>
      <c r="B79" s="192" t="s">
        <v>240</v>
      </c>
      <c r="C79" s="193">
        <v>215.49</v>
      </c>
      <c r="D79" s="193">
        <v>218.54</v>
      </c>
      <c r="E79" s="202">
        <f t="shared" si="1"/>
        <v>3.0499999999999829</v>
      </c>
      <c r="F79" s="206">
        <v>1E-3</v>
      </c>
      <c r="G79" s="191">
        <v>16</v>
      </c>
      <c r="H79" s="210">
        <v>2.76</v>
      </c>
      <c r="I79" s="191">
        <v>4.49</v>
      </c>
      <c r="J79" s="207">
        <v>0.23</v>
      </c>
      <c r="K79" s="206">
        <v>0.01</v>
      </c>
      <c r="L79" s="191">
        <v>14.5</v>
      </c>
      <c r="M79" s="207">
        <v>56</v>
      </c>
      <c r="N79" s="203">
        <v>0.03</v>
      </c>
      <c r="O79" s="191" t="s">
        <v>372</v>
      </c>
      <c r="P79" s="191" t="s">
        <v>373</v>
      </c>
      <c r="Q79" s="191">
        <v>30</v>
      </c>
      <c r="R79" s="191">
        <v>0.12</v>
      </c>
      <c r="S79" s="191">
        <v>0.01</v>
      </c>
      <c r="T79" s="191">
        <v>19.649999999999999</v>
      </c>
      <c r="U79" s="191">
        <v>0.79</v>
      </c>
      <c r="V79" s="191">
        <v>1.94</v>
      </c>
      <c r="W79" s="191">
        <v>0.3</v>
      </c>
      <c r="X79" s="191" t="s">
        <v>375</v>
      </c>
      <c r="Y79" s="191">
        <v>0.05</v>
      </c>
      <c r="Z79" s="191">
        <v>1</v>
      </c>
      <c r="AA79" s="191">
        <v>0.61</v>
      </c>
      <c r="AB79" s="191">
        <v>0.1</v>
      </c>
      <c r="AC79" s="191" t="s">
        <v>376</v>
      </c>
      <c r="AD79" s="191" t="s">
        <v>377</v>
      </c>
      <c r="AE79" s="191" t="s">
        <v>378</v>
      </c>
      <c r="AF79" s="191">
        <v>0.01</v>
      </c>
      <c r="AG79" s="191">
        <v>0.9</v>
      </c>
      <c r="AH79" s="191">
        <v>1</v>
      </c>
      <c r="AI79" s="191">
        <v>11.15</v>
      </c>
      <c r="AJ79" s="191">
        <v>613</v>
      </c>
      <c r="AK79" s="191">
        <v>0.06</v>
      </c>
      <c r="AL79" s="191">
        <v>0.03</v>
      </c>
      <c r="AM79" s="191" t="s">
        <v>376</v>
      </c>
      <c r="AN79" s="191">
        <v>0.4</v>
      </c>
      <c r="AO79" s="191">
        <v>240</v>
      </c>
      <c r="AP79" s="191">
        <v>0.2</v>
      </c>
      <c r="AQ79" s="191" t="s">
        <v>371</v>
      </c>
      <c r="AR79" s="191">
        <v>7.0000000000000007E-2</v>
      </c>
      <c r="AS79" s="191">
        <v>0.1</v>
      </c>
      <c r="AT79" s="191">
        <v>0.4</v>
      </c>
      <c r="AU79" s="191" t="s">
        <v>372</v>
      </c>
      <c r="AV79" s="191">
        <v>118</v>
      </c>
      <c r="AW79" s="191" t="s">
        <v>374</v>
      </c>
      <c r="AX79" s="191">
        <v>0.02</v>
      </c>
      <c r="AY79" s="191" t="s">
        <v>372</v>
      </c>
      <c r="AZ79" s="191" t="s">
        <v>378</v>
      </c>
      <c r="BA79" s="191">
        <v>1.38</v>
      </c>
      <c r="BB79" s="191">
        <v>1</v>
      </c>
      <c r="BC79" s="191" t="s">
        <v>376</v>
      </c>
      <c r="BD79" s="191">
        <v>2.96</v>
      </c>
      <c r="BE79" s="191" t="s">
        <v>379</v>
      </c>
    </row>
    <row r="80" spans="1:57" x14ac:dyDescent="0.2">
      <c r="A80" s="191">
        <v>24</v>
      </c>
      <c r="B80" s="192" t="s">
        <v>242</v>
      </c>
      <c r="C80" s="193">
        <v>218.54</v>
      </c>
      <c r="D80" s="193">
        <v>221.59</v>
      </c>
      <c r="E80" s="202">
        <f t="shared" si="1"/>
        <v>3.0500000000000114</v>
      </c>
      <c r="F80" s="206">
        <v>2E-3</v>
      </c>
      <c r="G80" s="191">
        <v>10</v>
      </c>
      <c r="H80" s="191">
        <v>0.91</v>
      </c>
      <c r="I80" s="191">
        <v>1.46</v>
      </c>
      <c r="J80" s="207">
        <v>0.11</v>
      </c>
      <c r="K80" s="206">
        <v>0.01</v>
      </c>
      <c r="L80" s="191">
        <v>13</v>
      </c>
      <c r="M80" s="207">
        <v>26</v>
      </c>
      <c r="N80" s="203">
        <v>0.02</v>
      </c>
      <c r="O80" s="191" t="s">
        <v>372</v>
      </c>
      <c r="P80" s="191" t="s">
        <v>373</v>
      </c>
      <c r="Q80" s="191">
        <v>10</v>
      </c>
      <c r="R80" s="191">
        <v>0.12</v>
      </c>
      <c r="S80" s="191">
        <v>0.01</v>
      </c>
      <c r="T80" s="191">
        <v>20.399999999999999</v>
      </c>
      <c r="U80" s="191">
        <v>0.48</v>
      </c>
      <c r="V80" s="191">
        <v>1.54</v>
      </c>
      <c r="W80" s="191">
        <v>0.2</v>
      </c>
      <c r="X80" s="191" t="s">
        <v>375</v>
      </c>
      <c r="Y80" s="191" t="s">
        <v>376</v>
      </c>
      <c r="Z80" s="191">
        <v>0.7</v>
      </c>
      <c r="AA80" s="191">
        <v>0.7</v>
      </c>
      <c r="AB80" s="191">
        <v>0.05</v>
      </c>
      <c r="AC80" s="191" t="s">
        <v>376</v>
      </c>
      <c r="AD80" s="191" t="s">
        <v>377</v>
      </c>
      <c r="AE80" s="191" t="s">
        <v>378</v>
      </c>
      <c r="AF80" s="191" t="s">
        <v>374</v>
      </c>
      <c r="AG80" s="191">
        <v>0.6</v>
      </c>
      <c r="AH80" s="191">
        <v>0.6</v>
      </c>
      <c r="AI80" s="191">
        <v>10.65</v>
      </c>
      <c r="AJ80" s="191">
        <v>635</v>
      </c>
      <c r="AK80" s="191">
        <v>0.06</v>
      </c>
      <c r="AL80" s="191">
        <v>0.02</v>
      </c>
      <c r="AM80" s="191" t="s">
        <v>376</v>
      </c>
      <c r="AN80" s="191">
        <v>0.2</v>
      </c>
      <c r="AO80" s="191">
        <v>150</v>
      </c>
      <c r="AP80" s="191">
        <v>0.1</v>
      </c>
      <c r="AQ80" s="191" t="s">
        <v>371</v>
      </c>
      <c r="AR80" s="191">
        <v>0.06</v>
      </c>
      <c r="AS80" s="191">
        <v>0.1</v>
      </c>
      <c r="AT80" s="191">
        <v>0.4</v>
      </c>
      <c r="AU80" s="191" t="s">
        <v>372</v>
      </c>
      <c r="AV80" s="191">
        <v>99.9</v>
      </c>
      <c r="AW80" s="191" t="s">
        <v>374</v>
      </c>
      <c r="AX80" s="191">
        <v>0.01</v>
      </c>
      <c r="AY80" s="191" t="s">
        <v>372</v>
      </c>
      <c r="AZ80" s="191" t="s">
        <v>378</v>
      </c>
      <c r="BA80" s="191">
        <v>1.1100000000000001</v>
      </c>
      <c r="BB80" s="191" t="s">
        <v>375</v>
      </c>
      <c r="BC80" s="191" t="s">
        <v>376</v>
      </c>
      <c r="BD80" s="191">
        <v>2.59</v>
      </c>
      <c r="BE80" s="191" t="s">
        <v>379</v>
      </c>
    </row>
    <row r="81" spans="1:57" x14ac:dyDescent="0.2">
      <c r="A81" s="191">
        <v>24</v>
      </c>
      <c r="B81" s="192" t="s">
        <v>243</v>
      </c>
      <c r="C81" s="193">
        <v>221.59</v>
      </c>
      <c r="D81" s="193">
        <v>224.64</v>
      </c>
      <c r="E81" s="202">
        <f t="shared" si="1"/>
        <v>3.0499999999999829</v>
      </c>
      <c r="F81" s="206" t="s">
        <v>371</v>
      </c>
      <c r="G81" s="191">
        <v>17</v>
      </c>
      <c r="H81" s="191">
        <v>0.57999999999999996</v>
      </c>
      <c r="I81" s="191">
        <v>1.2</v>
      </c>
      <c r="J81" s="207">
        <v>0.12</v>
      </c>
      <c r="K81" s="206">
        <v>0.01</v>
      </c>
      <c r="L81" s="191">
        <v>6.6</v>
      </c>
      <c r="M81" s="207">
        <v>13</v>
      </c>
      <c r="N81" s="203">
        <v>0.03</v>
      </c>
      <c r="O81" s="191" t="s">
        <v>372</v>
      </c>
      <c r="P81" s="191" t="s">
        <v>373</v>
      </c>
      <c r="Q81" s="191">
        <v>20</v>
      </c>
      <c r="R81" s="191">
        <v>0.09</v>
      </c>
      <c r="S81" s="191">
        <v>0.01</v>
      </c>
      <c r="T81" s="191">
        <v>20.6</v>
      </c>
      <c r="U81" s="191">
        <v>0.12</v>
      </c>
      <c r="V81" s="191">
        <v>3.69</v>
      </c>
      <c r="W81" s="191">
        <v>0.3</v>
      </c>
      <c r="X81" s="191" t="s">
        <v>375</v>
      </c>
      <c r="Y81" s="191">
        <v>0.06</v>
      </c>
      <c r="Z81" s="191">
        <v>1.4</v>
      </c>
      <c r="AA81" s="191">
        <v>0.76</v>
      </c>
      <c r="AB81" s="191">
        <v>0.1</v>
      </c>
      <c r="AC81" s="191" t="s">
        <v>376</v>
      </c>
      <c r="AD81" s="191">
        <v>0.02</v>
      </c>
      <c r="AE81" s="191" t="s">
        <v>378</v>
      </c>
      <c r="AF81" s="191">
        <v>0.01</v>
      </c>
      <c r="AG81" s="191">
        <v>1.8</v>
      </c>
      <c r="AH81" s="191">
        <v>0.7</v>
      </c>
      <c r="AI81" s="191">
        <v>10.55</v>
      </c>
      <c r="AJ81" s="191">
        <v>778</v>
      </c>
      <c r="AK81" s="191">
        <v>0.1</v>
      </c>
      <c r="AL81" s="191">
        <v>0.03</v>
      </c>
      <c r="AM81" s="191" t="s">
        <v>376</v>
      </c>
      <c r="AN81" s="191">
        <v>0.7</v>
      </c>
      <c r="AO81" s="191">
        <v>310</v>
      </c>
      <c r="AP81" s="191">
        <v>0.2</v>
      </c>
      <c r="AQ81" s="191">
        <v>1E-3</v>
      </c>
      <c r="AR81" s="191">
        <v>0.09</v>
      </c>
      <c r="AS81" s="191">
        <v>0.1</v>
      </c>
      <c r="AT81" s="191">
        <v>0.4</v>
      </c>
      <c r="AU81" s="191" t="s">
        <v>372</v>
      </c>
      <c r="AV81" s="191">
        <v>82.2</v>
      </c>
      <c r="AW81" s="191" t="s">
        <v>374</v>
      </c>
      <c r="AX81" s="191">
        <v>0.02</v>
      </c>
      <c r="AY81" s="191">
        <v>0.2</v>
      </c>
      <c r="AZ81" s="191" t="s">
        <v>378</v>
      </c>
      <c r="BA81" s="191">
        <v>1.64</v>
      </c>
      <c r="BB81" s="191" t="s">
        <v>375</v>
      </c>
      <c r="BC81" s="191" t="s">
        <v>376</v>
      </c>
      <c r="BD81" s="191">
        <v>2.95</v>
      </c>
      <c r="BE81" s="191">
        <v>0.7</v>
      </c>
    </row>
    <row r="82" spans="1:57" x14ac:dyDescent="0.2">
      <c r="A82" s="191">
        <v>24</v>
      </c>
      <c r="B82" s="192" t="s">
        <v>244</v>
      </c>
      <c r="C82" s="193">
        <v>224.64</v>
      </c>
      <c r="D82" s="193">
        <v>227.69</v>
      </c>
      <c r="E82" s="202">
        <f t="shared" si="1"/>
        <v>3.0500000000000114</v>
      </c>
      <c r="F82" s="206">
        <v>1E-3</v>
      </c>
      <c r="G82" s="191">
        <v>19</v>
      </c>
      <c r="H82" s="210">
        <v>2.12</v>
      </c>
      <c r="I82" s="210">
        <v>9.3800000000000008</v>
      </c>
      <c r="J82" s="207">
        <v>0.24</v>
      </c>
      <c r="K82" s="206">
        <v>0.01</v>
      </c>
      <c r="L82" s="191">
        <v>9.9</v>
      </c>
      <c r="M82" s="207">
        <v>68</v>
      </c>
      <c r="N82" s="203">
        <v>0.03</v>
      </c>
      <c r="O82" s="191" t="s">
        <v>372</v>
      </c>
      <c r="P82" s="191" t="s">
        <v>373</v>
      </c>
      <c r="Q82" s="191">
        <v>20</v>
      </c>
      <c r="R82" s="191">
        <v>0.09</v>
      </c>
      <c r="S82" s="191">
        <v>0.01</v>
      </c>
      <c r="T82" s="191">
        <v>21.2</v>
      </c>
      <c r="U82" s="191">
        <v>0.32</v>
      </c>
      <c r="V82" s="191">
        <v>2.81</v>
      </c>
      <c r="W82" s="191">
        <v>0.3</v>
      </c>
      <c r="X82" s="191" t="s">
        <v>375</v>
      </c>
      <c r="Y82" s="191">
        <v>0.05</v>
      </c>
      <c r="Z82" s="191">
        <v>1.1000000000000001</v>
      </c>
      <c r="AA82" s="191">
        <v>0.69</v>
      </c>
      <c r="AB82" s="191">
        <v>0.08</v>
      </c>
      <c r="AC82" s="191" t="s">
        <v>376</v>
      </c>
      <c r="AD82" s="191" t="s">
        <v>377</v>
      </c>
      <c r="AE82" s="191" t="s">
        <v>378</v>
      </c>
      <c r="AF82" s="191">
        <v>0.01</v>
      </c>
      <c r="AG82" s="191">
        <v>1.5</v>
      </c>
      <c r="AH82" s="191">
        <v>0.7</v>
      </c>
      <c r="AI82" s="191">
        <v>10.8</v>
      </c>
      <c r="AJ82" s="191">
        <v>686</v>
      </c>
      <c r="AK82" s="191">
        <v>0.05</v>
      </c>
      <c r="AL82" s="191">
        <v>0.02</v>
      </c>
      <c r="AM82" s="191" t="s">
        <v>376</v>
      </c>
      <c r="AN82" s="191">
        <v>0.6</v>
      </c>
      <c r="AO82" s="191">
        <v>300</v>
      </c>
      <c r="AP82" s="191">
        <v>0.2</v>
      </c>
      <c r="AQ82" s="191" t="s">
        <v>371</v>
      </c>
      <c r="AR82" s="191">
        <v>0.12</v>
      </c>
      <c r="AS82" s="191">
        <v>0.1</v>
      </c>
      <c r="AT82" s="191" t="s">
        <v>372</v>
      </c>
      <c r="AU82" s="191" t="s">
        <v>372</v>
      </c>
      <c r="AV82" s="191">
        <v>99.9</v>
      </c>
      <c r="AW82" s="191" t="s">
        <v>374</v>
      </c>
      <c r="AX82" s="191">
        <v>0.01</v>
      </c>
      <c r="AY82" s="191" t="s">
        <v>372</v>
      </c>
      <c r="AZ82" s="191" t="s">
        <v>378</v>
      </c>
      <c r="BA82" s="191">
        <v>1.58</v>
      </c>
      <c r="BB82" s="191">
        <v>1</v>
      </c>
      <c r="BC82" s="191" t="s">
        <v>376</v>
      </c>
      <c r="BD82" s="191">
        <v>3.06</v>
      </c>
      <c r="BE82" s="191">
        <v>0.5</v>
      </c>
    </row>
    <row r="83" spans="1:57" x14ac:dyDescent="0.2">
      <c r="A83" s="191">
        <v>24</v>
      </c>
      <c r="B83" s="192" t="s">
        <v>245</v>
      </c>
      <c r="C83" s="193">
        <v>227.69</v>
      </c>
      <c r="D83" s="193">
        <v>230.73</v>
      </c>
      <c r="E83" s="202">
        <f t="shared" si="1"/>
        <v>3.039999999999992</v>
      </c>
      <c r="F83" s="206">
        <v>2E-3</v>
      </c>
      <c r="G83" s="191">
        <v>12</v>
      </c>
      <c r="H83" s="191">
        <v>0.34</v>
      </c>
      <c r="I83" s="191">
        <v>2.17</v>
      </c>
      <c r="J83" s="207">
        <v>7.0000000000000007E-2</v>
      </c>
      <c r="K83" s="206">
        <v>0.01</v>
      </c>
      <c r="L83" s="191">
        <v>2.7</v>
      </c>
      <c r="M83" s="207">
        <v>11</v>
      </c>
      <c r="N83" s="203">
        <v>0.02</v>
      </c>
      <c r="O83" s="191" t="s">
        <v>372</v>
      </c>
      <c r="P83" s="191" t="s">
        <v>373</v>
      </c>
      <c r="Q83" s="191">
        <v>10</v>
      </c>
      <c r="R83" s="191">
        <v>7.0000000000000007E-2</v>
      </c>
      <c r="S83" s="191">
        <v>0.01</v>
      </c>
      <c r="T83" s="191">
        <v>21.7</v>
      </c>
      <c r="U83" s="191">
        <v>0.04</v>
      </c>
      <c r="V83" s="191">
        <v>1.78</v>
      </c>
      <c r="W83" s="191">
        <v>0.2</v>
      </c>
      <c r="X83" s="191" t="s">
        <v>375</v>
      </c>
      <c r="Y83" s="191" t="s">
        <v>376</v>
      </c>
      <c r="Z83" s="191">
        <v>0.7</v>
      </c>
      <c r="AA83" s="191">
        <v>0.54</v>
      </c>
      <c r="AB83" s="191">
        <v>0.05</v>
      </c>
      <c r="AC83" s="191" t="s">
        <v>376</v>
      </c>
      <c r="AD83" s="191" t="s">
        <v>377</v>
      </c>
      <c r="AE83" s="191" t="s">
        <v>378</v>
      </c>
      <c r="AF83" s="191" t="s">
        <v>374</v>
      </c>
      <c r="AG83" s="191">
        <v>0.9</v>
      </c>
      <c r="AH83" s="191">
        <v>0.6</v>
      </c>
      <c r="AI83" s="191">
        <v>11.05</v>
      </c>
      <c r="AJ83" s="191">
        <v>589</v>
      </c>
      <c r="AK83" s="191" t="s">
        <v>376</v>
      </c>
      <c r="AL83" s="191">
        <v>0.02</v>
      </c>
      <c r="AM83" s="191" t="s">
        <v>376</v>
      </c>
      <c r="AN83" s="191">
        <v>0.3</v>
      </c>
      <c r="AO83" s="191">
        <v>180</v>
      </c>
      <c r="AP83" s="191">
        <v>0.1</v>
      </c>
      <c r="AQ83" s="191" t="s">
        <v>371</v>
      </c>
      <c r="AR83" s="191">
        <v>0.05</v>
      </c>
      <c r="AS83" s="191">
        <v>0.1</v>
      </c>
      <c r="AT83" s="191">
        <v>0.4</v>
      </c>
      <c r="AU83" s="191" t="s">
        <v>372</v>
      </c>
      <c r="AV83" s="191">
        <v>85.9</v>
      </c>
      <c r="AW83" s="191" t="s">
        <v>374</v>
      </c>
      <c r="AX83" s="191">
        <v>0.01</v>
      </c>
      <c r="AY83" s="191" t="s">
        <v>372</v>
      </c>
      <c r="AZ83" s="191" t="s">
        <v>378</v>
      </c>
      <c r="BA83" s="191">
        <v>1.22</v>
      </c>
      <c r="BB83" s="191" t="s">
        <v>375</v>
      </c>
      <c r="BC83" s="191" t="s">
        <v>376</v>
      </c>
      <c r="BD83" s="191">
        <v>2.87</v>
      </c>
      <c r="BE83" s="191" t="s">
        <v>379</v>
      </c>
    </row>
    <row r="84" spans="1:57" x14ac:dyDescent="0.2">
      <c r="A84" s="191">
        <v>24</v>
      </c>
      <c r="B84" s="192" t="s">
        <v>246</v>
      </c>
      <c r="C84" s="193">
        <v>230.73</v>
      </c>
      <c r="D84" s="193">
        <v>233.78</v>
      </c>
      <c r="E84" s="202">
        <f t="shared" si="1"/>
        <v>3.0500000000000114</v>
      </c>
      <c r="F84" s="206">
        <v>2E-3</v>
      </c>
      <c r="G84" s="191">
        <v>22</v>
      </c>
      <c r="H84" s="191">
        <v>1.31</v>
      </c>
      <c r="I84" s="210">
        <v>5.29</v>
      </c>
      <c r="J84" s="207">
        <v>0.45</v>
      </c>
      <c r="K84" s="206">
        <v>0.01</v>
      </c>
      <c r="L84" s="191">
        <v>8.6999999999999993</v>
      </c>
      <c r="M84" s="207">
        <v>19</v>
      </c>
      <c r="N84" s="203">
        <v>0.05</v>
      </c>
      <c r="O84" s="191" t="s">
        <v>372</v>
      </c>
      <c r="P84" s="191" t="s">
        <v>373</v>
      </c>
      <c r="Q84" s="191">
        <v>40</v>
      </c>
      <c r="R84" s="191">
        <v>0.13</v>
      </c>
      <c r="S84" s="191">
        <v>0.02</v>
      </c>
      <c r="T84" s="191">
        <v>22.2</v>
      </c>
      <c r="U84" s="191">
        <v>7.0000000000000007E-2</v>
      </c>
      <c r="V84" s="191">
        <v>3.4</v>
      </c>
      <c r="W84" s="191">
        <v>0.9</v>
      </c>
      <c r="X84" s="191" t="s">
        <v>375</v>
      </c>
      <c r="Y84" s="191">
        <v>0.15</v>
      </c>
      <c r="Z84" s="191">
        <v>3</v>
      </c>
      <c r="AA84" s="191">
        <v>0.67</v>
      </c>
      <c r="AB84" s="191">
        <v>0.16</v>
      </c>
      <c r="AC84" s="191" t="s">
        <v>376</v>
      </c>
      <c r="AD84" s="191">
        <v>0.02</v>
      </c>
      <c r="AE84" s="191" t="s">
        <v>378</v>
      </c>
      <c r="AF84" s="191">
        <v>0.02</v>
      </c>
      <c r="AG84" s="191">
        <v>2</v>
      </c>
      <c r="AH84" s="191">
        <v>0.8</v>
      </c>
      <c r="AI84" s="191">
        <v>10.95</v>
      </c>
      <c r="AJ84" s="191">
        <v>715</v>
      </c>
      <c r="AK84" s="191">
        <v>0.06</v>
      </c>
      <c r="AL84" s="191">
        <v>0.03</v>
      </c>
      <c r="AM84" s="191" t="s">
        <v>376</v>
      </c>
      <c r="AN84" s="191">
        <v>2</v>
      </c>
      <c r="AO84" s="191">
        <v>200</v>
      </c>
      <c r="AP84" s="191">
        <v>0.5</v>
      </c>
      <c r="AQ84" s="191">
        <v>1E-3</v>
      </c>
      <c r="AR84" s="191">
        <v>0.2</v>
      </c>
      <c r="AS84" s="191">
        <v>0.4</v>
      </c>
      <c r="AT84" s="191">
        <v>0.4</v>
      </c>
      <c r="AU84" s="191" t="s">
        <v>372</v>
      </c>
      <c r="AV84" s="191">
        <v>95.9</v>
      </c>
      <c r="AW84" s="191" t="s">
        <v>374</v>
      </c>
      <c r="AX84" s="191">
        <v>0.01</v>
      </c>
      <c r="AY84" s="191">
        <v>0.3</v>
      </c>
      <c r="AZ84" s="191" t="s">
        <v>378</v>
      </c>
      <c r="BA84" s="191">
        <v>1.44</v>
      </c>
      <c r="BB84" s="191">
        <v>1</v>
      </c>
      <c r="BC84" s="191" t="s">
        <v>376</v>
      </c>
      <c r="BD84" s="191">
        <v>2.92</v>
      </c>
      <c r="BE84" s="191">
        <v>1</v>
      </c>
    </row>
    <row r="85" spans="1:57" x14ac:dyDescent="0.2">
      <c r="A85" s="191">
        <v>24</v>
      </c>
      <c r="B85" s="192" t="s">
        <v>247</v>
      </c>
      <c r="C85" s="193">
        <v>233.78</v>
      </c>
      <c r="D85" s="193">
        <v>236.83</v>
      </c>
      <c r="E85" s="202">
        <f t="shared" si="1"/>
        <v>3.0500000000000114</v>
      </c>
      <c r="F85" s="206">
        <v>1E-3</v>
      </c>
      <c r="G85" s="191">
        <v>23</v>
      </c>
      <c r="H85" s="191">
        <v>0.86</v>
      </c>
      <c r="I85" s="191">
        <v>3.97</v>
      </c>
      <c r="J85" s="207">
        <v>0.34</v>
      </c>
      <c r="K85" s="206">
        <v>0.01</v>
      </c>
      <c r="L85" s="191">
        <v>7.3</v>
      </c>
      <c r="M85" s="207">
        <v>18</v>
      </c>
      <c r="N85" s="203">
        <v>0.05</v>
      </c>
      <c r="O85" s="191" t="s">
        <v>372</v>
      </c>
      <c r="P85" s="191" t="s">
        <v>373</v>
      </c>
      <c r="Q85" s="191">
        <v>20</v>
      </c>
      <c r="R85" s="191">
        <v>0.11</v>
      </c>
      <c r="S85" s="191">
        <v>0.01</v>
      </c>
      <c r="T85" s="191">
        <v>21.5</v>
      </c>
      <c r="U85" s="191">
        <v>0.06</v>
      </c>
      <c r="V85" s="191">
        <v>3.2</v>
      </c>
      <c r="W85" s="191">
        <v>0.6</v>
      </c>
      <c r="X85" s="191" t="s">
        <v>375</v>
      </c>
      <c r="Y85" s="191">
        <v>0.1</v>
      </c>
      <c r="Z85" s="191">
        <v>2.6</v>
      </c>
      <c r="AA85" s="191">
        <v>0.55000000000000004</v>
      </c>
      <c r="AB85" s="191">
        <v>0.15</v>
      </c>
      <c r="AC85" s="191" t="s">
        <v>376</v>
      </c>
      <c r="AD85" s="191">
        <v>0.02</v>
      </c>
      <c r="AE85" s="191" t="s">
        <v>378</v>
      </c>
      <c r="AF85" s="191">
        <v>0.01</v>
      </c>
      <c r="AG85" s="191">
        <v>2</v>
      </c>
      <c r="AH85" s="191">
        <v>0.8</v>
      </c>
      <c r="AI85" s="191">
        <v>11.6</v>
      </c>
      <c r="AJ85" s="191">
        <v>871</v>
      </c>
      <c r="AK85" s="191">
        <v>0.06</v>
      </c>
      <c r="AL85" s="191">
        <v>0.03</v>
      </c>
      <c r="AM85" s="191" t="s">
        <v>376</v>
      </c>
      <c r="AN85" s="191">
        <v>1.5</v>
      </c>
      <c r="AO85" s="191">
        <v>340</v>
      </c>
      <c r="AP85" s="191">
        <v>0.4</v>
      </c>
      <c r="AQ85" s="191" t="s">
        <v>371</v>
      </c>
      <c r="AR85" s="191">
        <v>0.2</v>
      </c>
      <c r="AS85" s="191">
        <v>0.3</v>
      </c>
      <c r="AT85" s="191">
        <v>0.5</v>
      </c>
      <c r="AU85" s="191" t="s">
        <v>372</v>
      </c>
      <c r="AV85" s="191">
        <v>75.599999999999994</v>
      </c>
      <c r="AW85" s="191" t="s">
        <v>374</v>
      </c>
      <c r="AX85" s="191">
        <v>0.01</v>
      </c>
      <c r="AY85" s="191">
        <v>0.2</v>
      </c>
      <c r="AZ85" s="191" t="s">
        <v>378</v>
      </c>
      <c r="BA85" s="191">
        <v>1.89</v>
      </c>
      <c r="BB85" s="191">
        <v>1</v>
      </c>
      <c r="BC85" s="191" t="s">
        <v>376</v>
      </c>
      <c r="BD85" s="191">
        <v>3.18</v>
      </c>
      <c r="BE85" s="191">
        <v>0.8</v>
      </c>
    </row>
    <row r="86" spans="1:57" x14ac:dyDescent="0.2">
      <c r="A86" s="191">
        <v>24</v>
      </c>
      <c r="B86" s="192" t="s">
        <v>248</v>
      </c>
      <c r="C86" s="193">
        <v>236.83</v>
      </c>
      <c r="D86" s="193">
        <v>239.88</v>
      </c>
      <c r="E86" s="202">
        <f t="shared" si="1"/>
        <v>3.0499999999999829</v>
      </c>
      <c r="F86" s="206">
        <v>2E-3</v>
      </c>
      <c r="G86" s="191">
        <v>19</v>
      </c>
      <c r="H86" s="191">
        <v>0.57999999999999996</v>
      </c>
      <c r="I86" s="191">
        <v>2.81</v>
      </c>
      <c r="J86" s="207">
        <v>0.15</v>
      </c>
      <c r="K86" s="206">
        <v>0.04</v>
      </c>
      <c r="L86" s="191">
        <v>5.2</v>
      </c>
      <c r="M86" s="207">
        <v>24</v>
      </c>
      <c r="N86" s="203">
        <v>0.02</v>
      </c>
      <c r="O86" s="191" t="s">
        <v>372</v>
      </c>
      <c r="P86" s="191" t="s">
        <v>373</v>
      </c>
      <c r="Q86" s="191">
        <v>10</v>
      </c>
      <c r="R86" s="191">
        <v>0.12</v>
      </c>
      <c r="S86" s="191">
        <v>0.01</v>
      </c>
      <c r="T86" s="191">
        <v>22.9</v>
      </c>
      <c r="U86" s="191">
        <v>0.19</v>
      </c>
      <c r="V86" s="191">
        <v>2.2999999999999998</v>
      </c>
      <c r="W86" s="191">
        <v>0.3</v>
      </c>
      <c r="X86" s="191" t="s">
        <v>375</v>
      </c>
      <c r="Y86" s="191" t="s">
        <v>376</v>
      </c>
      <c r="Z86" s="191">
        <v>1.6</v>
      </c>
      <c r="AA86" s="191">
        <v>0.45</v>
      </c>
      <c r="AB86" s="191">
        <v>7.0000000000000007E-2</v>
      </c>
      <c r="AC86" s="191" t="s">
        <v>376</v>
      </c>
      <c r="AD86" s="191" t="s">
        <v>377</v>
      </c>
      <c r="AE86" s="191" t="s">
        <v>378</v>
      </c>
      <c r="AF86" s="191">
        <v>0.01</v>
      </c>
      <c r="AG86" s="191">
        <v>1.3</v>
      </c>
      <c r="AH86" s="191">
        <v>0.6</v>
      </c>
      <c r="AI86" s="191">
        <v>11.65</v>
      </c>
      <c r="AJ86" s="191">
        <v>599</v>
      </c>
      <c r="AK86" s="191">
        <v>0.09</v>
      </c>
      <c r="AL86" s="191">
        <v>0.03</v>
      </c>
      <c r="AM86" s="191" t="s">
        <v>376</v>
      </c>
      <c r="AN86" s="191">
        <v>0.8</v>
      </c>
      <c r="AO86" s="191">
        <v>360</v>
      </c>
      <c r="AP86" s="191">
        <v>0.1</v>
      </c>
      <c r="AQ86" s="191" t="s">
        <v>371</v>
      </c>
      <c r="AR86" s="191">
        <v>0.11</v>
      </c>
      <c r="AS86" s="191">
        <v>0.1</v>
      </c>
      <c r="AT86" s="191" t="s">
        <v>372</v>
      </c>
      <c r="AU86" s="191" t="s">
        <v>372</v>
      </c>
      <c r="AV86" s="191">
        <v>83.8</v>
      </c>
      <c r="AW86" s="191" t="s">
        <v>374</v>
      </c>
      <c r="AX86" s="191">
        <v>0.02</v>
      </c>
      <c r="AY86" s="191">
        <v>0.2</v>
      </c>
      <c r="AZ86" s="191" t="s">
        <v>378</v>
      </c>
      <c r="BA86" s="191">
        <v>2.19</v>
      </c>
      <c r="BB86" s="191" t="s">
        <v>375</v>
      </c>
      <c r="BC86" s="191" t="s">
        <v>376</v>
      </c>
      <c r="BD86" s="191">
        <v>2.94</v>
      </c>
      <c r="BE86" s="191" t="s">
        <v>379</v>
      </c>
    </row>
    <row r="87" spans="1:57" x14ac:dyDescent="0.2">
      <c r="A87" s="191">
        <v>24</v>
      </c>
      <c r="B87" s="192" t="s">
        <v>249</v>
      </c>
      <c r="C87" s="193">
        <v>239.88</v>
      </c>
      <c r="D87" s="193">
        <v>242.93</v>
      </c>
      <c r="E87" s="202">
        <f t="shared" si="1"/>
        <v>3.0500000000000114</v>
      </c>
      <c r="F87" s="206">
        <v>2E-3</v>
      </c>
      <c r="G87" s="191">
        <v>5</v>
      </c>
      <c r="H87" s="191">
        <v>0.37</v>
      </c>
      <c r="I87" s="191">
        <v>1.86</v>
      </c>
      <c r="J87" s="207">
        <v>0.06</v>
      </c>
      <c r="K87" s="206">
        <v>0.02</v>
      </c>
      <c r="L87" s="191">
        <v>4.2</v>
      </c>
      <c r="M87" s="207">
        <v>14</v>
      </c>
      <c r="N87" s="203">
        <v>0.01</v>
      </c>
      <c r="O87" s="191" t="s">
        <v>372</v>
      </c>
      <c r="P87" s="191" t="s">
        <v>373</v>
      </c>
      <c r="Q87" s="191">
        <v>10</v>
      </c>
      <c r="R87" s="191">
        <v>0.09</v>
      </c>
      <c r="S87" s="191">
        <v>0.01</v>
      </c>
      <c r="T87" s="191">
        <v>22.1</v>
      </c>
      <c r="U87" s="191">
        <v>0.17</v>
      </c>
      <c r="V87" s="191">
        <v>1.27</v>
      </c>
      <c r="W87" s="191">
        <v>0.2</v>
      </c>
      <c r="X87" s="191" t="s">
        <v>375</v>
      </c>
      <c r="Y87" s="191" t="s">
        <v>376</v>
      </c>
      <c r="Z87" s="191">
        <v>0.7</v>
      </c>
      <c r="AA87" s="191">
        <v>0.44</v>
      </c>
      <c r="AB87" s="191" t="s">
        <v>376</v>
      </c>
      <c r="AC87" s="191" t="s">
        <v>376</v>
      </c>
      <c r="AD87" s="191" t="s">
        <v>377</v>
      </c>
      <c r="AE87" s="191" t="s">
        <v>378</v>
      </c>
      <c r="AF87" s="191" t="s">
        <v>374</v>
      </c>
      <c r="AG87" s="191">
        <v>0.6</v>
      </c>
      <c r="AH87" s="191">
        <v>0.6</v>
      </c>
      <c r="AI87" s="191">
        <v>11.4</v>
      </c>
      <c r="AJ87" s="191">
        <v>482</v>
      </c>
      <c r="AK87" s="191" t="s">
        <v>376</v>
      </c>
      <c r="AL87" s="191">
        <v>0.03</v>
      </c>
      <c r="AM87" s="191" t="s">
        <v>376</v>
      </c>
      <c r="AN87" s="191" t="s">
        <v>372</v>
      </c>
      <c r="AO87" s="191">
        <v>200</v>
      </c>
      <c r="AP87" s="191" t="s">
        <v>380</v>
      </c>
      <c r="AQ87" s="191" t="s">
        <v>371</v>
      </c>
      <c r="AR87" s="191">
        <v>0.03</v>
      </c>
      <c r="AS87" s="191" t="s">
        <v>380</v>
      </c>
      <c r="AT87" s="191" t="s">
        <v>372</v>
      </c>
      <c r="AU87" s="191" t="s">
        <v>372</v>
      </c>
      <c r="AV87" s="191">
        <v>84</v>
      </c>
      <c r="AW87" s="191" t="s">
        <v>374</v>
      </c>
      <c r="AX87" s="191">
        <v>0.01</v>
      </c>
      <c r="AY87" s="191" t="s">
        <v>372</v>
      </c>
      <c r="AZ87" s="191" t="s">
        <v>378</v>
      </c>
      <c r="BA87" s="191">
        <v>1.48</v>
      </c>
      <c r="BB87" s="191" t="s">
        <v>375</v>
      </c>
      <c r="BC87" s="191" t="s">
        <v>376</v>
      </c>
      <c r="BD87" s="191">
        <v>2.39</v>
      </c>
      <c r="BE87" s="191" t="s">
        <v>379</v>
      </c>
    </row>
    <row r="88" spans="1:57" x14ac:dyDescent="0.2">
      <c r="A88" s="191">
        <v>24</v>
      </c>
      <c r="B88" s="192" t="s">
        <v>250</v>
      </c>
      <c r="C88" s="193">
        <v>242.93</v>
      </c>
      <c r="D88" s="193">
        <v>245.97</v>
      </c>
      <c r="E88" s="202">
        <f t="shared" si="1"/>
        <v>3.039999999999992</v>
      </c>
      <c r="F88" s="206">
        <v>1E-3</v>
      </c>
      <c r="G88" s="191">
        <v>14</v>
      </c>
      <c r="H88" s="191">
        <v>0.25</v>
      </c>
      <c r="I88" s="191">
        <v>1.08</v>
      </c>
      <c r="J88" s="207">
        <v>7.0000000000000007E-2</v>
      </c>
      <c r="K88" s="206">
        <v>0.02</v>
      </c>
      <c r="L88" s="191">
        <v>2.7</v>
      </c>
      <c r="M88" s="207">
        <v>19</v>
      </c>
      <c r="N88" s="203">
        <v>0.02</v>
      </c>
      <c r="O88" s="191" t="s">
        <v>372</v>
      </c>
      <c r="P88" s="191" t="s">
        <v>373</v>
      </c>
      <c r="Q88" s="191">
        <v>10</v>
      </c>
      <c r="R88" s="191">
        <v>0.09</v>
      </c>
      <c r="S88" s="191">
        <v>0.01</v>
      </c>
      <c r="T88" s="191">
        <v>22.3</v>
      </c>
      <c r="U88" s="191">
        <v>0.06</v>
      </c>
      <c r="V88" s="191">
        <v>1.8</v>
      </c>
      <c r="W88" s="191">
        <v>0.2</v>
      </c>
      <c r="X88" s="191" t="s">
        <v>375</v>
      </c>
      <c r="Y88" s="191" t="s">
        <v>376</v>
      </c>
      <c r="Z88" s="191">
        <v>1</v>
      </c>
      <c r="AA88" s="191">
        <v>0.6</v>
      </c>
      <c r="AB88" s="191">
        <v>0.06</v>
      </c>
      <c r="AC88" s="191" t="s">
        <v>376</v>
      </c>
      <c r="AD88" s="191" t="s">
        <v>377</v>
      </c>
      <c r="AE88" s="191" t="s">
        <v>378</v>
      </c>
      <c r="AF88" s="191" t="s">
        <v>374</v>
      </c>
      <c r="AG88" s="191">
        <v>1.1000000000000001</v>
      </c>
      <c r="AH88" s="191">
        <v>0.6</v>
      </c>
      <c r="AI88" s="191">
        <v>11.3</v>
      </c>
      <c r="AJ88" s="191">
        <v>656</v>
      </c>
      <c r="AK88" s="191">
        <v>0.05</v>
      </c>
      <c r="AL88" s="191">
        <v>0.03</v>
      </c>
      <c r="AM88" s="191" t="s">
        <v>376</v>
      </c>
      <c r="AN88" s="191">
        <v>0.5</v>
      </c>
      <c r="AO88" s="191">
        <v>310</v>
      </c>
      <c r="AP88" s="191">
        <v>0.1</v>
      </c>
      <c r="AQ88" s="191" t="s">
        <v>371</v>
      </c>
      <c r="AR88" s="191">
        <v>7.0000000000000007E-2</v>
      </c>
      <c r="AS88" s="191">
        <v>0.2</v>
      </c>
      <c r="AT88" s="191">
        <v>0.4</v>
      </c>
      <c r="AU88" s="191" t="s">
        <v>372</v>
      </c>
      <c r="AV88" s="191">
        <v>86.9</v>
      </c>
      <c r="AW88" s="191" t="s">
        <v>374</v>
      </c>
      <c r="AX88" s="191">
        <v>0.01</v>
      </c>
      <c r="AY88" s="191" t="s">
        <v>372</v>
      </c>
      <c r="AZ88" s="191" t="s">
        <v>378</v>
      </c>
      <c r="BA88" s="191">
        <v>1.77</v>
      </c>
      <c r="BB88" s="191" t="s">
        <v>375</v>
      </c>
      <c r="BC88" s="191" t="s">
        <v>376</v>
      </c>
      <c r="BD88" s="191">
        <v>3.33</v>
      </c>
      <c r="BE88" s="191" t="s">
        <v>379</v>
      </c>
    </row>
    <row r="89" spans="1:57" x14ac:dyDescent="0.2">
      <c r="A89" s="191">
        <v>24</v>
      </c>
      <c r="B89" s="192" t="s">
        <v>251</v>
      </c>
      <c r="C89" s="193">
        <v>245.97</v>
      </c>
      <c r="D89" s="193">
        <v>249.02</v>
      </c>
      <c r="E89" s="202">
        <f t="shared" si="1"/>
        <v>3.0500000000000114</v>
      </c>
      <c r="F89" s="206">
        <v>1E-3</v>
      </c>
      <c r="G89" s="191">
        <v>18</v>
      </c>
      <c r="H89" s="191">
        <v>0.47</v>
      </c>
      <c r="I89" s="191">
        <v>3.58</v>
      </c>
      <c r="J89" s="207">
        <v>0.19</v>
      </c>
      <c r="K89" s="206">
        <v>0.02</v>
      </c>
      <c r="L89" s="191">
        <v>9.4</v>
      </c>
      <c r="M89" s="207">
        <v>21</v>
      </c>
      <c r="N89" s="203">
        <v>0.06</v>
      </c>
      <c r="O89" s="191" t="s">
        <v>372</v>
      </c>
      <c r="P89" s="191" t="s">
        <v>373</v>
      </c>
      <c r="Q89" s="191">
        <v>30</v>
      </c>
      <c r="R89" s="191">
        <v>0.13</v>
      </c>
      <c r="S89" s="191">
        <v>0.02</v>
      </c>
      <c r="T89" s="191">
        <v>21.7</v>
      </c>
      <c r="U89" s="191">
        <v>0.17</v>
      </c>
      <c r="V89" s="191">
        <v>3.38</v>
      </c>
      <c r="W89" s="191">
        <v>0.8</v>
      </c>
      <c r="X89" s="191" t="s">
        <v>375</v>
      </c>
      <c r="Y89" s="191">
        <v>0.24</v>
      </c>
      <c r="Z89" s="191">
        <v>2.2000000000000002</v>
      </c>
      <c r="AA89" s="191">
        <v>0.71</v>
      </c>
      <c r="AB89" s="191">
        <v>0.2</v>
      </c>
      <c r="AC89" s="191" t="s">
        <v>376</v>
      </c>
      <c r="AD89" s="191">
        <v>0.03</v>
      </c>
      <c r="AE89" s="191" t="s">
        <v>378</v>
      </c>
      <c r="AF89" s="191">
        <v>0.02</v>
      </c>
      <c r="AG89" s="191">
        <v>2.5</v>
      </c>
      <c r="AH89" s="191">
        <v>1</v>
      </c>
      <c r="AI89" s="191">
        <v>11.1</v>
      </c>
      <c r="AJ89" s="191">
        <v>575</v>
      </c>
      <c r="AK89" s="191" t="s">
        <v>376</v>
      </c>
      <c r="AL89" s="191">
        <v>0.03</v>
      </c>
      <c r="AM89" s="191" t="s">
        <v>376</v>
      </c>
      <c r="AN89" s="191">
        <v>1.7</v>
      </c>
      <c r="AO89" s="191">
        <v>270</v>
      </c>
      <c r="AP89" s="191">
        <v>0.7</v>
      </c>
      <c r="AQ89" s="191" t="s">
        <v>371</v>
      </c>
      <c r="AR89" s="191">
        <v>0.17</v>
      </c>
      <c r="AS89" s="191">
        <v>0.3</v>
      </c>
      <c r="AT89" s="191">
        <v>0.3</v>
      </c>
      <c r="AU89" s="191" t="s">
        <v>372</v>
      </c>
      <c r="AV89" s="191">
        <v>99.6</v>
      </c>
      <c r="AW89" s="191" t="s">
        <v>374</v>
      </c>
      <c r="AX89" s="191">
        <v>0.02</v>
      </c>
      <c r="AY89" s="191">
        <v>0.4</v>
      </c>
      <c r="AZ89" s="191" t="s">
        <v>378</v>
      </c>
      <c r="BA89" s="191">
        <v>1.53</v>
      </c>
      <c r="BB89" s="191">
        <v>1</v>
      </c>
      <c r="BC89" s="191" t="s">
        <v>376</v>
      </c>
      <c r="BD89" s="191">
        <v>2.97</v>
      </c>
      <c r="BE89" s="191">
        <v>1</v>
      </c>
    </row>
    <row r="90" spans="1:57" x14ac:dyDescent="0.2">
      <c r="A90" s="191">
        <v>24</v>
      </c>
      <c r="B90" s="192" t="s">
        <v>252</v>
      </c>
      <c r="C90" s="193">
        <v>249.02</v>
      </c>
      <c r="D90" s="193">
        <v>252.07</v>
      </c>
      <c r="E90" s="202">
        <f t="shared" si="1"/>
        <v>3.0499999999999829</v>
      </c>
      <c r="F90" s="206">
        <v>1E-3</v>
      </c>
      <c r="G90" s="191">
        <v>36</v>
      </c>
      <c r="H90" s="191">
        <v>1.2</v>
      </c>
      <c r="I90" s="191">
        <v>2.09</v>
      </c>
      <c r="J90" s="207">
        <v>0.79</v>
      </c>
      <c r="K90" s="206">
        <v>0.03</v>
      </c>
      <c r="L90" s="191">
        <v>21.8</v>
      </c>
      <c r="M90" s="207">
        <v>28</v>
      </c>
      <c r="N90" s="203">
        <v>0.32</v>
      </c>
      <c r="O90" s="191" t="s">
        <v>372</v>
      </c>
      <c r="P90" s="191" t="s">
        <v>373</v>
      </c>
      <c r="Q90" s="191">
        <v>120</v>
      </c>
      <c r="R90" s="191">
        <v>0.48</v>
      </c>
      <c r="S90" s="191">
        <v>0.13</v>
      </c>
      <c r="T90" s="191">
        <v>16.649999999999999</v>
      </c>
      <c r="U90" s="191">
        <v>0.05</v>
      </c>
      <c r="V90" s="191">
        <v>13</v>
      </c>
      <c r="W90" s="191">
        <v>6.4</v>
      </c>
      <c r="X90" s="191">
        <v>2</v>
      </c>
      <c r="Y90" s="191">
        <v>3.6</v>
      </c>
      <c r="Z90" s="191">
        <v>15.2</v>
      </c>
      <c r="AA90" s="191">
        <v>1.5</v>
      </c>
      <c r="AB90" s="191">
        <v>1.1599999999999999</v>
      </c>
      <c r="AC90" s="191" t="s">
        <v>376</v>
      </c>
      <c r="AD90" s="191">
        <v>0.2</v>
      </c>
      <c r="AE90" s="191">
        <v>1.0999999999999999E-2</v>
      </c>
      <c r="AF90" s="191">
        <v>0.15</v>
      </c>
      <c r="AG90" s="191">
        <v>6.9</v>
      </c>
      <c r="AH90" s="191">
        <v>2</v>
      </c>
      <c r="AI90" s="191">
        <v>7.07</v>
      </c>
      <c r="AJ90" s="191">
        <v>461</v>
      </c>
      <c r="AK90" s="191">
        <v>0.1</v>
      </c>
      <c r="AL90" s="191">
        <v>0.02</v>
      </c>
      <c r="AM90" s="191" t="s">
        <v>376</v>
      </c>
      <c r="AN90" s="191">
        <v>13.4</v>
      </c>
      <c r="AO90" s="191">
        <v>500</v>
      </c>
      <c r="AP90" s="191">
        <v>5.3</v>
      </c>
      <c r="AQ90" s="191">
        <v>1E-3</v>
      </c>
      <c r="AR90" s="191">
        <v>1.1200000000000001</v>
      </c>
      <c r="AS90" s="191">
        <v>4.0999999999999996</v>
      </c>
      <c r="AT90" s="191">
        <v>0.5</v>
      </c>
      <c r="AU90" s="191">
        <v>0.4</v>
      </c>
      <c r="AV90" s="191">
        <v>135</v>
      </c>
      <c r="AW90" s="191" t="s">
        <v>374</v>
      </c>
      <c r="AX90" s="191">
        <v>0.05</v>
      </c>
      <c r="AY90" s="191">
        <v>3.2</v>
      </c>
      <c r="AZ90" s="191" t="s">
        <v>378</v>
      </c>
      <c r="BA90" s="191">
        <v>1.85</v>
      </c>
      <c r="BB90" s="191">
        <v>6</v>
      </c>
      <c r="BC90" s="191">
        <v>7.0000000000000007E-2</v>
      </c>
      <c r="BD90" s="191">
        <v>9.4499999999999993</v>
      </c>
      <c r="BE90" s="191">
        <v>6.7</v>
      </c>
    </row>
    <row r="91" spans="1:57" x14ac:dyDescent="0.2">
      <c r="A91" s="191">
        <v>24</v>
      </c>
      <c r="B91" s="192" t="s">
        <v>254</v>
      </c>
      <c r="C91" s="193">
        <v>252.07</v>
      </c>
      <c r="D91" s="193">
        <v>255.12</v>
      </c>
      <c r="E91" s="202">
        <f t="shared" si="1"/>
        <v>3.0500000000000114</v>
      </c>
      <c r="F91" s="206">
        <v>1E-3</v>
      </c>
      <c r="G91" s="191">
        <v>13</v>
      </c>
      <c r="H91" s="191">
        <v>0.46</v>
      </c>
      <c r="I91" s="191">
        <v>2.19</v>
      </c>
      <c r="J91" s="207">
        <v>0.21</v>
      </c>
      <c r="K91" s="206">
        <v>0.01</v>
      </c>
      <c r="L91" s="191">
        <v>6.5</v>
      </c>
      <c r="M91" s="207">
        <v>6</v>
      </c>
      <c r="N91" s="203">
        <v>0.12</v>
      </c>
      <c r="O91" s="191" t="s">
        <v>372</v>
      </c>
      <c r="P91" s="191" t="s">
        <v>373</v>
      </c>
      <c r="Q91" s="191">
        <v>70</v>
      </c>
      <c r="R91" s="191">
        <v>0.18</v>
      </c>
      <c r="S91" s="191">
        <v>0.03</v>
      </c>
      <c r="T91" s="191">
        <v>22</v>
      </c>
      <c r="U91" s="191">
        <v>0.01</v>
      </c>
      <c r="V91" s="191">
        <v>7.33</v>
      </c>
      <c r="W91" s="191">
        <v>1.4</v>
      </c>
      <c r="X91" s="191" t="s">
        <v>375</v>
      </c>
      <c r="Y91" s="191">
        <v>0.46</v>
      </c>
      <c r="Z91" s="191">
        <v>3.4</v>
      </c>
      <c r="AA91" s="191">
        <v>0.62</v>
      </c>
      <c r="AB91" s="191">
        <v>0.39</v>
      </c>
      <c r="AC91" s="191" t="s">
        <v>376</v>
      </c>
      <c r="AD91" s="191">
        <v>7.0000000000000007E-2</v>
      </c>
      <c r="AE91" s="191">
        <v>5.0000000000000001E-3</v>
      </c>
      <c r="AF91" s="191">
        <v>0.04</v>
      </c>
      <c r="AG91" s="191">
        <v>4.7</v>
      </c>
      <c r="AH91" s="191">
        <v>1.6</v>
      </c>
      <c r="AI91" s="191">
        <v>10.35</v>
      </c>
      <c r="AJ91" s="191">
        <v>386</v>
      </c>
      <c r="AK91" s="191">
        <v>0.05</v>
      </c>
      <c r="AL91" s="191">
        <v>0.02</v>
      </c>
      <c r="AM91" s="191" t="s">
        <v>376</v>
      </c>
      <c r="AN91" s="191">
        <v>3</v>
      </c>
      <c r="AO91" s="191">
        <v>150</v>
      </c>
      <c r="AP91" s="191">
        <v>1.4</v>
      </c>
      <c r="AQ91" s="191" t="s">
        <v>371</v>
      </c>
      <c r="AR91" s="191">
        <v>0.36</v>
      </c>
      <c r="AS91" s="191">
        <v>1.2</v>
      </c>
      <c r="AT91" s="191">
        <v>0.3</v>
      </c>
      <c r="AU91" s="191" t="s">
        <v>372</v>
      </c>
      <c r="AV91" s="191">
        <v>117</v>
      </c>
      <c r="AW91" s="191" t="s">
        <v>374</v>
      </c>
      <c r="AX91" s="191">
        <v>0.02</v>
      </c>
      <c r="AY91" s="191">
        <v>0.7</v>
      </c>
      <c r="AZ91" s="191" t="s">
        <v>378</v>
      </c>
      <c r="BA91" s="191">
        <v>0.97</v>
      </c>
      <c r="BB91" s="191">
        <v>3</v>
      </c>
      <c r="BC91" s="191" t="s">
        <v>376</v>
      </c>
      <c r="BD91" s="191">
        <v>4.67</v>
      </c>
      <c r="BE91" s="191">
        <v>2.4</v>
      </c>
    </row>
    <row r="92" spans="1:57" x14ac:dyDescent="0.2">
      <c r="A92" s="191">
        <v>24</v>
      </c>
      <c r="B92" s="192" t="s">
        <v>255</v>
      </c>
      <c r="C92" s="193">
        <v>255.12</v>
      </c>
      <c r="D92" s="193">
        <v>258.17</v>
      </c>
      <c r="E92" s="202">
        <f t="shared" si="1"/>
        <v>3.0500000000000114</v>
      </c>
      <c r="F92" s="206">
        <v>2E-3</v>
      </c>
      <c r="G92" s="191">
        <v>8</v>
      </c>
      <c r="H92" s="191">
        <v>0.55000000000000004</v>
      </c>
      <c r="I92" s="210">
        <v>8.92</v>
      </c>
      <c r="J92" s="207">
        <v>0.08</v>
      </c>
      <c r="K92" s="206">
        <v>0.01</v>
      </c>
      <c r="L92" s="191">
        <v>10.7</v>
      </c>
      <c r="M92" s="207">
        <v>27</v>
      </c>
      <c r="N92" s="203">
        <v>0.04</v>
      </c>
      <c r="O92" s="191" t="s">
        <v>372</v>
      </c>
      <c r="P92" s="191" t="s">
        <v>373</v>
      </c>
      <c r="Q92" s="191">
        <v>20</v>
      </c>
      <c r="R92" s="191">
        <v>0.1</v>
      </c>
      <c r="S92" s="191">
        <v>0.01</v>
      </c>
      <c r="T92" s="191">
        <v>22.3</v>
      </c>
      <c r="U92" s="191">
        <v>0.31</v>
      </c>
      <c r="V92" s="191">
        <v>3.38</v>
      </c>
      <c r="W92" s="191">
        <v>0.4</v>
      </c>
      <c r="X92" s="191" t="s">
        <v>375</v>
      </c>
      <c r="Y92" s="191">
        <v>0.08</v>
      </c>
      <c r="Z92" s="191">
        <v>1.6</v>
      </c>
      <c r="AA92" s="191">
        <v>0.56000000000000005</v>
      </c>
      <c r="AB92" s="191">
        <v>0.11</v>
      </c>
      <c r="AC92" s="191" t="s">
        <v>376</v>
      </c>
      <c r="AD92" s="191">
        <v>0.02</v>
      </c>
      <c r="AE92" s="191" t="s">
        <v>378</v>
      </c>
      <c r="AF92" s="191">
        <v>0.01</v>
      </c>
      <c r="AG92" s="191">
        <v>2</v>
      </c>
      <c r="AH92" s="191">
        <v>0.5</v>
      </c>
      <c r="AI92" s="191">
        <v>11.15</v>
      </c>
      <c r="AJ92" s="191">
        <v>486</v>
      </c>
      <c r="AK92" s="191">
        <v>0.05</v>
      </c>
      <c r="AL92" s="191">
        <v>0.02</v>
      </c>
      <c r="AM92" s="191" t="s">
        <v>376</v>
      </c>
      <c r="AN92" s="191">
        <v>0.8</v>
      </c>
      <c r="AO92" s="191">
        <v>240</v>
      </c>
      <c r="AP92" s="191">
        <v>0.3</v>
      </c>
      <c r="AQ92" s="191" t="s">
        <v>371</v>
      </c>
      <c r="AR92" s="191">
        <v>0.09</v>
      </c>
      <c r="AS92" s="191">
        <v>0.2</v>
      </c>
      <c r="AT92" s="191">
        <v>0.6</v>
      </c>
      <c r="AU92" s="191" t="s">
        <v>372</v>
      </c>
      <c r="AV92" s="191">
        <v>78.8</v>
      </c>
      <c r="AW92" s="191" t="s">
        <v>374</v>
      </c>
      <c r="AX92" s="191">
        <v>0.03</v>
      </c>
      <c r="AY92" s="191">
        <v>0.2</v>
      </c>
      <c r="AZ92" s="191" t="s">
        <v>378</v>
      </c>
      <c r="BA92" s="191">
        <v>1.57</v>
      </c>
      <c r="BB92" s="191">
        <v>1</v>
      </c>
      <c r="BC92" s="191" t="s">
        <v>376</v>
      </c>
      <c r="BD92" s="191">
        <v>3.22</v>
      </c>
      <c r="BE92" s="191">
        <v>0.8</v>
      </c>
    </row>
    <row r="93" spans="1:57" x14ac:dyDescent="0.2">
      <c r="A93" s="191">
        <v>24</v>
      </c>
      <c r="B93" s="192" t="s">
        <v>256</v>
      </c>
      <c r="C93" s="193">
        <v>258.17</v>
      </c>
      <c r="D93" s="193">
        <v>261.20999999999998</v>
      </c>
      <c r="E93" s="202">
        <f t="shared" si="1"/>
        <v>3.0399999999999636</v>
      </c>
      <c r="F93" s="206">
        <v>2E-3</v>
      </c>
      <c r="G93" s="191">
        <v>17</v>
      </c>
      <c r="H93" s="210">
        <v>2.0499999999999998</v>
      </c>
      <c r="I93" s="210">
        <v>7.88</v>
      </c>
      <c r="J93" s="207">
        <v>0.23</v>
      </c>
      <c r="K93" s="206">
        <v>0.01</v>
      </c>
      <c r="L93" s="191">
        <v>21.2</v>
      </c>
      <c r="M93" s="207">
        <v>143</v>
      </c>
      <c r="N93" s="203">
        <v>0.04</v>
      </c>
      <c r="O93" s="191" t="s">
        <v>372</v>
      </c>
      <c r="P93" s="191" t="s">
        <v>373</v>
      </c>
      <c r="Q93" s="191">
        <v>20</v>
      </c>
      <c r="R93" s="191">
        <v>0.08</v>
      </c>
      <c r="S93" s="191">
        <v>0.01</v>
      </c>
      <c r="T93" s="191">
        <v>22.2</v>
      </c>
      <c r="U93" s="191">
        <v>0.55000000000000004</v>
      </c>
      <c r="V93" s="191">
        <v>3.88</v>
      </c>
      <c r="W93" s="191">
        <v>0.5</v>
      </c>
      <c r="X93" s="191" t="s">
        <v>375</v>
      </c>
      <c r="Y93" s="191">
        <v>0.06</v>
      </c>
      <c r="Z93" s="191">
        <v>1.7</v>
      </c>
      <c r="AA93" s="191">
        <v>0.74</v>
      </c>
      <c r="AB93" s="191">
        <v>0.14000000000000001</v>
      </c>
      <c r="AC93" s="191" t="s">
        <v>376</v>
      </c>
      <c r="AD93" s="191">
        <v>0.02</v>
      </c>
      <c r="AE93" s="191">
        <v>5.0000000000000001E-3</v>
      </c>
      <c r="AF93" s="191">
        <v>0.01</v>
      </c>
      <c r="AG93" s="191">
        <v>2.1</v>
      </c>
      <c r="AH93" s="191">
        <v>0.5</v>
      </c>
      <c r="AI93" s="191">
        <v>10.25</v>
      </c>
      <c r="AJ93" s="191">
        <v>486</v>
      </c>
      <c r="AK93" s="191" t="s">
        <v>376</v>
      </c>
      <c r="AL93" s="191">
        <v>0.02</v>
      </c>
      <c r="AM93" s="191" t="s">
        <v>376</v>
      </c>
      <c r="AN93" s="191">
        <v>1.2</v>
      </c>
      <c r="AO93" s="191">
        <v>190</v>
      </c>
      <c r="AP93" s="191">
        <v>0.3</v>
      </c>
      <c r="AQ93" s="191" t="s">
        <v>371</v>
      </c>
      <c r="AR93" s="191">
        <v>0.39</v>
      </c>
      <c r="AS93" s="191">
        <v>0.4</v>
      </c>
      <c r="AT93" s="191">
        <v>0.4</v>
      </c>
      <c r="AU93" s="191" t="s">
        <v>372</v>
      </c>
      <c r="AV93" s="191">
        <v>95.5</v>
      </c>
      <c r="AW93" s="191" t="s">
        <v>374</v>
      </c>
      <c r="AX93" s="191">
        <v>0.01</v>
      </c>
      <c r="AY93" s="191">
        <v>0.2</v>
      </c>
      <c r="AZ93" s="191" t="s">
        <v>378</v>
      </c>
      <c r="BA93" s="191">
        <v>1.58</v>
      </c>
      <c r="BB93" s="191">
        <v>1</v>
      </c>
      <c r="BC93" s="191" t="s">
        <v>376</v>
      </c>
      <c r="BD93" s="191">
        <v>3.2</v>
      </c>
      <c r="BE93" s="191">
        <v>0.8</v>
      </c>
    </row>
    <row r="94" spans="1:57" x14ac:dyDescent="0.2">
      <c r="A94" s="191">
        <v>24</v>
      </c>
      <c r="B94" s="192" t="s">
        <v>257</v>
      </c>
      <c r="C94" s="193">
        <v>261.20999999999998</v>
      </c>
      <c r="D94" s="193">
        <v>264.26</v>
      </c>
      <c r="E94" s="202">
        <f t="shared" si="1"/>
        <v>3.0500000000000114</v>
      </c>
      <c r="F94" s="206">
        <v>2E-3</v>
      </c>
      <c r="G94" s="191">
        <v>32</v>
      </c>
      <c r="H94" s="196">
        <v>19.899999999999999</v>
      </c>
      <c r="I94" s="197">
        <v>32.1</v>
      </c>
      <c r="J94" s="207">
        <v>0.36</v>
      </c>
      <c r="K94" s="206">
        <v>0.04</v>
      </c>
      <c r="L94" s="191">
        <v>52.2</v>
      </c>
      <c r="M94" s="209">
        <v>2470</v>
      </c>
      <c r="N94" s="203">
        <v>0.05</v>
      </c>
      <c r="O94" s="191" t="s">
        <v>372</v>
      </c>
      <c r="P94" s="191" t="s">
        <v>373</v>
      </c>
      <c r="Q94" s="191">
        <v>20</v>
      </c>
      <c r="R94" s="191">
        <v>7.0000000000000007E-2</v>
      </c>
      <c r="S94" s="191">
        <v>0.01</v>
      </c>
      <c r="T94" s="191">
        <v>22.2</v>
      </c>
      <c r="U94" s="191">
        <v>7.2</v>
      </c>
      <c r="V94" s="191">
        <v>4.12</v>
      </c>
      <c r="W94" s="191">
        <v>0.7</v>
      </c>
      <c r="X94" s="191" t="s">
        <v>375</v>
      </c>
      <c r="Y94" s="191">
        <v>0.18</v>
      </c>
      <c r="Z94" s="191">
        <v>4.0999999999999996</v>
      </c>
      <c r="AA94" s="191">
        <v>0.94</v>
      </c>
      <c r="AB94" s="191">
        <v>0.8</v>
      </c>
      <c r="AC94" s="191" t="s">
        <v>376</v>
      </c>
      <c r="AD94" s="191">
        <v>0.03</v>
      </c>
      <c r="AE94" s="191">
        <v>8.0000000000000002E-3</v>
      </c>
      <c r="AF94" s="191">
        <v>0.01</v>
      </c>
      <c r="AG94" s="191">
        <v>2.1</v>
      </c>
      <c r="AH94" s="191">
        <v>0.8</v>
      </c>
      <c r="AI94" s="191">
        <v>10.3</v>
      </c>
      <c r="AJ94" s="191">
        <v>660</v>
      </c>
      <c r="AK94" s="191">
        <v>0.06</v>
      </c>
      <c r="AL94" s="191">
        <v>0.02</v>
      </c>
      <c r="AM94" s="191" t="s">
        <v>376</v>
      </c>
      <c r="AN94" s="191">
        <v>1.8</v>
      </c>
      <c r="AO94" s="191">
        <v>420</v>
      </c>
      <c r="AP94" s="191">
        <v>0.4</v>
      </c>
      <c r="AQ94" s="191" t="s">
        <v>371</v>
      </c>
      <c r="AR94" s="191">
        <v>0.47</v>
      </c>
      <c r="AS94" s="191">
        <v>0.4</v>
      </c>
      <c r="AT94" s="191">
        <v>0.3</v>
      </c>
      <c r="AU94" s="191" t="s">
        <v>372</v>
      </c>
      <c r="AV94" s="191">
        <v>112</v>
      </c>
      <c r="AW94" s="191" t="s">
        <v>374</v>
      </c>
      <c r="AX94" s="191">
        <v>0.02</v>
      </c>
      <c r="AY94" s="191">
        <v>0.4</v>
      </c>
      <c r="AZ94" s="191" t="s">
        <v>378</v>
      </c>
      <c r="BA94" s="191">
        <v>2.71</v>
      </c>
      <c r="BB94" s="191">
        <v>1</v>
      </c>
      <c r="BC94" s="191" t="s">
        <v>376</v>
      </c>
      <c r="BD94" s="191">
        <v>3.78</v>
      </c>
      <c r="BE94" s="191">
        <v>1.3</v>
      </c>
    </row>
    <row r="95" spans="1:57" x14ac:dyDescent="0.2">
      <c r="A95" s="191">
        <v>24</v>
      </c>
      <c r="B95" s="192" t="s">
        <v>258</v>
      </c>
      <c r="C95" s="193">
        <v>264.26</v>
      </c>
      <c r="D95" s="193">
        <v>265.55</v>
      </c>
      <c r="E95" s="202">
        <f t="shared" si="1"/>
        <v>1.2900000000000205</v>
      </c>
      <c r="F95" s="206">
        <v>2E-3</v>
      </c>
      <c r="G95" s="191">
        <v>42</v>
      </c>
      <c r="H95" s="196">
        <v>19.55</v>
      </c>
      <c r="I95" s="197">
        <v>23.8</v>
      </c>
      <c r="J95" s="207">
        <v>0.5</v>
      </c>
      <c r="K95" s="206">
        <v>0.06</v>
      </c>
      <c r="L95" s="191">
        <v>47.7</v>
      </c>
      <c r="M95" s="209">
        <v>2730</v>
      </c>
      <c r="N95" s="203">
        <v>0.17</v>
      </c>
      <c r="O95" s="191" t="s">
        <v>372</v>
      </c>
      <c r="P95" s="191" t="s">
        <v>373</v>
      </c>
      <c r="Q95" s="191">
        <v>70</v>
      </c>
      <c r="R95" s="191">
        <v>0.15</v>
      </c>
      <c r="S95" s="191">
        <v>0.05</v>
      </c>
      <c r="T95" s="191">
        <v>20.7</v>
      </c>
      <c r="U95" s="191">
        <v>6.01</v>
      </c>
      <c r="V95" s="191">
        <v>7.32</v>
      </c>
      <c r="W95" s="191">
        <v>2</v>
      </c>
      <c r="X95" s="191" t="s">
        <v>375</v>
      </c>
      <c r="Y95" s="191">
        <v>0.83</v>
      </c>
      <c r="Z95" s="191">
        <v>7.4</v>
      </c>
      <c r="AA95" s="191">
        <v>1.07</v>
      </c>
      <c r="AB95" s="191">
        <v>1.24</v>
      </c>
      <c r="AC95" s="191" t="s">
        <v>376</v>
      </c>
      <c r="AD95" s="191">
        <v>0.12</v>
      </c>
      <c r="AE95" s="191">
        <v>8.0000000000000002E-3</v>
      </c>
      <c r="AF95" s="191">
        <v>0.06</v>
      </c>
      <c r="AG95" s="191">
        <v>3.2</v>
      </c>
      <c r="AH95" s="191">
        <v>1.4</v>
      </c>
      <c r="AI95" s="191">
        <v>8.83</v>
      </c>
      <c r="AJ95" s="191">
        <v>687</v>
      </c>
      <c r="AK95" s="191">
        <v>0.13</v>
      </c>
      <c r="AL95" s="191">
        <v>0.02</v>
      </c>
      <c r="AM95" s="191" t="s">
        <v>376</v>
      </c>
      <c r="AN95" s="191">
        <v>5</v>
      </c>
      <c r="AO95" s="191">
        <v>890</v>
      </c>
      <c r="AP95" s="191">
        <v>2</v>
      </c>
      <c r="AQ95" s="191" t="s">
        <v>371</v>
      </c>
      <c r="AR95" s="191">
        <v>0.61</v>
      </c>
      <c r="AS95" s="191">
        <v>1.3</v>
      </c>
      <c r="AT95" s="191">
        <v>0.6</v>
      </c>
      <c r="AU95" s="191">
        <v>0.2</v>
      </c>
      <c r="AV95" s="191">
        <v>128</v>
      </c>
      <c r="AW95" s="191" t="s">
        <v>374</v>
      </c>
      <c r="AX95" s="191">
        <v>0.03</v>
      </c>
      <c r="AY95" s="191">
        <v>1.4</v>
      </c>
      <c r="AZ95" s="191" t="s">
        <v>378</v>
      </c>
      <c r="BA95" s="191">
        <v>4.59</v>
      </c>
      <c r="BB95" s="191">
        <v>4</v>
      </c>
      <c r="BC95" s="191" t="s">
        <v>376</v>
      </c>
      <c r="BD95" s="191">
        <v>6.65</v>
      </c>
      <c r="BE95" s="191">
        <v>4.4000000000000004</v>
      </c>
    </row>
    <row r="96" spans="1:57" x14ac:dyDescent="0.2">
      <c r="A96" s="191">
        <v>24</v>
      </c>
      <c r="B96" s="192" t="s">
        <v>259</v>
      </c>
      <c r="C96" s="193">
        <v>265.55</v>
      </c>
      <c r="D96" s="193">
        <v>267.91000000000003</v>
      </c>
      <c r="E96" s="202">
        <f t="shared" si="1"/>
        <v>2.3600000000000136</v>
      </c>
      <c r="F96" s="206">
        <v>3.0000000000000001E-3</v>
      </c>
      <c r="G96" s="191">
        <v>92</v>
      </c>
      <c r="H96" s="210">
        <v>2.4</v>
      </c>
      <c r="I96" s="210">
        <v>5.34</v>
      </c>
      <c r="J96" s="207">
        <v>1.1499999999999999</v>
      </c>
      <c r="K96" s="206">
        <v>0.14000000000000001</v>
      </c>
      <c r="L96" s="191">
        <v>45.4</v>
      </c>
      <c r="M96" s="207">
        <v>88</v>
      </c>
      <c r="N96" s="203">
        <v>0.47</v>
      </c>
      <c r="O96" s="191" t="s">
        <v>372</v>
      </c>
      <c r="P96" s="191">
        <v>10</v>
      </c>
      <c r="Q96" s="191">
        <v>180</v>
      </c>
      <c r="R96" s="191">
        <v>0.44</v>
      </c>
      <c r="S96" s="191">
        <v>0.27</v>
      </c>
      <c r="T96" s="191">
        <v>11.55</v>
      </c>
      <c r="U96" s="191">
        <v>0.15</v>
      </c>
      <c r="V96" s="191">
        <v>9.02</v>
      </c>
      <c r="W96" s="191">
        <v>11</v>
      </c>
      <c r="X96" s="191">
        <v>5</v>
      </c>
      <c r="Y96" s="191">
        <v>5.21</v>
      </c>
      <c r="Z96" s="191">
        <v>33.1</v>
      </c>
      <c r="AA96" s="191">
        <v>2.35</v>
      </c>
      <c r="AB96" s="191">
        <v>1.45</v>
      </c>
      <c r="AC96" s="191" t="s">
        <v>376</v>
      </c>
      <c r="AD96" s="191">
        <v>0.43</v>
      </c>
      <c r="AE96" s="191">
        <v>8.9999999999999993E-3</v>
      </c>
      <c r="AF96" s="191">
        <v>0.23</v>
      </c>
      <c r="AG96" s="191">
        <v>3.9</v>
      </c>
      <c r="AH96" s="191">
        <v>2.4</v>
      </c>
      <c r="AI96" s="191">
        <v>5.28</v>
      </c>
      <c r="AJ96" s="191">
        <v>472</v>
      </c>
      <c r="AK96" s="191">
        <v>0.77</v>
      </c>
      <c r="AL96" s="191">
        <v>0.02</v>
      </c>
      <c r="AM96" s="191" t="s">
        <v>376</v>
      </c>
      <c r="AN96" s="191">
        <v>27.1</v>
      </c>
      <c r="AO96" s="191">
        <v>1660</v>
      </c>
      <c r="AP96" s="191">
        <v>8.1999999999999993</v>
      </c>
      <c r="AQ96" s="191">
        <v>2E-3</v>
      </c>
      <c r="AR96" s="191">
        <v>2.17</v>
      </c>
      <c r="AS96" s="191">
        <v>3.7</v>
      </c>
      <c r="AT96" s="191">
        <v>0.7</v>
      </c>
      <c r="AU96" s="191">
        <v>1</v>
      </c>
      <c r="AV96" s="191">
        <v>83.2</v>
      </c>
      <c r="AW96" s="191" t="s">
        <v>374</v>
      </c>
      <c r="AX96" s="191">
        <v>0.17</v>
      </c>
      <c r="AY96" s="191">
        <v>6.5</v>
      </c>
      <c r="AZ96" s="191" t="s">
        <v>378</v>
      </c>
      <c r="BA96" s="191">
        <v>6.51</v>
      </c>
      <c r="BB96" s="191">
        <v>7</v>
      </c>
      <c r="BC96" s="191">
        <v>0.1</v>
      </c>
      <c r="BD96" s="191">
        <v>9.6999999999999993</v>
      </c>
      <c r="BE96" s="191">
        <v>13.4</v>
      </c>
    </row>
    <row r="97" spans="1:57" x14ac:dyDescent="0.2">
      <c r="A97" s="191">
        <v>25</v>
      </c>
      <c r="B97" s="192" t="s">
        <v>262</v>
      </c>
      <c r="C97" s="193">
        <v>267.91000000000003</v>
      </c>
      <c r="D97" s="193">
        <v>270.63</v>
      </c>
      <c r="E97" s="202">
        <f t="shared" si="1"/>
        <v>2.7199999999999704</v>
      </c>
      <c r="F97" s="206">
        <v>4.0000000000000001E-3</v>
      </c>
      <c r="G97" s="191">
        <v>48</v>
      </c>
      <c r="H97" s="191">
        <v>1.46</v>
      </c>
      <c r="I97" s="191">
        <v>0.96</v>
      </c>
      <c r="J97" s="207">
        <v>0.59</v>
      </c>
      <c r="K97" s="206">
        <v>7.0000000000000007E-2</v>
      </c>
      <c r="L97" s="191">
        <v>17.5</v>
      </c>
      <c r="M97" s="207">
        <v>216</v>
      </c>
      <c r="N97" s="203">
        <v>0.21</v>
      </c>
      <c r="O97" s="191" t="s">
        <v>372</v>
      </c>
      <c r="P97" s="191" t="s">
        <v>373</v>
      </c>
      <c r="Q97" s="191">
        <v>90</v>
      </c>
      <c r="R97" s="191">
        <v>0.17</v>
      </c>
      <c r="S97" s="191">
        <v>0.04</v>
      </c>
      <c r="T97" s="191">
        <v>22.7</v>
      </c>
      <c r="U97" s="191">
        <v>0.43</v>
      </c>
      <c r="V97" s="191">
        <v>10.050000000000001</v>
      </c>
      <c r="W97" s="191">
        <v>2.5</v>
      </c>
      <c r="X97" s="191" t="s">
        <v>375</v>
      </c>
      <c r="Y97" s="191">
        <v>2.0099999999999998</v>
      </c>
      <c r="Z97" s="191">
        <v>9</v>
      </c>
      <c r="AA97" s="191">
        <v>0.82</v>
      </c>
      <c r="AB97" s="191">
        <v>0.74</v>
      </c>
      <c r="AC97" s="191" t="s">
        <v>376</v>
      </c>
      <c r="AD97" s="191">
        <v>0.17</v>
      </c>
      <c r="AE97" s="191">
        <v>1.2999999999999999E-2</v>
      </c>
      <c r="AF97" s="191">
        <v>0.1</v>
      </c>
      <c r="AG97" s="191">
        <v>4.5</v>
      </c>
      <c r="AH97" s="191">
        <v>1.8</v>
      </c>
      <c r="AI97" s="191">
        <v>3.84</v>
      </c>
      <c r="AJ97" s="191">
        <v>255</v>
      </c>
      <c r="AK97" s="191">
        <v>0.28000000000000003</v>
      </c>
      <c r="AL97" s="191">
        <v>0.03</v>
      </c>
      <c r="AM97" s="191">
        <v>0.15</v>
      </c>
      <c r="AN97" s="191">
        <v>8.1999999999999993</v>
      </c>
      <c r="AO97" s="191">
        <v>700</v>
      </c>
      <c r="AP97" s="191">
        <v>4.4000000000000004</v>
      </c>
      <c r="AQ97" s="191">
        <v>1E-3</v>
      </c>
      <c r="AR97" s="191">
        <v>0.67</v>
      </c>
      <c r="AS97" s="191">
        <v>2</v>
      </c>
      <c r="AT97" s="191">
        <v>0.5</v>
      </c>
      <c r="AU97" s="191">
        <v>0.4</v>
      </c>
      <c r="AV97" s="191">
        <v>356</v>
      </c>
      <c r="AW97" s="191" t="s">
        <v>374</v>
      </c>
      <c r="AX97" s="191">
        <v>0.02</v>
      </c>
      <c r="AY97" s="191">
        <v>2.2999999999999998</v>
      </c>
      <c r="AZ97" s="191" t="s">
        <v>378</v>
      </c>
      <c r="BA97" s="191">
        <v>2.78</v>
      </c>
      <c r="BB97" s="191">
        <v>4</v>
      </c>
      <c r="BC97" s="191">
        <v>0.05</v>
      </c>
      <c r="BD97" s="191">
        <v>6.66</v>
      </c>
      <c r="BE97" s="191">
        <v>7.5</v>
      </c>
    </row>
    <row r="98" spans="1:57" x14ac:dyDescent="0.2">
      <c r="A98" s="195">
        <v>25</v>
      </c>
      <c r="B98" s="192" t="s">
        <v>263</v>
      </c>
      <c r="C98" s="193">
        <v>270.63</v>
      </c>
      <c r="D98" s="193">
        <v>273.41000000000003</v>
      </c>
      <c r="E98" s="202">
        <f t="shared" si="1"/>
        <v>2.7800000000000296</v>
      </c>
      <c r="F98" s="206">
        <v>1E-3</v>
      </c>
      <c r="G98" s="191">
        <v>26</v>
      </c>
      <c r="H98" s="191">
        <v>0.95</v>
      </c>
      <c r="I98" s="210">
        <v>5.24</v>
      </c>
      <c r="J98" s="207">
        <v>0.19</v>
      </c>
      <c r="K98" s="206">
        <v>0.01</v>
      </c>
      <c r="L98" s="191">
        <v>14.9</v>
      </c>
      <c r="M98" s="207">
        <v>34</v>
      </c>
      <c r="N98" s="203">
        <v>0.08</v>
      </c>
      <c r="O98" s="191" t="s">
        <v>372</v>
      </c>
      <c r="P98" s="191" t="s">
        <v>373</v>
      </c>
      <c r="Q98" s="191">
        <v>50</v>
      </c>
      <c r="R98" s="191">
        <v>0.06</v>
      </c>
      <c r="S98" s="191">
        <v>0.01</v>
      </c>
      <c r="T98" s="191">
        <v>18.600000000000001</v>
      </c>
      <c r="U98" s="191">
        <v>0.28999999999999998</v>
      </c>
      <c r="V98" s="191">
        <v>2.72</v>
      </c>
      <c r="W98" s="191">
        <v>0.8</v>
      </c>
      <c r="X98" s="191" t="s">
        <v>375</v>
      </c>
      <c r="Y98" s="191">
        <v>0.35</v>
      </c>
      <c r="Z98" s="191">
        <v>1.8</v>
      </c>
      <c r="AA98" s="191">
        <v>0.38</v>
      </c>
      <c r="AB98" s="191">
        <v>0.24</v>
      </c>
      <c r="AC98" s="191" t="s">
        <v>376</v>
      </c>
      <c r="AD98" s="191">
        <v>0.05</v>
      </c>
      <c r="AE98" s="191" t="s">
        <v>378</v>
      </c>
      <c r="AF98" s="191">
        <v>0.03</v>
      </c>
      <c r="AG98" s="191">
        <v>1.1000000000000001</v>
      </c>
      <c r="AH98" s="191">
        <v>1.3</v>
      </c>
      <c r="AI98" s="191">
        <v>10.3</v>
      </c>
      <c r="AJ98" s="191">
        <v>358</v>
      </c>
      <c r="AK98" s="191">
        <v>0.08</v>
      </c>
      <c r="AL98" s="191">
        <v>0.03</v>
      </c>
      <c r="AM98" s="191">
        <v>0.14000000000000001</v>
      </c>
      <c r="AN98" s="191">
        <v>2</v>
      </c>
      <c r="AO98" s="191">
        <v>140</v>
      </c>
      <c r="AP98" s="191">
        <v>1.2</v>
      </c>
      <c r="AQ98" s="191" t="s">
        <v>371</v>
      </c>
      <c r="AR98" s="191">
        <v>0.1</v>
      </c>
      <c r="AS98" s="191">
        <v>0.5</v>
      </c>
      <c r="AT98" s="191">
        <v>0.2</v>
      </c>
      <c r="AU98" s="191" t="s">
        <v>372</v>
      </c>
      <c r="AV98" s="191">
        <v>74.099999999999994</v>
      </c>
      <c r="AW98" s="191" t="s">
        <v>374</v>
      </c>
      <c r="AX98" s="191">
        <v>0.01</v>
      </c>
      <c r="AY98" s="191">
        <v>0.5</v>
      </c>
      <c r="AZ98" s="191" t="s">
        <v>378</v>
      </c>
      <c r="BA98" s="191">
        <v>1.3</v>
      </c>
      <c r="BB98" s="191">
        <v>1</v>
      </c>
      <c r="BC98" s="191" t="s">
        <v>376</v>
      </c>
      <c r="BD98" s="191">
        <v>1.9</v>
      </c>
      <c r="BE98" s="191">
        <v>2.2000000000000002</v>
      </c>
    </row>
    <row r="99" spans="1:57" x14ac:dyDescent="0.2">
      <c r="A99" s="191">
        <v>25</v>
      </c>
      <c r="B99" s="192" t="s">
        <v>264</v>
      </c>
      <c r="C99" s="193">
        <v>273.41000000000003</v>
      </c>
      <c r="D99" s="193">
        <v>276.45</v>
      </c>
      <c r="E99" s="202">
        <f t="shared" si="1"/>
        <v>3.0399999999999636</v>
      </c>
      <c r="F99" s="206">
        <v>1E-3</v>
      </c>
      <c r="G99" s="191">
        <v>21</v>
      </c>
      <c r="H99" s="210">
        <v>2.61</v>
      </c>
      <c r="I99" s="210">
        <v>5.93</v>
      </c>
      <c r="J99" s="207">
        <v>0.33</v>
      </c>
      <c r="K99" s="206" t="s">
        <v>374</v>
      </c>
      <c r="L99" s="191">
        <v>47.3</v>
      </c>
      <c r="M99" s="207">
        <v>128</v>
      </c>
      <c r="N99" s="203">
        <v>0.06</v>
      </c>
      <c r="O99" s="191" t="s">
        <v>372</v>
      </c>
      <c r="P99" s="191" t="s">
        <v>373</v>
      </c>
      <c r="Q99" s="191">
        <v>40</v>
      </c>
      <c r="R99" s="191">
        <v>0.06</v>
      </c>
      <c r="S99" s="191" t="s">
        <v>374</v>
      </c>
      <c r="T99" s="191">
        <v>19.149999999999999</v>
      </c>
      <c r="U99" s="191">
        <v>1.95</v>
      </c>
      <c r="V99" s="191">
        <v>2.21</v>
      </c>
      <c r="W99" s="191">
        <v>0.7</v>
      </c>
      <c r="X99" s="191" t="s">
        <v>375</v>
      </c>
      <c r="Y99" s="191">
        <v>0.2</v>
      </c>
      <c r="Z99" s="191">
        <v>1.4</v>
      </c>
      <c r="AA99" s="191">
        <v>0.32</v>
      </c>
      <c r="AB99" s="191">
        <v>0.17</v>
      </c>
      <c r="AC99" s="191" t="s">
        <v>376</v>
      </c>
      <c r="AD99" s="191">
        <v>0.04</v>
      </c>
      <c r="AE99" s="191" t="s">
        <v>378</v>
      </c>
      <c r="AF99" s="191">
        <v>0.02</v>
      </c>
      <c r="AG99" s="191">
        <v>0.9</v>
      </c>
      <c r="AH99" s="191">
        <v>1.1000000000000001</v>
      </c>
      <c r="AI99" s="191">
        <v>10.1</v>
      </c>
      <c r="AJ99" s="191">
        <v>363</v>
      </c>
      <c r="AK99" s="191">
        <v>0.09</v>
      </c>
      <c r="AL99" s="191">
        <v>0.03</v>
      </c>
      <c r="AM99" s="191">
        <v>0.14000000000000001</v>
      </c>
      <c r="AN99" s="191">
        <v>1.8</v>
      </c>
      <c r="AO99" s="191">
        <v>120</v>
      </c>
      <c r="AP99" s="191">
        <v>0.7</v>
      </c>
      <c r="AQ99" s="191" t="s">
        <v>371</v>
      </c>
      <c r="AR99" s="191">
        <v>0.06</v>
      </c>
      <c r="AS99" s="191">
        <v>0.3</v>
      </c>
      <c r="AT99" s="191">
        <v>0.2</v>
      </c>
      <c r="AU99" s="191">
        <v>0.2</v>
      </c>
      <c r="AV99" s="191">
        <v>76.599999999999994</v>
      </c>
      <c r="AW99" s="191" t="s">
        <v>374</v>
      </c>
      <c r="AX99" s="191" t="s">
        <v>374</v>
      </c>
      <c r="AY99" s="191">
        <v>0.5</v>
      </c>
      <c r="AZ99" s="191" t="s">
        <v>378</v>
      </c>
      <c r="BA99" s="191">
        <v>1.28</v>
      </c>
      <c r="BB99" s="191">
        <v>1</v>
      </c>
      <c r="BC99" s="191" t="s">
        <v>376</v>
      </c>
      <c r="BD99" s="191">
        <v>1.79</v>
      </c>
      <c r="BE99" s="191">
        <v>1.8</v>
      </c>
    </row>
    <row r="100" spans="1:57" x14ac:dyDescent="0.2">
      <c r="A100" s="195">
        <v>25</v>
      </c>
      <c r="B100" s="192" t="s">
        <v>265</v>
      </c>
      <c r="C100" s="193">
        <v>276.45</v>
      </c>
      <c r="D100" s="193">
        <v>279.5</v>
      </c>
      <c r="E100" s="202">
        <f t="shared" si="1"/>
        <v>3.0500000000000114</v>
      </c>
      <c r="F100" s="206">
        <v>2E-3</v>
      </c>
      <c r="G100" s="191">
        <v>37</v>
      </c>
      <c r="H100" s="191">
        <v>1.73</v>
      </c>
      <c r="I100" s="196">
        <v>11.3</v>
      </c>
      <c r="J100" s="207">
        <v>0.4</v>
      </c>
      <c r="K100" s="206">
        <v>0.03</v>
      </c>
      <c r="L100" s="191">
        <v>22.5</v>
      </c>
      <c r="M100" s="207">
        <v>170</v>
      </c>
      <c r="N100" s="203">
        <v>0.16</v>
      </c>
      <c r="O100" s="191" t="s">
        <v>372</v>
      </c>
      <c r="P100" s="191" t="s">
        <v>373</v>
      </c>
      <c r="Q100" s="191">
        <v>70</v>
      </c>
      <c r="R100" s="191">
        <v>0.11</v>
      </c>
      <c r="S100" s="191">
        <v>0.03</v>
      </c>
      <c r="T100" s="191">
        <v>17.95</v>
      </c>
      <c r="U100" s="191">
        <v>0.82</v>
      </c>
      <c r="V100" s="191">
        <v>6.96</v>
      </c>
      <c r="W100" s="191">
        <v>1.6</v>
      </c>
      <c r="X100" s="191" t="s">
        <v>375</v>
      </c>
      <c r="Y100" s="191">
        <v>1.23</v>
      </c>
      <c r="Z100" s="191">
        <v>4.5999999999999996</v>
      </c>
      <c r="AA100" s="191">
        <v>0.89</v>
      </c>
      <c r="AB100" s="191">
        <v>0.53</v>
      </c>
      <c r="AC100" s="191" t="s">
        <v>376</v>
      </c>
      <c r="AD100" s="191">
        <v>0.11</v>
      </c>
      <c r="AE100" s="191">
        <v>7.0000000000000001E-3</v>
      </c>
      <c r="AF100" s="191">
        <v>7.0000000000000007E-2</v>
      </c>
      <c r="AG100" s="191">
        <v>3</v>
      </c>
      <c r="AH100" s="191">
        <v>1.9</v>
      </c>
      <c r="AI100" s="191">
        <v>8.67</v>
      </c>
      <c r="AJ100" s="191">
        <v>665</v>
      </c>
      <c r="AK100" s="191">
        <v>0.19</v>
      </c>
      <c r="AL100" s="191">
        <v>0.03</v>
      </c>
      <c r="AM100" s="191">
        <v>0.15</v>
      </c>
      <c r="AN100" s="191">
        <v>4.5</v>
      </c>
      <c r="AO100" s="191">
        <v>260</v>
      </c>
      <c r="AP100" s="191">
        <v>2.8</v>
      </c>
      <c r="AQ100" s="191">
        <v>1E-3</v>
      </c>
      <c r="AR100" s="191">
        <v>0.4</v>
      </c>
      <c r="AS100" s="191">
        <v>1.3</v>
      </c>
      <c r="AT100" s="191">
        <v>0.3</v>
      </c>
      <c r="AU100" s="191">
        <v>0.2</v>
      </c>
      <c r="AV100" s="191">
        <v>82.6</v>
      </c>
      <c r="AW100" s="191" t="s">
        <v>374</v>
      </c>
      <c r="AX100" s="191">
        <v>0.01</v>
      </c>
      <c r="AY100" s="191">
        <v>1.3</v>
      </c>
      <c r="AZ100" s="191" t="s">
        <v>378</v>
      </c>
      <c r="BA100" s="191">
        <v>1.25</v>
      </c>
      <c r="BB100" s="191">
        <v>3</v>
      </c>
      <c r="BC100" s="191">
        <v>0.06</v>
      </c>
      <c r="BD100" s="191">
        <v>4.37</v>
      </c>
      <c r="BE100" s="191">
        <v>4.3</v>
      </c>
    </row>
    <row r="101" spans="1:57" x14ac:dyDescent="0.2">
      <c r="A101" s="191">
        <v>25</v>
      </c>
      <c r="B101" s="192" t="s">
        <v>266</v>
      </c>
      <c r="C101" s="193">
        <v>279.5</v>
      </c>
      <c r="D101" s="193">
        <v>282.55</v>
      </c>
      <c r="E101" s="202">
        <f t="shared" si="1"/>
        <v>3.0500000000000114</v>
      </c>
      <c r="F101" s="206">
        <v>2E-3</v>
      </c>
      <c r="G101" s="191">
        <v>59</v>
      </c>
      <c r="H101" s="191">
        <v>0.66</v>
      </c>
      <c r="I101" s="210">
        <v>6.13</v>
      </c>
      <c r="J101" s="207">
        <v>0.16</v>
      </c>
      <c r="K101" s="206">
        <v>0.04</v>
      </c>
      <c r="L101" s="191">
        <v>21.4</v>
      </c>
      <c r="M101" s="207">
        <v>24</v>
      </c>
      <c r="N101" s="203">
        <v>0.06</v>
      </c>
      <c r="O101" s="191" t="s">
        <v>372</v>
      </c>
      <c r="P101" s="191" t="s">
        <v>373</v>
      </c>
      <c r="Q101" s="191">
        <v>40</v>
      </c>
      <c r="R101" s="191">
        <v>0.05</v>
      </c>
      <c r="S101" s="191">
        <v>0.01</v>
      </c>
      <c r="T101" s="191">
        <v>19.95</v>
      </c>
      <c r="U101" s="191">
        <v>0.3</v>
      </c>
      <c r="V101" s="191">
        <v>3.02</v>
      </c>
      <c r="W101" s="191">
        <v>0.6</v>
      </c>
      <c r="X101" s="191" t="s">
        <v>375</v>
      </c>
      <c r="Y101" s="191">
        <v>0.22</v>
      </c>
      <c r="Z101" s="191">
        <v>3.3</v>
      </c>
      <c r="AA101" s="191">
        <v>0.6</v>
      </c>
      <c r="AB101" s="191">
        <v>0.22</v>
      </c>
      <c r="AC101" s="191" t="s">
        <v>376</v>
      </c>
      <c r="AD101" s="191">
        <v>0.05</v>
      </c>
      <c r="AE101" s="191" t="s">
        <v>378</v>
      </c>
      <c r="AF101" s="191">
        <v>0.02</v>
      </c>
      <c r="AG101" s="191">
        <v>1.5</v>
      </c>
      <c r="AH101" s="191">
        <v>1.1000000000000001</v>
      </c>
      <c r="AI101" s="191">
        <v>8.8800000000000008</v>
      </c>
      <c r="AJ101" s="191">
        <v>825</v>
      </c>
      <c r="AK101" s="191">
        <v>0.1</v>
      </c>
      <c r="AL101" s="191">
        <v>0.03</v>
      </c>
      <c r="AM101" s="191">
        <v>0.16</v>
      </c>
      <c r="AN101" s="191">
        <v>2.2000000000000002</v>
      </c>
      <c r="AO101" s="191">
        <v>240</v>
      </c>
      <c r="AP101" s="191">
        <v>0.8</v>
      </c>
      <c r="AQ101" s="191">
        <v>1E-3</v>
      </c>
      <c r="AR101" s="191">
        <v>0.08</v>
      </c>
      <c r="AS101" s="191">
        <v>0.4</v>
      </c>
      <c r="AT101" s="191">
        <v>0.2</v>
      </c>
      <c r="AU101" s="191">
        <v>0.2</v>
      </c>
      <c r="AV101" s="191">
        <v>105.5</v>
      </c>
      <c r="AW101" s="191" t="s">
        <v>374</v>
      </c>
      <c r="AX101" s="191">
        <v>0.01</v>
      </c>
      <c r="AY101" s="191">
        <v>0.3</v>
      </c>
      <c r="AZ101" s="191" t="s">
        <v>378</v>
      </c>
      <c r="BA101" s="191">
        <v>1.59</v>
      </c>
      <c r="BB101" s="191">
        <v>1</v>
      </c>
      <c r="BC101" s="191">
        <v>0.15</v>
      </c>
      <c r="BD101" s="191">
        <v>2.79</v>
      </c>
      <c r="BE101" s="191">
        <v>1.9</v>
      </c>
    </row>
    <row r="102" spans="1:57" x14ac:dyDescent="0.2">
      <c r="A102" s="195">
        <v>25</v>
      </c>
      <c r="B102" s="192" t="s">
        <v>267</v>
      </c>
      <c r="C102" s="193">
        <v>282.55</v>
      </c>
      <c r="D102" s="193">
        <v>284.89999999999998</v>
      </c>
      <c r="E102" s="202">
        <f t="shared" si="1"/>
        <v>2.3499999999999659</v>
      </c>
      <c r="F102" s="206">
        <v>1E-3</v>
      </c>
      <c r="G102" s="191">
        <v>24</v>
      </c>
      <c r="H102" s="191">
        <v>1.45</v>
      </c>
      <c r="I102" s="196">
        <v>13.6</v>
      </c>
      <c r="J102" s="207">
        <v>0.26</v>
      </c>
      <c r="K102" s="206">
        <v>0.01</v>
      </c>
      <c r="L102" s="191">
        <v>24.5</v>
      </c>
      <c r="M102" s="207">
        <v>68</v>
      </c>
      <c r="N102" s="203">
        <v>0.05</v>
      </c>
      <c r="O102" s="191" t="s">
        <v>372</v>
      </c>
      <c r="P102" s="191" t="s">
        <v>373</v>
      </c>
      <c r="Q102" s="191">
        <v>50</v>
      </c>
      <c r="R102" s="191">
        <v>7.0000000000000007E-2</v>
      </c>
      <c r="S102" s="191">
        <v>0.01</v>
      </c>
      <c r="T102" s="191">
        <v>20.9</v>
      </c>
      <c r="U102" s="191">
        <v>0.56000000000000005</v>
      </c>
      <c r="V102" s="191">
        <v>2.99</v>
      </c>
      <c r="W102" s="191">
        <v>0.6</v>
      </c>
      <c r="X102" s="191" t="s">
        <v>375</v>
      </c>
      <c r="Y102" s="191">
        <v>0.15</v>
      </c>
      <c r="Z102" s="191">
        <v>1.3</v>
      </c>
      <c r="AA102" s="191">
        <v>0.48</v>
      </c>
      <c r="AB102" s="191">
        <v>0.18</v>
      </c>
      <c r="AC102" s="191" t="s">
        <v>376</v>
      </c>
      <c r="AD102" s="191">
        <v>0.04</v>
      </c>
      <c r="AE102" s="191" t="s">
        <v>378</v>
      </c>
      <c r="AF102" s="191">
        <v>0.02</v>
      </c>
      <c r="AG102" s="191">
        <v>1.5</v>
      </c>
      <c r="AH102" s="191">
        <v>0.9</v>
      </c>
      <c r="AI102" s="191">
        <v>8.86</v>
      </c>
      <c r="AJ102" s="191">
        <v>627</v>
      </c>
      <c r="AK102" s="191">
        <v>0.09</v>
      </c>
      <c r="AL102" s="191">
        <v>0.03</v>
      </c>
      <c r="AM102" s="191">
        <v>0.15</v>
      </c>
      <c r="AN102" s="191">
        <v>1.9</v>
      </c>
      <c r="AO102" s="191">
        <v>280</v>
      </c>
      <c r="AP102" s="191">
        <v>0.7</v>
      </c>
      <c r="AQ102" s="191">
        <v>1E-3</v>
      </c>
      <c r="AR102" s="191">
        <v>0.06</v>
      </c>
      <c r="AS102" s="191">
        <v>0.3</v>
      </c>
      <c r="AT102" s="191">
        <v>0.2</v>
      </c>
      <c r="AU102" s="191" t="s">
        <v>372</v>
      </c>
      <c r="AV102" s="191">
        <v>136</v>
      </c>
      <c r="AW102" s="191" t="s">
        <v>374</v>
      </c>
      <c r="AX102" s="191" t="s">
        <v>374</v>
      </c>
      <c r="AY102" s="191">
        <v>0.3</v>
      </c>
      <c r="AZ102" s="191" t="s">
        <v>378</v>
      </c>
      <c r="BA102" s="191">
        <v>1.7</v>
      </c>
      <c r="BB102" s="191">
        <v>1</v>
      </c>
      <c r="BC102" s="191" t="s">
        <v>376</v>
      </c>
      <c r="BD102" s="191">
        <v>3.21</v>
      </c>
      <c r="BE102" s="191">
        <v>1.6</v>
      </c>
    </row>
    <row r="103" spans="1:57" x14ac:dyDescent="0.2">
      <c r="A103" s="191">
        <v>25</v>
      </c>
      <c r="B103" s="192" t="s">
        <v>268</v>
      </c>
      <c r="C103" s="193">
        <v>284.89999999999998</v>
      </c>
      <c r="D103" s="193">
        <v>286.68</v>
      </c>
      <c r="E103" s="202">
        <f t="shared" si="1"/>
        <v>1.7800000000000296</v>
      </c>
      <c r="F103" s="206">
        <v>1E-3</v>
      </c>
      <c r="G103" s="191">
        <v>16</v>
      </c>
      <c r="H103" s="191">
        <v>0.49</v>
      </c>
      <c r="I103" s="191">
        <v>1.1200000000000001</v>
      </c>
      <c r="J103" s="207">
        <v>0.06</v>
      </c>
      <c r="K103" s="206">
        <v>0.01</v>
      </c>
      <c r="L103" s="191">
        <v>3.8</v>
      </c>
      <c r="M103" s="207">
        <v>15</v>
      </c>
      <c r="N103" s="203">
        <v>0.02</v>
      </c>
      <c r="O103" s="191" t="s">
        <v>372</v>
      </c>
      <c r="P103" s="191" t="s">
        <v>373</v>
      </c>
      <c r="Q103" s="191">
        <v>10</v>
      </c>
      <c r="R103" s="191">
        <v>0.09</v>
      </c>
      <c r="S103" s="191">
        <v>0.01</v>
      </c>
      <c r="T103" s="191" t="s">
        <v>381</v>
      </c>
      <c r="U103" s="191">
        <v>0.12</v>
      </c>
      <c r="V103" s="191">
        <v>0.41</v>
      </c>
      <c r="W103" s="191">
        <v>0.2</v>
      </c>
      <c r="X103" s="191" t="s">
        <v>375</v>
      </c>
      <c r="Y103" s="191">
        <v>7.0000000000000007E-2</v>
      </c>
      <c r="Z103" s="191">
        <v>0.5</v>
      </c>
      <c r="AA103" s="191">
        <v>0.32</v>
      </c>
      <c r="AB103" s="191">
        <v>0.09</v>
      </c>
      <c r="AC103" s="191" t="s">
        <v>376</v>
      </c>
      <c r="AD103" s="191">
        <v>0.05</v>
      </c>
      <c r="AE103" s="191" t="s">
        <v>378</v>
      </c>
      <c r="AF103" s="191" t="s">
        <v>374</v>
      </c>
      <c r="AG103" s="191" t="s">
        <v>372</v>
      </c>
      <c r="AH103" s="191">
        <v>0.2</v>
      </c>
      <c r="AI103" s="191">
        <v>0.15</v>
      </c>
      <c r="AJ103" s="191">
        <v>642</v>
      </c>
      <c r="AK103" s="191" t="s">
        <v>376</v>
      </c>
      <c r="AL103" s="191">
        <v>0.01</v>
      </c>
      <c r="AM103" s="191" t="s">
        <v>376</v>
      </c>
      <c r="AN103" s="191" t="s">
        <v>372</v>
      </c>
      <c r="AO103" s="191">
        <v>10</v>
      </c>
      <c r="AP103" s="191">
        <v>0.1</v>
      </c>
      <c r="AQ103" s="191" t="s">
        <v>371</v>
      </c>
      <c r="AR103" s="191">
        <v>0.02</v>
      </c>
      <c r="AS103" s="191">
        <v>0.7</v>
      </c>
      <c r="AT103" s="191">
        <v>0.6</v>
      </c>
      <c r="AU103" s="191" t="s">
        <v>372</v>
      </c>
      <c r="AV103" s="191">
        <v>39.299999999999997</v>
      </c>
      <c r="AW103" s="191" t="s">
        <v>374</v>
      </c>
      <c r="AX103" s="191">
        <v>0.01</v>
      </c>
      <c r="AY103" s="191" t="s">
        <v>372</v>
      </c>
      <c r="AZ103" s="191" t="s">
        <v>378</v>
      </c>
      <c r="BA103" s="191">
        <v>0.94</v>
      </c>
      <c r="BB103" s="191">
        <v>4</v>
      </c>
      <c r="BC103" s="191" t="s">
        <v>376</v>
      </c>
      <c r="BD103" s="191">
        <v>21.7</v>
      </c>
      <c r="BE103" s="191">
        <v>8.3000000000000007</v>
      </c>
    </row>
    <row r="104" spans="1:57" x14ac:dyDescent="0.2">
      <c r="A104" s="195">
        <v>25</v>
      </c>
      <c r="B104" s="192" t="s">
        <v>269</v>
      </c>
      <c r="C104" s="193">
        <v>286.68</v>
      </c>
      <c r="D104" s="193">
        <v>288.64999999999998</v>
      </c>
      <c r="E104" s="202">
        <f t="shared" si="1"/>
        <v>1.9699999999999704</v>
      </c>
      <c r="F104" s="206">
        <v>2E-3</v>
      </c>
      <c r="G104" s="191">
        <v>38</v>
      </c>
      <c r="H104" s="210">
        <v>4.6900000000000004</v>
      </c>
      <c r="I104" s="210">
        <v>5.63</v>
      </c>
      <c r="J104" s="207">
        <v>0.52</v>
      </c>
      <c r="K104" s="206">
        <v>0.01</v>
      </c>
      <c r="L104" s="191">
        <v>38.700000000000003</v>
      </c>
      <c r="M104" s="207">
        <v>165</v>
      </c>
      <c r="N104" s="203">
        <v>7.0000000000000007E-2</v>
      </c>
      <c r="O104" s="191" t="s">
        <v>372</v>
      </c>
      <c r="P104" s="191" t="s">
        <v>373</v>
      </c>
      <c r="Q104" s="191">
        <v>40</v>
      </c>
      <c r="R104" s="191">
        <v>7.0000000000000007E-2</v>
      </c>
      <c r="S104" s="191">
        <v>0.01</v>
      </c>
      <c r="T104" s="191">
        <v>24.3</v>
      </c>
      <c r="U104" s="191">
        <v>2.15</v>
      </c>
      <c r="V104" s="191">
        <v>3.62</v>
      </c>
      <c r="W104" s="191">
        <v>0.9</v>
      </c>
      <c r="X104" s="191" t="s">
        <v>375</v>
      </c>
      <c r="Y104" s="191">
        <v>0.35</v>
      </c>
      <c r="Z104" s="191">
        <v>2.2999999999999998</v>
      </c>
      <c r="AA104" s="191">
        <v>0.5</v>
      </c>
      <c r="AB104" s="191">
        <v>0.24</v>
      </c>
      <c r="AC104" s="191" t="s">
        <v>376</v>
      </c>
      <c r="AD104" s="191">
        <v>0.06</v>
      </c>
      <c r="AE104" s="191" t="s">
        <v>378</v>
      </c>
      <c r="AF104" s="191">
        <v>0.02</v>
      </c>
      <c r="AG104" s="191">
        <v>1.7</v>
      </c>
      <c r="AH104" s="191">
        <v>0.9</v>
      </c>
      <c r="AI104" s="191">
        <v>8.3699999999999992</v>
      </c>
      <c r="AJ104" s="191">
        <v>652</v>
      </c>
      <c r="AK104" s="191">
        <v>0.11</v>
      </c>
      <c r="AL104" s="191">
        <v>0.03</v>
      </c>
      <c r="AM104" s="191">
        <v>0.2</v>
      </c>
      <c r="AN104" s="191">
        <v>3.4</v>
      </c>
      <c r="AO104" s="191">
        <v>170</v>
      </c>
      <c r="AP104" s="191">
        <v>0.8</v>
      </c>
      <c r="AQ104" s="191">
        <v>1E-3</v>
      </c>
      <c r="AR104" s="191">
        <v>0.12</v>
      </c>
      <c r="AS104" s="191">
        <v>0.6</v>
      </c>
      <c r="AT104" s="191">
        <v>0.3</v>
      </c>
      <c r="AU104" s="191" t="s">
        <v>372</v>
      </c>
      <c r="AV104" s="191">
        <v>125.5</v>
      </c>
      <c r="AW104" s="191" t="s">
        <v>374</v>
      </c>
      <c r="AX104" s="191">
        <v>0.01</v>
      </c>
      <c r="AY104" s="191">
        <v>0.4</v>
      </c>
      <c r="AZ104" s="191" t="s">
        <v>378</v>
      </c>
      <c r="BA104" s="191">
        <v>2.13</v>
      </c>
      <c r="BB104" s="191">
        <v>2</v>
      </c>
      <c r="BC104" s="191" t="s">
        <v>376</v>
      </c>
      <c r="BD104" s="191">
        <v>3.63</v>
      </c>
      <c r="BE104" s="191">
        <v>3</v>
      </c>
    </row>
    <row r="105" spans="1:57" x14ac:dyDescent="0.2">
      <c r="A105" s="195">
        <v>25</v>
      </c>
      <c r="B105" s="192" t="s">
        <v>271</v>
      </c>
      <c r="C105" s="193">
        <v>288.64999999999998</v>
      </c>
      <c r="D105" s="193">
        <v>291.69</v>
      </c>
      <c r="E105" s="202">
        <f t="shared" si="1"/>
        <v>3.0400000000000205</v>
      </c>
      <c r="F105" s="206">
        <v>1E-3</v>
      </c>
      <c r="G105" s="191">
        <v>36</v>
      </c>
      <c r="H105" s="210">
        <v>3.87</v>
      </c>
      <c r="I105" s="210">
        <v>5.31</v>
      </c>
      <c r="J105" s="207">
        <v>0.52</v>
      </c>
      <c r="K105" s="206">
        <v>0.01</v>
      </c>
      <c r="L105" s="191">
        <v>42.2</v>
      </c>
      <c r="M105" s="207">
        <v>220</v>
      </c>
      <c r="N105" s="203">
        <v>0.05</v>
      </c>
      <c r="O105" s="191" t="s">
        <v>372</v>
      </c>
      <c r="P105" s="191" t="s">
        <v>373</v>
      </c>
      <c r="Q105" s="191">
        <v>20</v>
      </c>
      <c r="R105" s="191">
        <v>0.05</v>
      </c>
      <c r="S105" s="191">
        <v>0.01</v>
      </c>
      <c r="T105" s="191">
        <v>23.9</v>
      </c>
      <c r="U105" s="191">
        <v>3.51</v>
      </c>
      <c r="V105" s="191">
        <v>2.92</v>
      </c>
      <c r="W105" s="191">
        <v>0.7</v>
      </c>
      <c r="X105" s="191" t="s">
        <v>375</v>
      </c>
      <c r="Y105" s="191">
        <v>0.24</v>
      </c>
      <c r="Z105" s="191">
        <v>1.8</v>
      </c>
      <c r="AA105" s="191">
        <v>0.6</v>
      </c>
      <c r="AB105" s="191">
        <v>0.25</v>
      </c>
      <c r="AC105" s="191" t="s">
        <v>376</v>
      </c>
      <c r="AD105" s="191">
        <v>0.04</v>
      </c>
      <c r="AE105" s="191" t="s">
        <v>378</v>
      </c>
      <c r="AF105" s="191">
        <v>0.01</v>
      </c>
      <c r="AG105" s="191">
        <v>1.4</v>
      </c>
      <c r="AH105" s="191">
        <v>0.7</v>
      </c>
      <c r="AI105" s="191">
        <v>8.23</v>
      </c>
      <c r="AJ105" s="191">
        <v>1150</v>
      </c>
      <c r="AK105" s="191">
        <v>7.0000000000000007E-2</v>
      </c>
      <c r="AL105" s="191">
        <v>0.03</v>
      </c>
      <c r="AM105" s="191">
        <v>0.19</v>
      </c>
      <c r="AN105" s="191">
        <v>2.7</v>
      </c>
      <c r="AO105" s="191">
        <v>180</v>
      </c>
      <c r="AP105" s="191">
        <v>0.5</v>
      </c>
      <c r="AQ105" s="191">
        <v>1E-3</v>
      </c>
      <c r="AR105" s="191">
        <v>0.08</v>
      </c>
      <c r="AS105" s="191">
        <v>0.3</v>
      </c>
      <c r="AT105" s="191">
        <v>0.2</v>
      </c>
      <c r="AU105" s="191" t="s">
        <v>372</v>
      </c>
      <c r="AV105" s="191">
        <v>86</v>
      </c>
      <c r="AW105" s="191" t="s">
        <v>374</v>
      </c>
      <c r="AX105" s="191">
        <v>0.02</v>
      </c>
      <c r="AY105" s="191">
        <v>0.3</v>
      </c>
      <c r="AZ105" s="191" t="s">
        <v>378</v>
      </c>
      <c r="BA105" s="191">
        <v>1.49</v>
      </c>
      <c r="BB105" s="191">
        <v>1</v>
      </c>
      <c r="BC105" s="191" t="s">
        <v>376</v>
      </c>
      <c r="BD105" s="191">
        <v>3.23</v>
      </c>
      <c r="BE105" s="191">
        <v>1.9</v>
      </c>
    </row>
    <row r="106" spans="1:57" x14ac:dyDescent="0.2">
      <c r="A106" s="191">
        <v>25</v>
      </c>
      <c r="B106" s="192" t="s">
        <v>272</v>
      </c>
      <c r="C106" s="193">
        <v>291.69</v>
      </c>
      <c r="D106" s="193">
        <v>294.74</v>
      </c>
      <c r="E106" s="202">
        <f t="shared" si="1"/>
        <v>3.0500000000000114</v>
      </c>
      <c r="F106" s="206">
        <v>1E-3</v>
      </c>
      <c r="G106" s="191">
        <v>51</v>
      </c>
      <c r="H106" s="210">
        <v>3.72</v>
      </c>
      <c r="I106" s="210">
        <v>5.49</v>
      </c>
      <c r="J106" s="207">
        <v>0.53</v>
      </c>
      <c r="K106" s="206">
        <v>0.02</v>
      </c>
      <c r="L106" s="191">
        <v>34.799999999999997</v>
      </c>
      <c r="M106" s="207">
        <v>108</v>
      </c>
      <c r="N106" s="203">
        <v>0.12</v>
      </c>
      <c r="O106" s="191" t="s">
        <v>372</v>
      </c>
      <c r="P106" s="191" t="s">
        <v>373</v>
      </c>
      <c r="Q106" s="191">
        <v>60</v>
      </c>
      <c r="R106" s="191">
        <v>0.06</v>
      </c>
      <c r="S106" s="191">
        <v>0.02</v>
      </c>
      <c r="T106" s="191">
        <v>22.3</v>
      </c>
      <c r="U106" s="191">
        <v>1.61</v>
      </c>
      <c r="V106" s="191">
        <v>4.6500000000000004</v>
      </c>
      <c r="W106" s="191">
        <v>1.1000000000000001</v>
      </c>
      <c r="X106" s="191" t="s">
        <v>375</v>
      </c>
      <c r="Y106" s="191">
        <v>0.8</v>
      </c>
      <c r="Z106" s="191">
        <v>3.6</v>
      </c>
      <c r="AA106" s="191">
        <v>0.99</v>
      </c>
      <c r="AB106" s="191">
        <v>0.37</v>
      </c>
      <c r="AC106" s="191" t="s">
        <v>376</v>
      </c>
      <c r="AD106" s="191">
        <v>0.08</v>
      </c>
      <c r="AE106" s="191" t="s">
        <v>378</v>
      </c>
      <c r="AF106" s="191">
        <v>0.04</v>
      </c>
      <c r="AG106" s="191">
        <v>1.9</v>
      </c>
      <c r="AH106" s="191">
        <v>1</v>
      </c>
      <c r="AI106" s="191">
        <v>7.27</v>
      </c>
      <c r="AJ106" s="191">
        <v>867</v>
      </c>
      <c r="AK106" s="191">
        <v>0.11</v>
      </c>
      <c r="AL106" s="191">
        <v>0.03</v>
      </c>
      <c r="AM106" s="191">
        <v>0.2</v>
      </c>
      <c r="AN106" s="191">
        <v>3.9</v>
      </c>
      <c r="AO106" s="191">
        <v>130</v>
      </c>
      <c r="AP106" s="191">
        <v>1.5</v>
      </c>
      <c r="AQ106" s="191">
        <v>1E-3</v>
      </c>
      <c r="AR106" s="191">
        <v>0.23</v>
      </c>
      <c r="AS106" s="191">
        <v>0.9</v>
      </c>
      <c r="AT106" s="191">
        <v>0.3</v>
      </c>
      <c r="AU106" s="191" t="s">
        <v>372</v>
      </c>
      <c r="AV106" s="191">
        <v>92.1</v>
      </c>
      <c r="AW106" s="191" t="s">
        <v>374</v>
      </c>
      <c r="AX106" s="191">
        <v>0.02</v>
      </c>
      <c r="AY106" s="191">
        <v>0.6</v>
      </c>
      <c r="AZ106" s="191" t="s">
        <v>378</v>
      </c>
      <c r="BA106" s="191">
        <v>1.31</v>
      </c>
      <c r="BB106" s="191">
        <v>3</v>
      </c>
      <c r="BC106" s="191" t="s">
        <v>376</v>
      </c>
      <c r="BD106" s="191">
        <v>4.2</v>
      </c>
      <c r="BE106" s="191">
        <v>3.1</v>
      </c>
    </row>
    <row r="107" spans="1:57" x14ac:dyDescent="0.2">
      <c r="A107" s="195">
        <v>25</v>
      </c>
      <c r="B107" s="192" t="s">
        <v>273</v>
      </c>
      <c r="C107" s="193">
        <v>294.74</v>
      </c>
      <c r="D107" s="193">
        <v>297.79000000000002</v>
      </c>
      <c r="E107" s="202">
        <f t="shared" si="1"/>
        <v>3.0500000000000114</v>
      </c>
      <c r="F107" s="206">
        <v>1E-3</v>
      </c>
      <c r="G107" s="191">
        <v>53</v>
      </c>
      <c r="H107" s="210">
        <v>4.9800000000000004</v>
      </c>
      <c r="I107" s="191">
        <v>3.91</v>
      </c>
      <c r="J107" s="207">
        <v>0.52</v>
      </c>
      <c r="K107" s="206">
        <v>0.01</v>
      </c>
      <c r="L107" s="191">
        <v>35.799999999999997</v>
      </c>
      <c r="M107" s="207">
        <v>188</v>
      </c>
      <c r="N107" s="203">
        <v>0.06</v>
      </c>
      <c r="O107" s="191" t="s">
        <v>372</v>
      </c>
      <c r="P107" s="191" t="s">
        <v>373</v>
      </c>
      <c r="Q107" s="191">
        <v>40</v>
      </c>
      <c r="R107" s="191">
        <v>7.0000000000000007E-2</v>
      </c>
      <c r="S107" s="191">
        <v>0.01</v>
      </c>
      <c r="T107" s="191">
        <v>23.7</v>
      </c>
      <c r="U107" s="191">
        <v>2.2999999999999998</v>
      </c>
      <c r="V107" s="191">
        <v>3.95</v>
      </c>
      <c r="W107" s="191">
        <v>1</v>
      </c>
      <c r="X107" s="191" t="s">
        <v>375</v>
      </c>
      <c r="Y107" s="191">
        <v>0.37</v>
      </c>
      <c r="Z107" s="191">
        <v>2.4</v>
      </c>
      <c r="AA107" s="191">
        <v>0.87</v>
      </c>
      <c r="AB107" s="191">
        <v>0.27</v>
      </c>
      <c r="AC107" s="191" t="s">
        <v>376</v>
      </c>
      <c r="AD107" s="191">
        <v>0.05</v>
      </c>
      <c r="AE107" s="191" t="s">
        <v>378</v>
      </c>
      <c r="AF107" s="191">
        <v>0.02</v>
      </c>
      <c r="AG107" s="191">
        <v>1.9</v>
      </c>
      <c r="AH107" s="191">
        <v>1.2</v>
      </c>
      <c r="AI107" s="191">
        <v>7.61</v>
      </c>
      <c r="AJ107" s="191">
        <v>873</v>
      </c>
      <c r="AK107" s="191">
        <v>0.09</v>
      </c>
      <c r="AL107" s="191">
        <v>0.03</v>
      </c>
      <c r="AM107" s="191">
        <v>0.22</v>
      </c>
      <c r="AN107" s="191">
        <v>3.2</v>
      </c>
      <c r="AO107" s="191">
        <v>100</v>
      </c>
      <c r="AP107" s="191">
        <v>0.7</v>
      </c>
      <c r="AQ107" s="191">
        <v>1E-3</v>
      </c>
      <c r="AR107" s="191">
        <v>0.11</v>
      </c>
      <c r="AS107" s="191">
        <v>0.6</v>
      </c>
      <c r="AT107" s="191">
        <v>0.3</v>
      </c>
      <c r="AU107" s="191" t="s">
        <v>372</v>
      </c>
      <c r="AV107" s="191">
        <v>100.5</v>
      </c>
      <c r="AW107" s="191" t="s">
        <v>374</v>
      </c>
      <c r="AX107" s="191">
        <v>0.02</v>
      </c>
      <c r="AY107" s="191">
        <v>0.4</v>
      </c>
      <c r="AZ107" s="191" t="s">
        <v>378</v>
      </c>
      <c r="BA107" s="191">
        <v>1.59</v>
      </c>
      <c r="BB107" s="191">
        <v>2</v>
      </c>
      <c r="BC107" s="191" t="s">
        <v>376</v>
      </c>
      <c r="BD107" s="191">
        <v>4.53</v>
      </c>
      <c r="BE107" s="191">
        <v>2.6</v>
      </c>
    </row>
    <row r="108" spans="1:57" x14ac:dyDescent="0.2">
      <c r="A108" s="195">
        <v>25</v>
      </c>
      <c r="B108" s="192" t="s">
        <v>275</v>
      </c>
      <c r="C108" s="193">
        <v>297.79000000000002</v>
      </c>
      <c r="D108" s="193">
        <v>300.83999999999997</v>
      </c>
      <c r="E108" s="202">
        <f t="shared" si="1"/>
        <v>3.0499999999999545</v>
      </c>
      <c r="F108" s="206">
        <v>3.0000000000000001E-3</v>
      </c>
      <c r="G108" s="210">
        <v>117</v>
      </c>
      <c r="H108" s="196">
        <v>18.149999999999999</v>
      </c>
      <c r="I108" s="196">
        <v>14.1</v>
      </c>
      <c r="J108" s="207">
        <v>1.26</v>
      </c>
      <c r="K108" s="206">
        <v>0.06</v>
      </c>
      <c r="L108" s="191">
        <v>61.3</v>
      </c>
      <c r="M108" s="208">
        <v>1280</v>
      </c>
      <c r="N108" s="203">
        <v>0.12</v>
      </c>
      <c r="O108" s="191" t="s">
        <v>372</v>
      </c>
      <c r="P108" s="191" t="s">
        <v>373</v>
      </c>
      <c r="Q108" s="191">
        <v>80</v>
      </c>
      <c r="R108" s="191">
        <v>0.09</v>
      </c>
      <c r="S108" s="191">
        <v>0.04</v>
      </c>
      <c r="T108" s="191">
        <v>23.4</v>
      </c>
      <c r="U108" s="191">
        <v>3.43</v>
      </c>
      <c r="V108" s="191">
        <v>5.79</v>
      </c>
      <c r="W108" s="191">
        <v>2.2999999999999998</v>
      </c>
      <c r="X108" s="191" t="s">
        <v>375</v>
      </c>
      <c r="Y108" s="191">
        <v>0.57999999999999996</v>
      </c>
      <c r="Z108" s="191">
        <v>8.6999999999999993</v>
      </c>
      <c r="AA108" s="191">
        <v>1.1599999999999999</v>
      </c>
      <c r="AB108" s="191">
        <v>0.64</v>
      </c>
      <c r="AC108" s="191" t="s">
        <v>376</v>
      </c>
      <c r="AD108" s="191">
        <v>0.12</v>
      </c>
      <c r="AE108" s="191">
        <v>0.01</v>
      </c>
      <c r="AF108" s="191">
        <v>0.05</v>
      </c>
      <c r="AG108" s="191">
        <v>3</v>
      </c>
      <c r="AH108" s="191">
        <v>0.9</v>
      </c>
      <c r="AI108" s="191">
        <v>3.81</v>
      </c>
      <c r="AJ108" s="191">
        <v>775</v>
      </c>
      <c r="AK108" s="191">
        <v>0.18</v>
      </c>
      <c r="AL108" s="191">
        <v>0.02</v>
      </c>
      <c r="AM108" s="191">
        <v>0.2</v>
      </c>
      <c r="AN108" s="191">
        <v>7.6</v>
      </c>
      <c r="AO108" s="191">
        <v>70</v>
      </c>
      <c r="AP108" s="191">
        <v>1.8</v>
      </c>
      <c r="AQ108" s="191">
        <v>1E-3</v>
      </c>
      <c r="AR108" s="191">
        <v>0.69</v>
      </c>
      <c r="AS108" s="191">
        <v>1.6</v>
      </c>
      <c r="AT108" s="191">
        <v>0.5</v>
      </c>
      <c r="AU108" s="191">
        <v>0.5</v>
      </c>
      <c r="AV108" s="191">
        <v>197.5</v>
      </c>
      <c r="AW108" s="191" t="s">
        <v>374</v>
      </c>
      <c r="AX108" s="191">
        <v>0.04</v>
      </c>
      <c r="AY108" s="191">
        <v>0.8</v>
      </c>
      <c r="AZ108" s="191" t="s">
        <v>378</v>
      </c>
      <c r="BA108" s="191">
        <v>1.56</v>
      </c>
      <c r="BB108" s="191">
        <v>3</v>
      </c>
      <c r="BC108" s="191">
        <v>0.08</v>
      </c>
      <c r="BD108" s="191">
        <v>6.72</v>
      </c>
      <c r="BE108" s="191">
        <v>4</v>
      </c>
    </row>
    <row r="109" spans="1:57" x14ac:dyDescent="0.2">
      <c r="A109" s="191">
        <v>25</v>
      </c>
      <c r="B109" s="192" t="s">
        <v>276</v>
      </c>
      <c r="C109" s="193">
        <v>300.83999999999997</v>
      </c>
      <c r="D109" s="193">
        <v>303.89</v>
      </c>
      <c r="E109" s="202">
        <f t="shared" si="1"/>
        <v>3.0500000000000114</v>
      </c>
      <c r="F109" s="206">
        <v>2E-3</v>
      </c>
      <c r="G109" s="191">
        <v>16</v>
      </c>
      <c r="H109" s="191">
        <v>1.84</v>
      </c>
      <c r="I109" s="191">
        <v>2.0099999999999998</v>
      </c>
      <c r="J109" s="207">
        <v>0.24</v>
      </c>
      <c r="K109" s="206">
        <v>0.01</v>
      </c>
      <c r="L109" s="191">
        <v>10.1</v>
      </c>
      <c r="M109" s="207">
        <v>158</v>
      </c>
      <c r="N109" s="203">
        <v>0.05</v>
      </c>
      <c r="O109" s="191" t="s">
        <v>372</v>
      </c>
      <c r="P109" s="191" t="s">
        <v>373</v>
      </c>
      <c r="Q109" s="191">
        <v>30</v>
      </c>
      <c r="R109" s="191">
        <v>0.05</v>
      </c>
      <c r="S109" s="191" t="s">
        <v>374</v>
      </c>
      <c r="T109" s="191">
        <v>23.1</v>
      </c>
      <c r="U109" s="191">
        <v>0.7</v>
      </c>
      <c r="V109" s="191">
        <v>7.68</v>
      </c>
      <c r="W109" s="191">
        <v>0.8</v>
      </c>
      <c r="X109" s="191" t="s">
        <v>375</v>
      </c>
      <c r="Y109" s="191">
        <v>0.12</v>
      </c>
      <c r="Z109" s="191">
        <v>1.8</v>
      </c>
      <c r="AA109" s="191">
        <v>0.85</v>
      </c>
      <c r="AB109" s="191">
        <v>0.21</v>
      </c>
      <c r="AC109" s="191" t="s">
        <v>376</v>
      </c>
      <c r="AD109" s="191">
        <v>0.03</v>
      </c>
      <c r="AE109" s="191">
        <v>5.0000000000000001E-3</v>
      </c>
      <c r="AF109" s="191">
        <v>0.01</v>
      </c>
      <c r="AG109" s="191">
        <v>4</v>
      </c>
      <c r="AH109" s="191">
        <v>1.9</v>
      </c>
      <c r="AI109" s="191">
        <v>8.5500000000000007</v>
      </c>
      <c r="AJ109" s="191">
        <v>824</v>
      </c>
      <c r="AK109" s="191">
        <v>0.05</v>
      </c>
      <c r="AL109" s="191">
        <v>0.02</v>
      </c>
      <c r="AM109" s="191">
        <v>0.22</v>
      </c>
      <c r="AN109" s="191">
        <v>2.5</v>
      </c>
      <c r="AO109" s="191">
        <v>210</v>
      </c>
      <c r="AP109" s="191">
        <v>0.4</v>
      </c>
      <c r="AQ109" s="191">
        <v>1E-3</v>
      </c>
      <c r="AR109" s="191">
        <v>0.24</v>
      </c>
      <c r="AS109" s="191">
        <v>0.6</v>
      </c>
      <c r="AT109" s="191">
        <v>0.3</v>
      </c>
      <c r="AU109" s="191" t="s">
        <v>372</v>
      </c>
      <c r="AV109" s="191">
        <v>143</v>
      </c>
      <c r="AW109" s="191" t="s">
        <v>374</v>
      </c>
      <c r="AX109" s="191">
        <v>0.02</v>
      </c>
      <c r="AY109" s="191">
        <v>0.2</v>
      </c>
      <c r="AZ109" s="191" t="s">
        <v>378</v>
      </c>
      <c r="BA109" s="191">
        <v>1.19</v>
      </c>
      <c r="BB109" s="191">
        <v>1</v>
      </c>
      <c r="BC109" s="191" t="s">
        <v>376</v>
      </c>
      <c r="BD109" s="191">
        <v>5.58</v>
      </c>
      <c r="BE109" s="191">
        <v>0.8</v>
      </c>
    </row>
    <row r="110" spans="1:57" x14ac:dyDescent="0.2">
      <c r="A110" s="195">
        <v>25</v>
      </c>
      <c r="B110" s="192" t="s">
        <v>277</v>
      </c>
      <c r="C110" s="193">
        <v>303.89</v>
      </c>
      <c r="D110" s="193">
        <v>306.93</v>
      </c>
      <c r="E110" s="202">
        <f t="shared" si="1"/>
        <v>3.0400000000000205</v>
      </c>
      <c r="F110" s="206">
        <v>2E-3</v>
      </c>
      <c r="G110" s="191">
        <v>41</v>
      </c>
      <c r="H110" s="191">
        <v>0.24</v>
      </c>
      <c r="I110" s="191">
        <v>0.51</v>
      </c>
      <c r="J110" s="207">
        <v>0.08</v>
      </c>
      <c r="K110" s="206">
        <v>0.01</v>
      </c>
      <c r="L110" s="191">
        <v>1.4</v>
      </c>
      <c r="M110" s="207">
        <v>10</v>
      </c>
      <c r="N110" s="203">
        <v>0.03</v>
      </c>
      <c r="O110" s="191" t="s">
        <v>372</v>
      </c>
      <c r="P110" s="191" t="s">
        <v>373</v>
      </c>
      <c r="Q110" s="191">
        <v>60</v>
      </c>
      <c r="R110" s="191">
        <v>0.08</v>
      </c>
      <c r="S110" s="191" t="s">
        <v>374</v>
      </c>
      <c r="T110" s="191">
        <v>24.4</v>
      </c>
      <c r="U110" s="191">
        <v>0.02</v>
      </c>
      <c r="V110" s="191">
        <v>7.5</v>
      </c>
      <c r="W110" s="191">
        <v>0.6</v>
      </c>
      <c r="X110" s="191" t="s">
        <v>375</v>
      </c>
      <c r="Y110" s="191">
        <v>7.0000000000000007E-2</v>
      </c>
      <c r="Z110" s="191">
        <v>1.2</v>
      </c>
      <c r="AA110" s="191">
        <v>0.89</v>
      </c>
      <c r="AB110" s="191">
        <v>0.19</v>
      </c>
      <c r="AC110" s="191" t="s">
        <v>376</v>
      </c>
      <c r="AD110" s="191">
        <v>0.02</v>
      </c>
      <c r="AE110" s="191">
        <v>5.0000000000000001E-3</v>
      </c>
      <c r="AF110" s="191" t="s">
        <v>374</v>
      </c>
      <c r="AG110" s="191">
        <v>4.5</v>
      </c>
      <c r="AH110" s="191">
        <v>3.8</v>
      </c>
      <c r="AI110" s="191">
        <v>7.32</v>
      </c>
      <c r="AJ110" s="191">
        <v>963</v>
      </c>
      <c r="AK110" s="191" t="s">
        <v>376</v>
      </c>
      <c r="AL110" s="191">
        <v>0.02</v>
      </c>
      <c r="AM110" s="191">
        <v>0.24</v>
      </c>
      <c r="AN110" s="191">
        <v>2.4</v>
      </c>
      <c r="AO110" s="191">
        <v>220</v>
      </c>
      <c r="AP110" s="191">
        <v>0.2</v>
      </c>
      <c r="AQ110" s="191" t="s">
        <v>371</v>
      </c>
      <c r="AR110" s="191">
        <v>0.03</v>
      </c>
      <c r="AS110" s="191">
        <v>0.3</v>
      </c>
      <c r="AT110" s="191">
        <v>0.3</v>
      </c>
      <c r="AU110" s="191" t="s">
        <v>372</v>
      </c>
      <c r="AV110" s="191">
        <v>247</v>
      </c>
      <c r="AW110" s="191" t="s">
        <v>374</v>
      </c>
      <c r="AX110" s="191">
        <v>0.03</v>
      </c>
      <c r="AY110" s="191">
        <v>0.2</v>
      </c>
      <c r="AZ110" s="191" t="s">
        <v>378</v>
      </c>
      <c r="BA110" s="191">
        <v>0.93</v>
      </c>
      <c r="BB110" s="191">
        <v>1</v>
      </c>
      <c r="BC110" s="191">
        <v>7.0000000000000007E-2</v>
      </c>
      <c r="BD110" s="191">
        <v>6.56</v>
      </c>
      <c r="BE110" s="191" t="s">
        <v>379</v>
      </c>
    </row>
    <row r="111" spans="1:57" x14ac:dyDescent="0.2">
      <c r="A111" s="191">
        <v>25</v>
      </c>
      <c r="B111" s="192" t="s">
        <v>278</v>
      </c>
      <c r="C111" s="193">
        <v>306.93</v>
      </c>
      <c r="D111" s="193">
        <v>309.98</v>
      </c>
      <c r="E111" s="202">
        <f t="shared" si="1"/>
        <v>3.0500000000000114</v>
      </c>
      <c r="F111" s="206">
        <v>1E-3</v>
      </c>
      <c r="G111" s="191">
        <v>19</v>
      </c>
      <c r="H111" s="210">
        <v>5.0199999999999996</v>
      </c>
      <c r="I111" s="191">
        <v>1.02</v>
      </c>
      <c r="J111" s="207">
        <v>0.25</v>
      </c>
      <c r="K111" s="206">
        <v>0.01</v>
      </c>
      <c r="L111" s="191">
        <v>5.9</v>
      </c>
      <c r="M111" s="208">
        <v>1500</v>
      </c>
      <c r="N111" s="203">
        <v>7.0000000000000007E-2</v>
      </c>
      <c r="O111" s="191" t="s">
        <v>372</v>
      </c>
      <c r="P111" s="191" t="s">
        <v>373</v>
      </c>
      <c r="Q111" s="191">
        <v>50</v>
      </c>
      <c r="R111" s="191">
        <v>0.08</v>
      </c>
      <c r="S111" s="191">
        <v>0.01</v>
      </c>
      <c r="T111" s="191">
        <v>23.8</v>
      </c>
      <c r="U111" s="191">
        <v>3.14</v>
      </c>
      <c r="V111" s="191">
        <v>11.95</v>
      </c>
      <c r="W111" s="191">
        <v>1.3</v>
      </c>
      <c r="X111" s="191" t="s">
        <v>375</v>
      </c>
      <c r="Y111" s="191">
        <v>0.25</v>
      </c>
      <c r="Z111" s="191">
        <v>4.0999999999999996</v>
      </c>
      <c r="AA111" s="191">
        <v>1.1599999999999999</v>
      </c>
      <c r="AB111" s="191">
        <v>0.59</v>
      </c>
      <c r="AC111" s="191" t="s">
        <v>376</v>
      </c>
      <c r="AD111" s="191">
        <v>0.06</v>
      </c>
      <c r="AE111" s="191">
        <v>8.9999999999999993E-3</v>
      </c>
      <c r="AF111" s="191">
        <v>0.03</v>
      </c>
      <c r="AG111" s="191">
        <v>5.9</v>
      </c>
      <c r="AH111" s="191">
        <v>1.4</v>
      </c>
      <c r="AI111" s="191">
        <v>7.4</v>
      </c>
      <c r="AJ111" s="191">
        <v>807</v>
      </c>
      <c r="AK111" s="191">
        <v>0.06</v>
      </c>
      <c r="AL111" s="191">
        <v>0.03</v>
      </c>
      <c r="AM111" s="191">
        <v>0.24</v>
      </c>
      <c r="AN111" s="191">
        <v>3.9</v>
      </c>
      <c r="AO111" s="191">
        <v>400</v>
      </c>
      <c r="AP111" s="191">
        <v>1.1000000000000001</v>
      </c>
      <c r="AQ111" s="191">
        <v>1E-3</v>
      </c>
      <c r="AR111" s="191">
        <v>0.3</v>
      </c>
      <c r="AS111" s="191">
        <v>0.9</v>
      </c>
      <c r="AT111" s="191">
        <v>0.3</v>
      </c>
      <c r="AU111" s="191" t="s">
        <v>372</v>
      </c>
      <c r="AV111" s="191">
        <v>201</v>
      </c>
      <c r="AW111" s="191" t="s">
        <v>374</v>
      </c>
      <c r="AX111" s="191">
        <v>0.04</v>
      </c>
      <c r="AY111" s="191">
        <v>0.5</v>
      </c>
      <c r="AZ111" s="191" t="s">
        <v>378</v>
      </c>
      <c r="BA111" s="191">
        <v>1.58</v>
      </c>
      <c r="BB111" s="191">
        <v>1</v>
      </c>
      <c r="BC111" s="191" t="s">
        <v>376</v>
      </c>
      <c r="BD111" s="191">
        <v>5.96</v>
      </c>
      <c r="BE111" s="191">
        <v>2.1</v>
      </c>
    </row>
    <row r="112" spans="1:57" x14ac:dyDescent="0.2">
      <c r="A112" s="195">
        <v>25</v>
      </c>
      <c r="B112" s="192" t="s">
        <v>279</v>
      </c>
      <c r="C112" s="193">
        <v>309.98</v>
      </c>
      <c r="D112" s="193">
        <v>313.02999999999997</v>
      </c>
      <c r="E112" s="202">
        <f t="shared" si="1"/>
        <v>3.0499999999999545</v>
      </c>
      <c r="F112" s="206">
        <v>3.0000000000000001E-3</v>
      </c>
      <c r="G112" s="191">
        <v>55</v>
      </c>
      <c r="H112" s="210">
        <v>2.8</v>
      </c>
      <c r="I112" s="191">
        <v>2.82</v>
      </c>
      <c r="J112" s="207">
        <v>0.46</v>
      </c>
      <c r="K112" s="206">
        <v>0.16</v>
      </c>
      <c r="L112" s="191">
        <v>36.700000000000003</v>
      </c>
      <c r="M112" s="207">
        <v>864</v>
      </c>
      <c r="N112" s="203">
        <v>0.13</v>
      </c>
      <c r="O112" s="191" t="s">
        <v>372</v>
      </c>
      <c r="P112" s="191" t="s">
        <v>373</v>
      </c>
      <c r="Q112" s="191">
        <v>90</v>
      </c>
      <c r="R112" s="191">
        <v>0.1</v>
      </c>
      <c r="S112" s="191">
        <v>0.05</v>
      </c>
      <c r="T112" s="191">
        <v>22.8</v>
      </c>
      <c r="U112" s="191">
        <v>2.0299999999999998</v>
      </c>
      <c r="V112" s="191">
        <v>15.5</v>
      </c>
      <c r="W112" s="191">
        <v>2.9</v>
      </c>
      <c r="X112" s="191" t="s">
        <v>375</v>
      </c>
      <c r="Y112" s="191">
        <v>0.67</v>
      </c>
      <c r="Z112" s="191">
        <v>10.7</v>
      </c>
      <c r="AA112" s="191">
        <v>1.43</v>
      </c>
      <c r="AB112" s="191">
        <v>0.65</v>
      </c>
      <c r="AC112" s="191">
        <v>0.06</v>
      </c>
      <c r="AD112" s="191">
        <v>0.15</v>
      </c>
      <c r="AE112" s="191">
        <v>1.2E-2</v>
      </c>
      <c r="AF112" s="191">
        <v>0.06</v>
      </c>
      <c r="AG112" s="191">
        <v>8.1</v>
      </c>
      <c r="AH112" s="191">
        <v>1.2</v>
      </c>
      <c r="AI112" s="191">
        <v>7.91</v>
      </c>
      <c r="AJ112" s="191">
        <v>834</v>
      </c>
      <c r="AK112" s="191">
        <v>0.11</v>
      </c>
      <c r="AL112" s="191">
        <v>0.03</v>
      </c>
      <c r="AM112" s="191">
        <v>0.22</v>
      </c>
      <c r="AN112" s="191">
        <v>6.8</v>
      </c>
      <c r="AO112" s="191">
        <v>360</v>
      </c>
      <c r="AP112" s="191">
        <v>2.2000000000000002</v>
      </c>
      <c r="AQ112" s="191">
        <v>1E-3</v>
      </c>
      <c r="AR112" s="191">
        <v>0.72</v>
      </c>
      <c r="AS112" s="191">
        <v>1.8</v>
      </c>
      <c r="AT112" s="191">
        <v>0.4</v>
      </c>
      <c r="AU112" s="191">
        <v>0.2</v>
      </c>
      <c r="AV112" s="191">
        <v>230</v>
      </c>
      <c r="AW112" s="191" t="s">
        <v>374</v>
      </c>
      <c r="AX112" s="191">
        <v>0.05</v>
      </c>
      <c r="AY112" s="191">
        <v>1.2</v>
      </c>
      <c r="AZ112" s="191" t="s">
        <v>378</v>
      </c>
      <c r="BA112" s="191">
        <v>2.62</v>
      </c>
      <c r="BB112" s="191">
        <v>3</v>
      </c>
      <c r="BC112" s="191">
        <v>0.08</v>
      </c>
      <c r="BD112" s="191">
        <v>7.99</v>
      </c>
      <c r="BE112" s="191">
        <v>5.4</v>
      </c>
    </row>
    <row r="113" spans="1:57" x14ac:dyDescent="0.2">
      <c r="A113" s="191">
        <v>25</v>
      </c>
      <c r="B113" s="192" t="s">
        <v>280</v>
      </c>
      <c r="C113" s="193">
        <v>313.02999999999997</v>
      </c>
      <c r="D113" s="193">
        <v>316.08</v>
      </c>
      <c r="E113" s="202">
        <f t="shared" si="1"/>
        <v>3.0500000000000114</v>
      </c>
      <c r="F113" s="206">
        <v>3.0000000000000001E-3</v>
      </c>
      <c r="G113" s="191">
        <v>83</v>
      </c>
      <c r="H113" s="191">
        <v>1.93</v>
      </c>
      <c r="I113" s="191">
        <v>2.2400000000000002</v>
      </c>
      <c r="J113" s="207">
        <v>0.33</v>
      </c>
      <c r="K113" s="206">
        <v>0.04</v>
      </c>
      <c r="L113" s="191">
        <v>12.4</v>
      </c>
      <c r="M113" s="207">
        <v>562</v>
      </c>
      <c r="N113" s="203">
        <v>0.14000000000000001</v>
      </c>
      <c r="O113" s="191" t="s">
        <v>372</v>
      </c>
      <c r="P113" s="191" t="s">
        <v>373</v>
      </c>
      <c r="Q113" s="191">
        <v>100</v>
      </c>
      <c r="R113" s="191">
        <v>0.09</v>
      </c>
      <c r="S113" s="191">
        <v>0.04</v>
      </c>
      <c r="T113" s="191">
        <v>22.1</v>
      </c>
      <c r="U113" s="191">
        <v>1.35</v>
      </c>
      <c r="V113" s="191">
        <v>17.850000000000001</v>
      </c>
      <c r="W113" s="191">
        <v>2.7</v>
      </c>
      <c r="X113" s="191" t="s">
        <v>375</v>
      </c>
      <c r="Y113" s="191">
        <v>0.55000000000000004</v>
      </c>
      <c r="Z113" s="191">
        <v>8</v>
      </c>
      <c r="AA113" s="191">
        <v>1.32</v>
      </c>
      <c r="AB113" s="191">
        <v>0.67</v>
      </c>
      <c r="AC113" s="191">
        <v>0.05</v>
      </c>
      <c r="AD113" s="191">
        <v>0.15</v>
      </c>
      <c r="AE113" s="191">
        <v>8.0000000000000002E-3</v>
      </c>
      <c r="AF113" s="191">
        <v>0.06</v>
      </c>
      <c r="AG113" s="191">
        <v>9.1999999999999993</v>
      </c>
      <c r="AH113" s="191">
        <v>1.4</v>
      </c>
      <c r="AI113" s="191">
        <v>9.06</v>
      </c>
      <c r="AJ113" s="191">
        <v>893</v>
      </c>
      <c r="AK113" s="191">
        <v>0.12</v>
      </c>
      <c r="AL113" s="191">
        <v>0.03</v>
      </c>
      <c r="AM113" s="191">
        <v>0.21</v>
      </c>
      <c r="AN113" s="191">
        <v>6</v>
      </c>
      <c r="AO113" s="191">
        <v>400</v>
      </c>
      <c r="AP113" s="191">
        <v>2.2999999999999998</v>
      </c>
      <c r="AQ113" s="191" t="s">
        <v>371</v>
      </c>
      <c r="AR113" s="191">
        <v>0.49</v>
      </c>
      <c r="AS113" s="191">
        <v>1.6</v>
      </c>
      <c r="AT113" s="191">
        <v>0.4</v>
      </c>
      <c r="AU113" s="191">
        <v>0.2</v>
      </c>
      <c r="AV113" s="191">
        <v>178</v>
      </c>
      <c r="AW113" s="191" t="s">
        <v>374</v>
      </c>
      <c r="AX113" s="191">
        <v>0.04</v>
      </c>
      <c r="AY113" s="191">
        <v>1.3</v>
      </c>
      <c r="AZ113" s="191" t="s">
        <v>378</v>
      </c>
      <c r="BA113" s="191">
        <v>2.94</v>
      </c>
      <c r="BB113" s="191">
        <v>3</v>
      </c>
      <c r="BC113" s="191">
        <v>0.08</v>
      </c>
      <c r="BD113" s="191">
        <v>8.4499999999999993</v>
      </c>
      <c r="BE113" s="191">
        <v>5.6</v>
      </c>
    </row>
    <row r="115" spans="1:57" ht="15" x14ac:dyDescent="0.25">
      <c r="A115" s="198" t="s">
        <v>382</v>
      </c>
    </row>
    <row r="116" spans="1:57" x14ac:dyDescent="0.2">
      <c r="A116" s="191">
        <v>23</v>
      </c>
      <c r="B116" s="192" t="s">
        <v>190</v>
      </c>
      <c r="C116" s="199" t="s">
        <v>383</v>
      </c>
      <c r="D116" s="193"/>
      <c r="E116" s="202"/>
      <c r="F116" s="206">
        <v>1.6E-2</v>
      </c>
      <c r="G116" s="191">
        <v>351</v>
      </c>
      <c r="H116" s="191">
        <v>1.75</v>
      </c>
      <c r="I116" s="191">
        <v>0.77</v>
      </c>
      <c r="J116" s="207">
        <v>0.26</v>
      </c>
      <c r="K116" s="206">
        <v>0.01</v>
      </c>
      <c r="L116" s="191">
        <v>2.9</v>
      </c>
      <c r="M116" s="207">
        <v>324</v>
      </c>
      <c r="N116" s="203">
        <v>7.0000000000000007E-2</v>
      </c>
      <c r="O116" s="191" t="s">
        <v>372</v>
      </c>
      <c r="P116" s="191" t="s">
        <v>373</v>
      </c>
      <c r="Q116" s="191">
        <v>40</v>
      </c>
      <c r="R116" s="191">
        <v>0.12</v>
      </c>
      <c r="S116" s="191">
        <v>0.02</v>
      </c>
      <c r="T116" s="191">
        <v>21.2</v>
      </c>
      <c r="U116" s="191">
        <v>0.63</v>
      </c>
      <c r="V116" s="191">
        <v>12.6</v>
      </c>
      <c r="W116" s="191">
        <v>0.7</v>
      </c>
      <c r="X116" s="191" t="s">
        <v>375</v>
      </c>
      <c r="Y116" s="191">
        <v>0.17</v>
      </c>
      <c r="Z116" s="191">
        <v>2.2000000000000002</v>
      </c>
      <c r="AA116" s="191">
        <v>1.36</v>
      </c>
      <c r="AB116" s="191">
        <v>0.36</v>
      </c>
      <c r="AC116" s="191" t="s">
        <v>376</v>
      </c>
      <c r="AD116" s="191">
        <v>0.05</v>
      </c>
      <c r="AE116" s="191">
        <v>0.01</v>
      </c>
      <c r="AF116" s="191">
        <v>0.02</v>
      </c>
      <c r="AG116" s="191">
        <v>5.9</v>
      </c>
      <c r="AH116" s="191">
        <v>1.1000000000000001</v>
      </c>
      <c r="AI116" s="191">
        <v>10.25</v>
      </c>
      <c r="AJ116" s="191">
        <v>936</v>
      </c>
      <c r="AK116" s="191">
        <v>0.13</v>
      </c>
      <c r="AL116" s="191">
        <v>0.02</v>
      </c>
      <c r="AM116" s="191">
        <v>7.0000000000000007E-2</v>
      </c>
      <c r="AN116" s="191">
        <v>1.5</v>
      </c>
      <c r="AO116" s="191">
        <v>770</v>
      </c>
      <c r="AP116" s="191">
        <v>0.7</v>
      </c>
      <c r="AQ116" s="191" t="s">
        <v>371</v>
      </c>
      <c r="AR116" s="191">
        <v>0.14000000000000001</v>
      </c>
      <c r="AS116" s="191">
        <v>1</v>
      </c>
      <c r="AT116" s="191">
        <v>0.2</v>
      </c>
      <c r="AU116" s="191" t="s">
        <v>372</v>
      </c>
      <c r="AV116" s="191">
        <v>202</v>
      </c>
      <c r="AW116" s="191" t="s">
        <v>374</v>
      </c>
      <c r="AX116" s="191">
        <v>0.01</v>
      </c>
      <c r="AY116" s="191">
        <v>0.5</v>
      </c>
      <c r="AZ116" s="191" t="s">
        <v>378</v>
      </c>
      <c r="BA116" s="191">
        <v>2.2799999999999998</v>
      </c>
      <c r="BB116" s="191">
        <v>2</v>
      </c>
      <c r="BC116" s="191" t="s">
        <v>376</v>
      </c>
      <c r="BD116" s="191">
        <v>7.8</v>
      </c>
      <c r="BE116" s="191">
        <v>1.6</v>
      </c>
    </row>
    <row r="117" spans="1:57" x14ac:dyDescent="0.2">
      <c r="A117" s="191">
        <v>23</v>
      </c>
      <c r="B117" s="192" t="s">
        <v>198</v>
      </c>
      <c r="C117" s="199" t="s">
        <v>281</v>
      </c>
      <c r="D117" s="193"/>
      <c r="E117" s="202"/>
      <c r="F117" s="206">
        <v>3.0000000000000001E-3</v>
      </c>
      <c r="G117" s="191">
        <v>2</v>
      </c>
      <c r="H117" s="191">
        <v>0.08</v>
      </c>
      <c r="I117" s="191" t="s">
        <v>376</v>
      </c>
      <c r="J117" s="207" t="s">
        <v>377</v>
      </c>
      <c r="K117" s="206">
        <v>0.01</v>
      </c>
      <c r="L117" s="191">
        <v>1.1000000000000001</v>
      </c>
      <c r="M117" s="207">
        <v>17</v>
      </c>
      <c r="N117" s="203">
        <v>0.02</v>
      </c>
      <c r="O117" s="191" t="s">
        <v>372</v>
      </c>
      <c r="P117" s="191" t="s">
        <v>373</v>
      </c>
      <c r="Q117" s="191">
        <v>10</v>
      </c>
      <c r="R117" s="191" t="s">
        <v>376</v>
      </c>
      <c r="S117" s="191">
        <v>0.02</v>
      </c>
      <c r="T117" s="191">
        <v>21.3</v>
      </c>
      <c r="U117" s="191">
        <v>7.0000000000000007E-2</v>
      </c>
      <c r="V117" s="191">
        <v>1.02</v>
      </c>
      <c r="W117" s="191">
        <v>0.7</v>
      </c>
      <c r="X117" s="191" t="s">
        <v>375</v>
      </c>
      <c r="Y117" s="191">
        <v>0.22</v>
      </c>
      <c r="Z117" s="191">
        <v>1.4</v>
      </c>
      <c r="AA117" s="191">
        <v>0.48</v>
      </c>
      <c r="AB117" s="191">
        <v>0.09</v>
      </c>
      <c r="AC117" s="191" t="s">
        <v>376</v>
      </c>
      <c r="AD117" s="191" t="s">
        <v>377</v>
      </c>
      <c r="AE117" s="191" t="s">
        <v>378</v>
      </c>
      <c r="AF117" s="191">
        <v>0.01</v>
      </c>
      <c r="AG117" s="191">
        <v>0.5</v>
      </c>
      <c r="AH117" s="191">
        <v>0.8</v>
      </c>
      <c r="AI117" s="191">
        <v>12.5</v>
      </c>
      <c r="AJ117" s="191">
        <v>212</v>
      </c>
      <c r="AK117" s="191">
        <v>0.09</v>
      </c>
      <c r="AL117" s="191">
        <v>0.01</v>
      </c>
      <c r="AM117" s="191">
        <v>0.08</v>
      </c>
      <c r="AN117" s="191">
        <v>1.5</v>
      </c>
      <c r="AO117" s="191">
        <v>190</v>
      </c>
      <c r="AP117" s="191">
        <v>0.6</v>
      </c>
      <c r="AQ117" s="191" t="s">
        <v>371</v>
      </c>
      <c r="AR117" s="191">
        <v>7.0000000000000007E-2</v>
      </c>
      <c r="AS117" s="191">
        <v>0.2</v>
      </c>
      <c r="AT117" s="191" t="s">
        <v>372</v>
      </c>
      <c r="AU117" s="191" t="s">
        <v>372</v>
      </c>
      <c r="AV117" s="191">
        <v>44</v>
      </c>
      <c r="AW117" s="191" t="s">
        <v>374</v>
      </c>
      <c r="AX117" s="191">
        <v>0.03</v>
      </c>
      <c r="AY117" s="191" t="s">
        <v>372</v>
      </c>
      <c r="AZ117" s="191" t="s">
        <v>378</v>
      </c>
      <c r="BA117" s="191">
        <v>0.56999999999999995</v>
      </c>
      <c r="BB117" s="191">
        <v>1</v>
      </c>
      <c r="BC117" s="191" t="s">
        <v>376</v>
      </c>
      <c r="BD117" s="191">
        <v>0.77</v>
      </c>
      <c r="BE117" s="191" t="s">
        <v>379</v>
      </c>
    </row>
    <row r="118" spans="1:57" x14ac:dyDescent="0.2">
      <c r="A118" s="191">
        <v>23</v>
      </c>
      <c r="B118" s="192" t="s">
        <v>200</v>
      </c>
      <c r="C118" s="199" t="s">
        <v>384</v>
      </c>
      <c r="D118" s="193"/>
      <c r="E118" s="202"/>
      <c r="F118" s="206">
        <v>7.85</v>
      </c>
      <c r="G118" s="191">
        <v>802</v>
      </c>
      <c r="H118" s="191">
        <v>5.79</v>
      </c>
      <c r="I118" s="191">
        <v>6.53</v>
      </c>
      <c r="J118" s="207">
        <v>6.68</v>
      </c>
      <c r="K118" s="206">
        <v>0.47</v>
      </c>
      <c r="L118" s="191">
        <v>4.5999999999999996</v>
      </c>
      <c r="M118" s="207">
        <v>274</v>
      </c>
      <c r="N118" s="203">
        <v>0.39</v>
      </c>
      <c r="O118" s="191" t="s">
        <v>372</v>
      </c>
      <c r="P118" s="191" t="s">
        <v>373</v>
      </c>
      <c r="Q118" s="191">
        <v>140</v>
      </c>
      <c r="R118" s="191">
        <v>0.38</v>
      </c>
      <c r="S118" s="191">
        <v>0.62</v>
      </c>
      <c r="T118" s="191">
        <v>12.25</v>
      </c>
      <c r="U118" s="191">
        <v>4.22</v>
      </c>
      <c r="V118" s="191">
        <v>18.2</v>
      </c>
      <c r="W118" s="191">
        <v>5.8</v>
      </c>
      <c r="X118" s="191">
        <v>26</v>
      </c>
      <c r="Y118" s="191">
        <v>2.42</v>
      </c>
      <c r="Z118" s="191">
        <v>33.200000000000003</v>
      </c>
      <c r="AA118" s="191">
        <v>1.37</v>
      </c>
      <c r="AB118" s="191">
        <v>1.23</v>
      </c>
      <c r="AC118" s="191">
        <v>0.06</v>
      </c>
      <c r="AD118" s="191">
        <v>0.33</v>
      </c>
      <c r="AE118" s="191">
        <v>5.6000000000000001E-2</v>
      </c>
      <c r="AF118" s="191">
        <v>0.19</v>
      </c>
      <c r="AG118" s="191">
        <v>9.4</v>
      </c>
      <c r="AH118" s="191">
        <v>1.2</v>
      </c>
      <c r="AI118" s="191">
        <v>0.56999999999999995</v>
      </c>
      <c r="AJ118" s="191">
        <v>264</v>
      </c>
      <c r="AK118" s="191">
        <v>12.4</v>
      </c>
      <c r="AL118" s="191">
        <v>0.02</v>
      </c>
      <c r="AM118" s="191">
        <v>0.09</v>
      </c>
      <c r="AN118" s="191">
        <v>63.9</v>
      </c>
      <c r="AO118" s="191">
        <v>4160</v>
      </c>
      <c r="AP118" s="191">
        <v>14.6</v>
      </c>
      <c r="AQ118" s="191">
        <v>3.3000000000000002E-2</v>
      </c>
      <c r="AR118" s="191">
        <v>1.35</v>
      </c>
      <c r="AS118" s="191">
        <v>5.3</v>
      </c>
      <c r="AT118" s="191">
        <v>8.3000000000000007</v>
      </c>
      <c r="AU118" s="191">
        <v>0.9</v>
      </c>
      <c r="AV118" s="191">
        <v>139</v>
      </c>
      <c r="AW118" s="191" t="s">
        <v>374</v>
      </c>
      <c r="AX118" s="191">
        <v>0.56999999999999995</v>
      </c>
      <c r="AY118" s="191">
        <v>3.7</v>
      </c>
      <c r="AZ118" s="191" t="s">
        <v>378</v>
      </c>
      <c r="BA118" s="191">
        <v>4.24</v>
      </c>
      <c r="BB118" s="191">
        <v>68</v>
      </c>
      <c r="BC118" s="191">
        <v>9.32</v>
      </c>
      <c r="BD118" s="191">
        <v>24.1</v>
      </c>
      <c r="BE118" s="191">
        <v>11.4</v>
      </c>
    </row>
    <row r="119" spans="1:57" x14ac:dyDescent="0.2">
      <c r="A119" s="191">
        <v>23</v>
      </c>
      <c r="B119" s="192" t="s">
        <v>213</v>
      </c>
      <c r="C119" s="199" t="s">
        <v>385</v>
      </c>
      <c r="D119" s="193"/>
      <c r="E119" s="202"/>
      <c r="F119" s="206">
        <v>1E-3</v>
      </c>
      <c r="G119" s="191">
        <v>22</v>
      </c>
      <c r="H119" s="191">
        <v>0.44</v>
      </c>
      <c r="I119" s="191">
        <v>0.26</v>
      </c>
      <c r="J119" s="207">
        <v>0.1</v>
      </c>
      <c r="K119" s="206">
        <v>0.01</v>
      </c>
      <c r="L119" s="191">
        <v>6.1</v>
      </c>
      <c r="M119" s="207">
        <v>18</v>
      </c>
      <c r="N119" s="203">
        <v>0.28000000000000003</v>
      </c>
      <c r="O119" s="191" t="s">
        <v>372</v>
      </c>
      <c r="P119" s="191" t="s">
        <v>373</v>
      </c>
      <c r="Q119" s="191">
        <v>450</v>
      </c>
      <c r="R119" s="191">
        <v>0.55000000000000004</v>
      </c>
      <c r="S119" s="191">
        <v>0.16</v>
      </c>
      <c r="T119" s="191">
        <v>20.9</v>
      </c>
      <c r="U119" s="191">
        <v>0.01</v>
      </c>
      <c r="V119" s="191">
        <v>10.3</v>
      </c>
      <c r="W119" s="191">
        <v>7.5</v>
      </c>
      <c r="X119" s="191">
        <v>1</v>
      </c>
      <c r="Y119" s="191">
        <v>4.01</v>
      </c>
      <c r="Z119" s="191">
        <v>8.5</v>
      </c>
      <c r="AA119" s="191">
        <v>1.58</v>
      </c>
      <c r="AB119" s="191">
        <v>1.0900000000000001</v>
      </c>
      <c r="AC119" s="191" t="s">
        <v>376</v>
      </c>
      <c r="AD119" s="191">
        <v>0.09</v>
      </c>
      <c r="AE119" s="191">
        <v>1.9E-2</v>
      </c>
      <c r="AF119" s="191">
        <v>0.19</v>
      </c>
      <c r="AG119" s="191">
        <v>6.4</v>
      </c>
      <c r="AH119" s="191">
        <v>2.2000000000000002</v>
      </c>
      <c r="AI119" s="191">
        <v>0.48</v>
      </c>
      <c r="AJ119" s="191">
        <v>508</v>
      </c>
      <c r="AK119" s="191">
        <v>0.24</v>
      </c>
      <c r="AL119" s="191">
        <v>0.02</v>
      </c>
      <c r="AM119" s="191">
        <v>0.08</v>
      </c>
      <c r="AN119" s="191">
        <v>13.5</v>
      </c>
      <c r="AO119" s="191">
        <v>210</v>
      </c>
      <c r="AP119" s="191">
        <v>7.9</v>
      </c>
      <c r="AQ119" s="191" t="s">
        <v>371</v>
      </c>
      <c r="AR119" s="191">
        <v>0.14000000000000001</v>
      </c>
      <c r="AS119" s="191">
        <v>4.4000000000000004</v>
      </c>
      <c r="AT119" s="191" t="s">
        <v>372</v>
      </c>
      <c r="AU119" s="191">
        <v>0.2</v>
      </c>
      <c r="AV119" s="191">
        <v>317</v>
      </c>
      <c r="AW119" s="191" t="s">
        <v>374</v>
      </c>
      <c r="AX119" s="191">
        <v>7.0000000000000007E-2</v>
      </c>
      <c r="AY119" s="191">
        <v>1.6</v>
      </c>
      <c r="AZ119" s="191" t="s">
        <v>378</v>
      </c>
      <c r="BA119" s="191">
        <v>0.76</v>
      </c>
      <c r="BB119" s="191">
        <v>9</v>
      </c>
      <c r="BC119" s="191" t="s">
        <v>376</v>
      </c>
      <c r="BD119" s="191">
        <v>7.51</v>
      </c>
      <c r="BE119" s="191">
        <v>2.6</v>
      </c>
    </row>
    <row r="120" spans="1:57" x14ac:dyDescent="0.2">
      <c r="A120" s="191">
        <v>23</v>
      </c>
      <c r="B120" s="192" t="s">
        <v>220</v>
      </c>
      <c r="C120" s="199" t="s">
        <v>281</v>
      </c>
      <c r="D120" s="193"/>
      <c r="E120" s="202"/>
      <c r="F120" s="206">
        <v>2E-3</v>
      </c>
      <c r="G120" s="191">
        <v>2</v>
      </c>
      <c r="H120" s="191">
        <v>0.05</v>
      </c>
      <c r="I120" s="191" t="s">
        <v>376</v>
      </c>
      <c r="J120" s="207" t="s">
        <v>377</v>
      </c>
      <c r="K120" s="206">
        <v>0.01</v>
      </c>
      <c r="L120" s="191">
        <v>1.1000000000000001</v>
      </c>
      <c r="M120" s="207">
        <v>15</v>
      </c>
      <c r="N120" s="203">
        <v>0.02</v>
      </c>
      <c r="O120" s="191" t="s">
        <v>372</v>
      </c>
      <c r="P120" s="191" t="s">
        <v>373</v>
      </c>
      <c r="Q120" s="191">
        <v>20</v>
      </c>
      <c r="R120" s="191" t="s">
        <v>376</v>
      </c>
      <c r="S120" s="191">
        <v>0.02</v>
      </c>
      <c r="T120" s="191">
        <v>21</v>
      </c>
      <c r="U120" s="191">
        <v>0.06</v>
      </c>
      <c r="V120" s="191">
        <v>0.94</v>
      </c>
      <c r="W120" s="191">
        <v>0.7</v>
      </c>
      <c r="X120" s="191" t="s">
        <v>375</v>
      </c>
      <c r="Y120" s="191">
        <v>0.18</v>
      </c>
      <c r="Z120" s="191">
        <v>1.3</v>
      </c>
      <c r="AA120" s="191">
        <v>0.46</v>
      </c>
      <c r="AB120" s="191">
        <v>0.08</v>
      </c>
      <c r="AC120" s="191" t="s">
        <v>376</v>
      </c>
      <c r="AD120" s="191" t="s">
        <v>377</v>
      </c>
      <c r="AE120" s="191" t="s">
        <v>378</v>
      </c>
      <c r="AF120" s="191">
        <v>0.01</v>
      </c>
      <c r="AG120" s="191">
        <v>0.5</v>
      </c>
      <c r="AH120" s="191">
        <v>0.8</v>
      </c>
      <c r="AI120" s="191">
        <v>12.25</v>
      </c>
      <c r="AJ120" s="191">
        <v>205</v>
      </c>
      <c r="AK120" s="191">
        <v>0.05</v>
      </c>
      <c r="AL120" s="191">
        <v>0.01</v>
      </c>
      <c r="AM120" s="191">
        <v>7.0000000000000007E-2</v>
      </c>
      <c r="AN120" s="191">
        <v>1.5</v>
      </c>
      <c r="AO120" s="191">
        <v>180</v>
      </c>
      <c r="AP120" s="191">
        <v>0.5</v>
      </c>
      <c r="AQ120" s="191" t="s">
        <v>371</v>
      </c>
      <c r="AR120" s="191">
        <v>7.0000000000000007E-2</v>
      </c>
      <c r="AS120" s="191">
        <v>0.2</v>
      </c>
      <c r="AT120" s="191" t="s">
        <v>372</v>
      </c>
      <c r="AU120" s="191" t="s">
        <v>372</v>
      </c>
      <c r="AV120" s="191">
        <v>41.2</v>
      </c>
      <c r="AW120" s="191" t="s">
        <v>374</v>
      </c>
      <c r="AX120" s="191" t="s">
        <v>374</v>
      </c>
      <c r="AY120" s="191" t="s">
        <v>372</v>
      </c>
      <c r="AZ120" s="191" t="s">
        <v>378</v>
      </c>
      <c r="BA120" s="191">
        <v>0.72</v>
      </c>
      <c r="BB120" s="191">
        <v>1</v>
      </c>
      <c r="BC120" s="191" t="s">
        <v>376</v>
      </c>
      <c r="BD120" s="191">
        <v>0.74</v>
      </c>
      <c r="BE120" s="191" t="s">
        <v>379</v>
      </c>
    </row>
    <row r="121" spans="1:57" x14ac:dyDescent="0.2">
      <c r="A121" s="191">
        <v>23</v>
      </c>
      <c r="B121" s="192" t="s">
        <v>223</v>
      </c>
      <c r="C121" s="199" t="s">
        <v>386</v>
      </c>
      <c r="D121" s="193"/>
      <c r="E121" s="202"/>
      <c r="F121" s="206">
        <v>1.115</v>
      </c>
      <c r="G121" s="191">
        <v>230</v>
      </c>
      <c r="H121" s="191">
        <v>2.13</v>
      </c>
      <c r="I121" s="191">
        <v>7.14</v>
      </c>
      <c r="J121" s="207">
        <v>0.88</v>
      </c>
      <c r="K121" s="206">
        <v>0.72</v>
      </c>
      <c r="L121" s="191">
        <v>18.2</v>
      </c>
      <c r="M121" s="207">
        <v>420</v>
      </c>
      <c r="N121" s="203">
        <v>0.5</v>
      </c>
      <c r="O121" s="191" t="s">
        <v>372</v>
      </c>
      <c r="P121" s="191" t="s">
        <v>373</v>
      </c>
      <c r="Q121" s="191">
        <v>110</v>
      </c>
      <c r="R121" s="191">
        <v>1</v>
      </c>
      <c r="S121" s="191">
        <v>8.44</v>
      </c>
      <c r="T121" s="191">
        <v>16.600000000000001</v>
      </c>
      <c r="U121" s="191">
        <v>2.0099999999999998</v>
      </c>
      <c r="V121" s="191">
        <v>22.6</v>
      </c>
      <c r="W121" s="191">
        <v>4.5999999999999996</v>
      </c>
      <c r="X121" s="191">
        <v>21</v>
      </c>
      <c r="Y121" s="191">
        <v>2.5499999999999998</v>
      </c>
      <c r="Z121" s="191">
        <v>78.400000000000006</v>
      </c>
      <c r="AA121" s="191">
        <v>2.58</v>
      </c>
      <c r="AB121" s="191">
        <v>3.27</v>
      </c>
      <c r="AC121" s="191">
        <v>7.0000000000000007E-2</v>
      </c>
      <c r="AD121" s="191">
        <v>0.2</v>
      </c>
      <c r="AE121" s="191">
        <v>0.629</v>
      </c>
      <c r="AF121" s="191">
        <v>0.15</v>
      </c>
      <c r="AG121" s="191">
        <v>15</v>
      </c>
      <c r="AH121" s="191">
        <v>5.9</v>
      </c>
      <c r="AI121" s="191">
        <v>3.22</v>
      </c>
      <c r="AJ121" s="191">
        <v>1600</v>
      </c>
      <c r="AK121" s="191">
        <v>71.599999999999994</v>
      </c>
      <c r="AL121" s="191">
        <v>0.02</v>
      </c>
      <c r="AM121" s="191">
        <v>0.23</v>
      </c>
      <c r="AN121" s="191">
        <v>74</v>
      </c>
      <c r="AO121" s="191">
        <v>1130</v>
      </c>
      <c r="AP121" s="191">
        <v>12</v>
      </c>
      <c r="AQ121" s="191">
        <v>5.3999999999999999E-2</v>
      </c>
      <c r="AR121" s="191">
        <v>0.94</v>
      </c>
      <c r="AS121" s="191">
        <v>4.2</v>
      </c>
      <c r="AT121" s="191">
        <v>4</v>
      </c>
      <c r="AU121" s="191">
        <v>3</v>
      </c>
      <c r="AV121" s="191">
        <v>215</v>
      </c>
      <c r="AW121" s="191" t="s">
        <v>374</v>
      </c>
      <c r="AX121" s="191">
        <v>0.34</v>
      </c>
      <c r="AY121" s="191">
        <v>3.4</v>
      </c>
      <c r="AZ121" s="191" t="s">
        <v>378</v>
      </c>
      <c r="BA121" s="191">
        <v>13.45</v>
      </c>
      <c r="BB121" s="191">
        <v>148</v>
      </c>
      <c r="BC121" s="191">
        <v>16.3</v>
      </c>
      <c r="BD121" s="191">
        <v>20.5</v>
      </c>
      <c r="BE121" s="191">
        <v>8.5</v>
      </c>
    </row>
    <row r="122" spans="1:57" x14ac:dyDescent="0.2">
      <c r="A122" s="195">
        <v>22</v>
      </c>
      <c r="B122" s="192" t="s">
        <v>154</v>
      </c>
      <c r="C122" s="199" t="s">
        <v>281</v>
      </c>
      <c r="D122" s="193"/>
      <c r="E122" s="202"/>
      <c r="F122" s="206">
        <v>1E-3</v>
      </c>
      <c r="G122" s="191" t="s">
        <v>387</v>
      </c>
      <c r="H122" s="191">
        <v>0.03</v>
      </c>
      <c r="I122" s="191">
        <v>0.13</v>
      </c>
      <c r="J122" s="207">
        <v>0.02</v>
      </c>
      <c r="K122" s="206">
        <v>0.02</v>
      </c>
      <c r="L122" s="191">
        <v>1.5</v>
      </c>
      <c r="M122" s="207">
        <v>15</v>
      </c>
      <c r="N122" s="203">
        <v>0.03</v>
      </c>
      <c r="O122" s="191" t="s">
        <v>372</v>
      </c>
      <c r="P122" s="191" t="s">
        <v>373</v>
      </c>
      <c r="Q122" s="191">
        <v>20</v>
      </c>
      <c r="R122" s="191">
        <v>0.06</v>
      </c>
      <c r="S122" s="191">
        <v>0.02</v>
      </c>
      <c r="T122" s="191">
        <v>21.4</v>
      </c>
      <c r="U122" s="191">
        <v>0.06</v>
      </c>
      <c r="V122" s="191">
        <v>1.28</v>
      </c>
      <c r="W122" s="191">
        <v>1.9</v>
      </c>
      <c r="X122" s="191" t="s">
        <v>375</v>
      </c>
      <c r="Y122" s="191">
        <v>0.28000000000000003</v>
      </c>
      <c r="Z122" s="191">
        <v>2.5</v>
      </c>
      <c r="AA122" s="191">
        <v>0.51</v>
      </c>
      <c r="AB122" s="191">
        <v>0.27</v>
      </c>
      <c r="AC122" s="191">
        <v>0.06</v>
      </c>
      <c r="AD122" s="191" t="s">
        <v>377</v>
      </c>
      <c r="AE122" s="191" t="s">
        <v>378</v>
      </c>
      <c r="AF122" s="191">
        <v>0.03</v>
      </c>
      <c r="AG122" s="191">
        <v>0.6</v>
      </c>
      <c r="AH122" s="191">
        <v>1.3</v>
      </c>
      <c r="AI122" s="191">
        <v>12.6</v>
      </c>
      <c r="AJ122" s="191">
        <v>214</v>
      </c>
      <c r="AK122" s="191">
        <v>0.06</v>
      </c>
      <c r="AL122" s="191">
        <v>0.01</v>
      </c>
      <c r="AM122" s="191">
        <v>0.22</v>
      </c>
      <c r="AN122" s="191" t="s">
        <v>372</v>
      </c>
      <c r="AO122" s="191">
        <v>180</v>
      </c>
      <c r="AP122" s="191">
        <v>1.5</v>
      </c>
      <c r="AQ122" s="191" t="s">
        <v>371</v>
      </c>
      <c r="AR122" s="191">
        <v>0.01</v>
      </c>
      <c r="AS122" s="191">
        <v>0.8</v>
      </c>
      <c r="AT122" s="191">
        <v>0.2</v>
      </c>
      <c r="AU122" s="191" t="s">
        <v>372</v>
      </c>
      <c r="AV122" s="191">
        <v>46.5</v>
      </c>
      <c r="AW122" s="191" t="s">
        <v>374</v>
      </c>
      <c r="AX122" s="191">
        <v>0.01</v>
      </c>
      <c r="AY122" s="191" t="s">
        <v>372</v>
      </c>
      <c r="AZ122" s="191" t="s">
        <v>378</v>
      </c>
      <c r="BA122" s="191">
        <v>0.64</v>
      </c>
      <c r="BB122" s="191">
        <v>2</v>
      </c>
      <c r="BC122" s="191">
        <v>0.05</v>
      </c>
      <c r="BD122" s="191">
        <v>1.1200000000000001</v>
      </c>
      <c r="BE122" s="191" t="s">
        <v>379</v>
      </c>
    </row>
    <row r="123" spans="1:57" x14ac:dyDescent="0.2">
      <c r="A123" s="191">
        <v>22</v>
      </c>
      <c r="B123" s="192" t="s">
        <v>159</v>
      </c>
      <c r="C123" s="199" t="s">
        <v>386</v>
      </c>
      <c r="D123" s="193"/>
      <c r="E123" s="202"/>
      <c r="F123" s="206">
        <v>1.1399999999999999</v>
      </c>
      <c r="G123" s="191">
        <v>236</v>
      </c>
      <c r="H123" s="191">
        <v>2.11</v>
      </c>
      <c r="I123" s="191">
        <v>7.65</v>
      </c>
      <c r="J123" s="207">
        <v>0.95</v>
      </c>
      <c r="K123" s="206">
        <v>0.68</v>
      </c>
      <c r="L123" s="191">
        <v>19.899999999999999</v>
      </c>
      <c r="M123" s="207">
        <v>455</v>
      </c>
      <c r="N123" s="203">
        <v>0.5</v>
      </c>
      <c r="O123" s="191" t="s">
        <v>372</v>
      </c>
      <c r="P123" s="191" t="s">
        <v>373</v>
      </c>
      <c r="Q123" s="191">
        <v>110</v>
      </c>
      <c r="R123" s="191">
        <v>1.34</v>
      </c>
      <c r="S123" s="191">
        <v>7.97</v>
      </c>
      <c r="T123" s="191">
        <v>18.55</v>
      </c>
      <c r="U123" s="191">
        <v>2.16</v>
      </c>
      <c r="V123" s="191">
        <v>21.9</v>
      </c>
      <c r="W123" s="191">
        <v>5.9</v>
      </c>
      <c r="X123" s="191">
        <v>21</v>
      </c>
      <c r="Y123" s="191">
        <v>2.46</v>
      </c>
      <c r="Z123" s="191">
        <v>82.6</v>
      </c>
      <c r="AA123" s="191">
        <v>2.58</v>
      </c>
      <c r="AB123" s="191">
        <v>3.42</v>
      </c>
      <c r="AC123" s="191">
        <v>0.06</v>
      </c>
      <c r="AD123" s="191">
        <v>0.24</v>
      </c>
      <c r="AE123" s="191">
        <v>0.67400000000000004</v>
      </c>
      <c r="AF123" s="191">
        <v>0.16</v>
      </c>
      <c r="AG123" s="191">
        <v>14.4</v>
      </c>
      <c r="AH123" s="191">
        <v>8.1999999999999993</v>
      </c>
      <c r="AI123" s="191">
        <v>3.48</v>
      </c>
      <c r="AJ123" s="191">
        <v>1680</v>
      </c>
      <c r="AK123" s="191">
        <v>78.400000000000006</v>
      </c>
      <c r="AL123" s="191">
        <v>0.01</v>
      </c>
      <c r="AM123" s="191">
        <v>0.28999999999999998</v>
      </c>
      <c r="AN123" s="191">
        <v>84.5</v>
      </c>
      <c r="AO123" s="191">
        <v>1210</v>
      </c>
      <c r="AP123" s="191">
        <v>15.2</v>
      </c>
      <c r="AQ123" s="191">
        <v>6.0999999999999999E-2</v>
      </c>
      <c r="AR123" s="191">
        <v>0.96</v>
      </c>
      <c r="AS123" s="191">
        <v>5.4</v>
      </c>
      <c r="AT123" s="191">
        <v>3.9</v>
      </c>
      <c r="AU123" s="191">
        <v>3.2</v>
      </c>
      <c r="AV123" s="191">
        <v>218</v>
      </c>
      <c r="AW123" s="191">
        <v>0.01</v>
      </c>
      <c r="AX123" s="191">
        <v>0.27</v>
      </c>
      <c r="AY123" s="191">
        <v>3.5</v>
      </c>
      <c r="AZ123" s="191" t="s">
        <v>378</v>
      </c>
      <c r="BA123" s="191">
        <v>14.8</v>
      </c>
      <c r="BB123" s="191">
        <v>154</v>
      </c>
      <c r="BC123" s="191">
        <v>15.9</v>
      </c>
      <c r="BD123" s="191">
        <v>22.7</v>
      </c>
      <c r="BE123" s="191">
        <v>10.4</v>
      </c>
    </row>
    <row r="124" spans="1:57" x14ac:dyDescent="0.2">
      <c r="A124" s="191">
        <v>22</v>
      </c>
      <c r="B124" s="192" t="s">
        <v>163</v>
      </c>
      <c r="C124" s="199" t="s">
        <v>385</v>
      </c>
      <c r="D124" s="193"/>
      <c r="E124" s="202"/>
      <c r="F124" s="206">
        <v>7.0000000000000001E-3</v>
      </c>
      <c r="G124" s="191">
        <v>245</v>
      </c>
      <c r="H124" s="191">
        <v>0.48</v>
      </c>
      <c r="I124" s="191">
        <v>0.75</v>
      </c>
      <c r="J124" s="207">
        <v>0.6</v>
      </c>
      <c r="K124" s="206">
        <v>1.21</v>
      </c>
      <c r="L124" s="191">
        <v>5.8</v>
      </c>
      <c r="M124" s="207">
        <v>6</v>
      </c>
      <c r="N124" s="203">
        <v>0.12</v>
      </c>
      <c r="O124" s="191" t="s">
        <v>372</v>
      </c>
      <c r="P124" s="191" t="s">
        <v>373</v>
      </c>
      <c r="Q124" s="191">
        <v>60</v>
      </c>
      <c r="R124" s="191">
        <v>0.3</v>
      </c>
      <c r="S124" s="191">
        <v>0.01</v>
      </c>
      <c r="T124" s="191">
        <v>20.7</v>
      </c>
      <c r="U124" s="191">
        <v>0.01</v>
      </c>
      <c r="V124" s="191">
        <v>5.4</v>
      </c>
      <c r="W124" s="191">
        <v>1.9</v>
      </c>
      <c r="X124" s="191" t="s">
        <v>375</v>
      </c>
      <c r="Y124" s="191">
        <v>0.57999999999999996</v>
      </c>
      <c r="Z124" s="191">
        <v>3.8</v>
      </c>
      <c r="AA124" s="191">
        <v>1.1499999999999999</v>
      </c>
      <c r="AB124" s="191">
        <v>0.48</v>
      </c>
      <c r="AC124" s="191" t="s">
        <v>376</v>
      </c>
      <c r="AD124" s="191">
        <v>0.12</v>
      </c>
      <c r="AE124" s="191">
        <v>5.0000000000000001E-3</v>
      </c>
      <c r="AF124" s="191">
        <v>0.06</v>
      </c>
      <c r="AG124" s="191">
        <v>2.5</v>
      </c>
      <c r="AH124" s="191">
        <v>1.8</v>
      </c>
      <c r="AI124" s="191">
        <v>9.7899999999999991</v>
      </c>
      <c r="AJ124" s="191">
        <v>665</v>
      </c>
      <c r="AK124" s="191">
        <v>0.1</v>
      </c>
      <c r="AL124" s="191">
        <v>0.01</v>
      </c>
      <c r="AM124" s="191">
        <v>0.25</v>
      </c>
      <c r="AN124" s="191">
        <v>1.5</v>
      </c>
      <c r="AO124" s="191">
        <v>310</v>
      </c>
      <c r="AP124" s="191">
        <v>2</v>
      </c>
      <c r="AQ124" s="191">
        <v>1E-3</v>
      </c>
      <c r="AR124" s="191">
        <v>0.15</v>
      </c>
      <c r="AS124" s="191">
        <v>1.3</v>
      </c>
      <c r="AT124" s="191">
        <v>0.4</v>
      </c>
      <c r="AU124" s="191" t="s">
        <v>372</v>
      </c>
      <c r="AV124" s="191">
        <v>229</v>
      </c>
      <c r="AW124" s="191" t="s">
        <v>374</v>
      </c>
      <c r="AX124" s="191">
        <v>0.03</v>
      </c>
      <c r="AY124" s="191">
        <v>1</v>
      </c>
      <c r="AZ124" s="191" t="s">
        <v>378</v>
      </c>
      <c r="BA124" s="191">
        <v>0.98</v>
      </c>
      <c r="BB124" s="191">
        <v>2</v>
      </c>
      <c r="BC124" s="191">
        <v>5.44</v>
      </c>
      <c r="BD124" s="191">
        <v>3.89</v>
      </c>
      <c r="BE124" s="191">
        <v>5.0999999999999996</v>
      </c>
    </row>
    <row r="125" spans="1:57" x14ac:dyDescent="0.2">
      <c r="A125" s="191">
        <v>22</v>
      </c>
      <c r="B125" s="192" t="s">
        <v>167</v>
      </c>
      <c r="C125" s="199" t="s">
        <v>383</v>
      </c>
      <c r="D125" s="193"/>
      <c r="E125" s="202"/>
      <c r="F125" s="206">
        <v>4.0000000000000001E-3</v>
      </c>
      <c r="G125" s="191">
        <v>257</v>
      </c>
      <c r="H125" s="191">
        <v>0.63</v>
      </c>
      <c r="I125" s="191">
        <v>0.36</v>
      </c>
      <c r="J125" s="207">
        <v>0.75</v>
      </c>
      <c r="K125" s="206">
        <v>0.01</v>
      </c>
      <c r="L125" s="191">
        <v>3.8</v>
      </c>
      <c r="M125" s="207">
        <v>5</v>
      </c>
      <c r="N125" s="203">
        <v>0.06</v>
      </c>
      <c r="O125" s="191" t="s">
        <v>372</v>
      </c>
      <c r="P125" s="191" t="s">
        <v>373</v>
      </c>
      <c r="Q125" s="191">
        <v>30</v>
      </c>
      <c r="R125" s="191">
        <v>7.0000000000000007E-2</v>
      </c>
      <c r="S125" s="191">
        <v>0.01</v>
      </c>
      <c r="T125" s="191">
        <v>20.5</v>
      </c>
      <c r="U125" s="191">
        <v>0.02</v>
      </c>
      <c r="V125" s="191">
        <v>3.75</v>
      </c>
      <c r="W125" s="191">
        <v>0.8</v>
      </c>
      <c r="X125" s="191" t="s">
        <v>375</v>
      </c>
      <c r="Y125" s="191">
        <v>0.18</v>
      </c>
      <c r="Z125" s="191">
        <v>1.2</v>
      </c>
      <c r="AA125" s="191">
        <v>0.87</v>
      </c>
      <c r="AB125" s="191">
        <v>0.2</v>
      </c>
      <c r="AC125" s="191">
        <v>0.06</v>
      </c>
      <c r="AD125" s="191">
        <v>0.06</v>
      </c>
      <c r="AE125" s="191" t="s">
        <v>378</v>
      </c>
      <c r="AF125" s="191">
        <v>0.02</v>
      </c>
      <c r="AG125" s="191">
        <v>1.6</v>
      </c>
      <c r="AH125" s="191">
        <v>0.9</v>
      </c>
      <c r="AI125" s="191">
        <v>11.05</v>
      </c>
      <c r="AJ125" s="191">
        <v>899</v>
      </c>
      <c r="AK125" s="191">
        <v>0.05</v>
      </c>
      <c r="AL125" s="191">
        <v>0.02</v>
      </c>
      <c r="AM125" s="191">
        <v>0.09</v>
      </c>
      <c r="AN125" s="191">
        <v>0.9</v>
      </c>
      <c r="AO125" s="191">
        <v>190</v>
      </c>
      <c r="AP125" s="191">
        <v>0.7</v>
      </c>
      <c r="AQ125" s="191">
        <v>3.0000000000000001E-3</v>
      </c>
      <c r="AR125" s="191">
        <v>0.03</v>
      </c>
      <c r="AS125" s="191">
        <v>0.4</v>
      </c>
      <c r="AT125" s="191">
        <v>0.2</v>
      </c>
      <c r="AU125" s="191" t="s">
        <v>372</v>
      </c>
      <c r="AV125" s="191">
        <v>114</v>
      </c>
      <c r="AW125" s="191" t="s">
        <v>374</v>
      </c>
      <c r="AX125" s="191">
        <v>0.01</v>
      </c>
      <c r="AY125" s="191">
        <v>0.5</v>
      </c>
      <c r="AZ125" s="191" t="s">
        <v>378</v>
      </c>
      <c r="BA125" s="191">
        <v>0.83</v>
      </c>
      <c r="BB125" s="191">
        <v>1</v>
      </c>
      <c r="BC125" s="191" t="s">
        <v>376</v>
      </c>
      <c r="BD125" s="191">
        <v>2.41</v>
      </c>
      <c r="BE125" s="191">
        <v>2.2000000000000002</v>
      </c>
    </row>
    <row r="126" spans="1:57" x14ac:dyDescent="0.2">
      <c r="A126" s="195">
        <v>22</v>
      </c>
      <c r="B126" s="192" t="s">
        <v>178</v>
      </c>
      <c r="C126" s="199" t="s">
        <v>281</v>
      </c>
      <c r="D126" s="193"/>
      <c r="E126" s="202"/>
      <c r="F126" s="206">
        <v>1E-3</v>
      </c>
      <c r="G126" s="191">
        <v>2</v>
      </c>
      <c r="H126" s="191">
        <v>0.02</v>
      </c>
      <c r="I126" s="191" t="s">
        <v>376</v>
      </c>
      <c r="J126" s="207" t="s">
        <v>377</v>
      </c>
      <c r="K126" s="206" t="s">
        <v>374</v>
      </c>
      <c r="L126" s="191">
        <v>1.2</v>
      </c>
      <c r="M126" s="207">
        <v>15</v>
      </c>
      <c r="N126" s="203">
        <v>0.03</v>
      </c>
      <c r="O126" s="191" t="s">
        <v>372</v>
      </c>
      <c r="P126" s="191" t="s">
        <v>373</v>
      </c>
      <c r="Q126" s="191">
        <v>20</v>
      </c>
      <c r="R126" s="191" t="s">
        <v>376</v>
      </c>
      <c r="S126" s="191">
        <v>0.03</v>
      </c>
      <c r="T126" s="191">
        <v>21.5</v>
      </c>
      <c r="U126" s="191">
        <v>0.09</v>
      </c>
      <c r="V126" s="191">
        <v>1.42</v>
      </c>
      <c r="W126" s="191">
        <v>1.2</v>
      </c>
      <c r="X126" s="191" t="s">
        <v>375</v>
      </c>
      <c r="Y126" s="191">
        <v>0.31</v>
      </c>
      <c r="Z126" s="191">
        <v>1.9</v>
      </c>
      <c r="AA126" s="191">
        <v>0.48</v>
      </c>
      <c r="AB126" s="191">
        <v>0.14000000000000001</v>
      </c>
      <c r="AC126" s="191">
        <v>0.11</v>
      </c>
      <c r="AD126" s="191" t="s">
        <v>377</v>
      </c>
      <c r="AE126" s="191">
        <v>7.0000000000000001E-3</v>
      </c>
      <c r="AF126" s="191">
        <v>0.02</v>
      </c>
      <c r="AG126" s="191">
        <v>0.7</v>
      </c>
      <c r="AH126" s="191">
        <v>0.9</v>
      </c>
      <c r="AI126" s="191">
        <v>12.5</v>
      </c>
      <c r="AJ126" s="191">
        <v>227</v>
      </c>
      <c r="AK126" s="191">
        <v>7.0000000000000007E-2</v>
      </c>
      <c r="AL126" s="191">
        <v>0.01</v>
      </c>
      <c r="AM126" s="191">
        <v>0.14000000000000001</v>
      </c>
      <c r="AN126" s="191">
        <v>2.7</v>
      </c>
      <c r="AO126" s="191">
        <v>180</v>
      </c>
      <c r="AP126" s="191">
        <v>1.4</v>
      </c>
      <c r="AQ126" s="191">
        <v>3.0000000000000001E-3</v>
      </c>
      <c r="AR126" s="191">
        <v>0.04</v>
      </c>
      <c r="AS126" s="191">
        <v>0.4</v>
      </c>
      <c r="AT126" s="191">
        <v>0.2</v>
      </c>
      <c r="AU126" s="191" t="s">
        <v>372</v>
      </c>
      <c r="AV126" s="191">
        <v>43.1</v>
      </c>
      <c r="AW126" s="191" t="s">
        <v>374</v>
      </c>
      <c r="AX126" s="191">
        <v>0.01</v>
      </c>
      <c r="AY126" s="191" t="s">
        <v>372</v>
      </c>
      <c r="AZ126" s="191" t="s">
        <v>378</v>
      </c>
      <c r="BA126" s="191">
        <v>0.45</v>
      </c>
      <c r="BB126" s="191">
        <v>2</v>
      </c>
      <c r="BC126" s="191" t="s">
        <v>376</v>
      </c>
      <c r="BD126" s="191">
        <v>0.81</v>
      </c>
      <c r="BE126" s="191" t="s">
        <v>379</v>
      </c>
    </row>
    <row r="127" spans="1:57" x14ac:dyDescent="0.2">
      <c r="A127" s="195">
        <v>22</v>
      </c>
      <c r="B127" s="192" t="s">
        <v>180</v>
      </c>
      <c r="C127" s="199" t="s">
        <v>388</v>
      </c>
      <c r="D127" s="193"/>
      <c r="E127" s="202"/>
      <c r="F127" s="206">
        <v>4.01</v>
      </c>
      <c r="G127" s="191">
        <v>659</v>
      </c>
      <c r="H127" s="191">
        <v>5.24</v>
      </c>
      <c r="I127" s="191">
        <v>10.4</v>
      </c>
      <c r="J127" s="207">
        <v>2.62</v>
      </c>
      <c r="K127" s="206">
        <v>1.46</v>
      </c>
      <c r="L127" s="191">
        <v>19.399999999999999</v>
      </c>
      <c r="M127" s="207">
        <v>146</v>
      </c>
      <c r="N127" s="203">
        <v>0.31</v>
      </c>
      <c r="O127" s="191" t="s">
        <v>372</v>
      </c>
      <c r="P127" s="191" t="s">
        <v>373</v>
      </c>
      <c r="Q127" s="191">
        <v>40</v>
      </c>
      <c r="R127" s="191">
        <v>0.24</v>
      </c>
      <c r="S127" s="191">
        <v>4.17</v>
      </c>
      <c r="T127" s="191">
        <v>2.09</v>
      </c>
      <c r="U127" s="191">
        <v>1.8</v>
      </c>
      <c r="V127" s="191">
        <v>5.07</v>
      </c>
      <c r="W127" s="191">
        <v>7.1</v>
      </c>
      <c r="X127" s="191">
        <v>20</v>
      </c>
      <c r="Y127" s="191">
        <v>1.88</v>
      </c>
      <c r="Z127" s="191">
        <v>73.400000000000006</v>
      </c>
      <c r="AA127" s="191">
        <v>2.84</v>
      </c>
      <c r="AB127" s="191">
        <v>1.1599999999999999</v>
      </c>
      <c r="AC127" s="191">
        <v>7.0000000000000007E-2</v>
      </c>
      <c r="AD127" s="191">
        <v>0.21</v>
      </c>
      <c r="AE127" s="191">
        <v>0.158</v>
      </c>
      <c r="AF127" s="191">
        <v>0.19</v>
      </c>
      <c r="AG127" s="191">
        <v>2.6</v>
      </c>
      <c r="AH127" s="191">
        <v>1.4</v>
      </c>
      <c r="AI127" s="191">
        <v>0.87</v>
      </c>
      <c r="AJ127" s="191">
        <v>313</v>
      </c>
      <c r="AK127" s="191">
        <v>25.5</v>
      </c>
      <c r="AL127" s="191">
        <v>0.01</v>
      </c>
      <c r="AM127" s="191" t="s">
        <v>376</v>
      </c>
      <c r="AN127" s="191">
        <v>69.099999999999994</v>
      </c>
      <c r="AO127" s="191">
        <v>850</v>
      </c>
      <c r="AP127" s="191">
        <v>13.2</v>
      </c>
      <c r="AQ127" s="191">
        <v>0.04</v>
      </c>
      <c r="AR127" s="191">
        <v>1.88</v>
      </c>
      <c r="AS127" s="191">
        <v>3</v>
      </c>
      <c r="AT127" s="191">
        <v>6.7</v>
      </c>
      <c r="AU127" s="191">
        <v>2.2999999999999998</v>
      </c>
      <c r="AV127" s="191">
        <v>32.6</v>
      </c>
      <c r="AW127" s="191" t="s">
        <v>374</v>
      </c>
      <c r="AX127" s="191">
        <v>0.79</v>
      </c>
      <c r="AY127" s="191">
        <v>2.1</v>
      </c>
      <c r="AZ127" s="191" t="s">
        <v>378</v>
      </c>
      <c r="BA127" s="191">
        <v>1.81</v>
      </c>
      <c r="BB127" s="191">
        <v>60</v>
      </c>
      <c r="BC127" s="191">
        <v>2.5499999999999998</v>
      </c>
      <c r="BD127" s="191">
        <v>7.44</v>
      </c>
      <c r="BE127" s="191">
        <v>8.1</v>
      </c>
    </row>
    <row r="128" spans="1:57" x14ac:dyDescent="0.2">
      <c r="A128" s="191">
        <v>24</v>
      </c>
      <c r="B128" s="192" t="s">
        <v>230</v>
      </c>
      <c r="C128" s="199" t="s">
        <v>386</v>
      </c>
      <c r="D128" s="193"/>
      <c r="E128" s="202"/>
      <c r="F128" s="206">
        <v>1.1399999999999999</v>
      </c>
      <c r="G128" s="191">
        <v>226</v>
      </c>
      <c r="H128" s="191">
        <v>2.33</v>
      </c>
      <c r="I128" s="191">
        <v>7.99</v>
      </c>
      <c r="J128" s="207">
        <v>0.97</v>
      </c>
      <c r="K128" s="206">
        <v>0.73</v>
      </c>
      <c r="L128" s="191">
        <v>20.8</v>
      </c>
      <c r="M128" s="207">
        <v>414</v>
      </c>
      <c r="N128" s="203">
        <v>0.49</v>
      </c>
      <c r="O128" s="191" t="s">
        <v>372</v>
      </c>
      <c r="P128" s="191" t="s">
        <v>373</v>
      </c>
      <c r="Q128" s="191">
        <v>110</v>
      </c>
      <c r="R128" s="191">
        <v>1.1599999999999999</v>
      </c>
      <c r="S128" s="191">
        <v>8.58</v>
      </c>
      <c r="T128" s="191">
        <v>18.2</v>
      </c>
      <c r="U128" s="191">
        <v>2.2599999999999998</v>
      </c>
      <c r="V128" s="191">
        <v>23.5</v>
      </c>
      <c r="W128" s="191">
        <v>4.4000000000000004</v>
      </c>
      <c r="X128" s="191">
        <v>21</v>
      </c>
      <c r="Y128" s="191">
        <v>2.64</v>
      </c>
      <c r="Z128" s="191">
        <v>85.9</v>
      </c>
      <c r="AA128" s="191">
        <v>2.56</v>
      </c>
      <c r="AB128" s="191">
        <v>3.18</v>
      </c>
      <c r="AC128" s="191">
        <v>0.08</v>
      </c>
      <c r="AD128" s="191">
        <v>0.19</v>
      </c>
      <c r="AE128" s="191">
        <v>0.69599999999999995</v>
      </c>
      <c r="AF128" s="191">
        <v>0.15</v>
      </c>
      <c r="AG128" s="191">
        <v>15.2</v>
      </c>
      <c r="AH128" s="191">
        <v>5.8</v>
      </c>
      <c r="AI128" s="191">
        <v>3.38</v>
      </c>
      <c r="AJ128" s="191">
        <v>1610</v>
      </c>
      <c r="AK128" s="191">
        <v>77.900000000000006</v>
      </c>
      <c r="AL128" s="191">
        <v>0.01</v>
      </c>
      <c r="AM128" s="191">
        <v>0.05</v>
      </c>
      <c r="AN128" s="191">
        <v>81.599999999999994</v>
      </c>
      <c r="AO128" s="191">
        <v>1110</v>
      </c>
      <c r="AP128" s="191">
        <v>12.8</v>
      </c>
      <c r="AQ128" s="191">
        <v>5.8999999999999997E-2</v>
      </c>
      <c r="AR128" s="191">
        <v>0.91</v>
      </c>
      <c r="AS128" s="191">
        <v>3.9</v>
      </c>
      <c r="AT128" s="191">
        <v>3.1</v>
      </c>
      <c r="AU128" s="191">
        <v>3.3</v>
      </c>
      <c r="AV128" s="191">
        <v>206</v>
      </c>
      <c r="AW128" s="191" t="s">
        <v>374</v>
      </c>
      <c r="AX128" s="191">
        <v>0.37</v>
      </c>
      <c r="AY128" s="191">
        <v>3.5</v>
      </c>
      <c r="AZ128" s="191" t="s">
        <v>378</v>
      </c>
      <c r="BA128" s="191">
        <v>15</v>
      </c>
      <c r="BB128" s="191">
        <v>150</v>
      </c>
      <c r="BC128" s="191">
        <v>16.600000000000001</v>
      </c>
      <c r="BD128" s="191">
        <v>20.7</v>
      </c>
      <c r="BE128" s="191">
        <v>8.6</v>
      </c>
    </row>
    <row r="129" spans="1:57" x14ac:dyDescent="0.2">
      <c r="A129" s="191">
        <v>24</v>
      </c>
      <c r="B129" s="192" t="s">
        <v>231</v>
      </c>
      <c r="C129" s="199" t="s">
        <v>388</v>
      </c>
      <c r="D129" s="193"/>
      <c r="E129" s="202"/>
      <c r="F129" s="206">
        <v>3.8</v>
      </c>
      <c r="G129" s="191">
        <v>654</v>
      </c>
      <c r="H129" s="191">
        <v>5.74</v>
      </c>
      <c r="I129" s="191">
        <v>10.35</v>
      </c>
      <c r="J129" s="207">
        <v>2.65</v>
      </c>
      <c r="K129" s="206">
        <v>1.5</v>
      </c>
      <c r="L129" s="191">
        <v>20</v>
      </c>
      <c r="M129" s="207">
        <v>143</v>
      </c>
      <c r="N129" s="203">
        <v>0.32</v>
      </c>
      <c r="O129" s="191" t="s">
        <v>372</v>
      </c>
      <c r="P129" s="191" t="s">
        <v>373</v>
      </c>
      <c r="Q129" s="191">
        <v>60</v>
      </c>
      <c r="R129" s="191">
        <v>0.32</v>
      </c>
      <c r="S129" s="191">
        <v>4.46</v>
      </c>
      <c r="T129" s="191">
        <v>2.0299999999999998</v>
      </c>
      <c r="U129" s="191">
        <v>1.96</v>
      </c>
      <c r="V129" s="191">
        <v>4.7</v>
      </c>
      <c r="W129" s="191">
        <v>7.1</v>
      </c>
      <c r="X129" s="191">
        <v>20</v>
      </c>
      <c r="Y129" s="191">
        <v>1.75</v>
      </c>
      <c r="Z129" s="191">
        <v>73.099999999999994</v>
      </c>
      <c r="AA129" s="191">
        <v>2.85</v>
      </c>
      <c r="AB129" s="191">
        <v>1.1399999999999999</v>
      </c>
      <c r="AC129" s="191" t="s">
        <v>376</v>
      </c>
      <c r="AD129" s="191">
        <v>0.19</v>
      </c>
      <c r="AE129" s="191">
        <v>0.14699999999999999</v>
      </c>
      <c r="AF129" s="191">
        <v>0.19</v>
      </c>
      <c r="AG129" s="191">
        <v>2.4</v>
      </c>
      <c r="AH129" s="191">
        <v>1.6</v>
      </c>
      <c r="AI129" s="191">
        <v>0.87</v>
      </c>
      <c r="AJ129" s="191">
        <v>296</v>
      </c>
      <c r="AK129" s="191">
        <v>25.6</v>
      </c>
      <c r="AL129" s="191">
        <v>0.01</v>
      </c>
      <c r="AM129" s="191" t="s">
        <v>376</v>
      </c>
      <c r="AN129" s="191">
        <v>73.400000000000006</v>
      </c>
      <c r="AO129" s="191">
        <v>830</v>
      </c>
      <c r="AP129" s="191">
        <v>12.6</v>
      </c>
      <c r="AQ129" s="191">
        <v>3.9E-2</v>
      </c>
      <c r="AR129" s="191">
        <v>1.94</v>
      </c>
      <c r="AS129" s="191">
        <v>3</v>
      </c>
      <c r="AT129" s="191">
        <v>6.3</v>
      </c>
      <c r="AU129" s="191">
        <v>2.1</v>
      </c>
      <c r="AV129" s="191">
        <v>31.2</v>
      </c>
      <c r="AW129" s="191" t="s">
        <v>374</v>
      </c>
      <c r="AX129" s="191">
        <v>0.74</v>
      </c>
      <c r="AY129" s="191">
        <v>2</v>
      </c>
      <c r="AZ129" s="191" t="s">
        <v>378</v>
      </c>
      <c r="BA129" s="191">
        <v>1.87</v>
      </c>
      <c r="BB129" s="191">
        <v>60</v>
      </c>
      <c r="BC129" s="191">
        <v>2.66</v>
      </c>
      <c r="BD129" s="191">
        <v>6.91</v>
      </c>
      <c r="BE129" s="191">
        <v>7.1</v>
      </c>
    </row>
    <row r="130" spans="1:57" x14ac:dyDescent="0.2">
      <c r="A130" s="191">
        <v>24</v>
      </c>
      <c r="B130" s="192" t="s">
        <v>236</v>
      </c>
      <c r="C130" s="199" t="s">
        <v>383</v>
      </c>
      <c r="D130" s="193"/>
      <c r="E130" s="202"/>
      <c r="F130" s="206">
        <v>1E-3</v>
      </c>
      <c r="G130" s="191">
        <v>23</v>
      </c>
      <c r="H130" s="191">
        <v>0.55000000000000004</v>
      </c>
      <c r="I130" s="191">
        <v>6.42</v>
      </c>
      <c r="J130" s="207">
        <v>0.2</v>
      </c>
      <c r="K130" s="206">
        <v>0.01</v>
      </c>
      <c r="L130" s="191">
        <v>3.1</v>
      </c>
      <c r="M130" s="207">
        <v>33</v>
      </c>
      <c r="N130" s="203">
        <v>0.02</v>
      </c>
      <c r="O130" s="191" t="s">
        <v>372</v>
      </c>
      <c r="P130" s="191" t="s">
        <v>373</v>
      </c>
      <c r="Q130" s="191">
        <v>10</v>
      </c>
      <c r="R130" s="191">
        <v>0.14000000000000001</v>
      </c>
      <c r="S130" s="191">
        <v>0.01</v>
      </c>
      <c r="T130" s="191">
        <v>22.2</v>
      </c>
      <c r="U130" s="191">
        <v>0.05</v>
      </c>
      <c r="V130" s="191">
        <v>1.61</v>
      </c>
      <c r="W130" s="191">
        <v>0.3</v>
      </c>
      <c r="X130" s="191" t="s">
        <v>375</v>
      </c>
      <c r="Y130" s="191" t="s">
        <v>376</v>
      </c>
      <c r="Z130" s="191">
        <v>1</v>
      </c>
      <c r="AA130" s="191">
        <v>0.76</v>
      </c>
      <c r="AB130" s="191">
        <v>7.0000000000000007E-2</v>
      </c>
      <c r="AC130" s="191" t="s">
        <v>376</v>
      </c>
      <c r="AD130" s="191" t="s">
        <v>377</v>
      </c>
      <c r="AE130" s="191" t="s">
        <v>378</v>
      </c>
      <c r="AF130" s="191" t="s">
        <v>374</v>
      </c>
      <c r="AG130" s="191">
        <v>0.9</v>
      </c>
      <c r="AH130" s="191">
        <v>0.9</v>
      </c>
      <c r="AI130" s="191">
        <v>11.65</v>
      </c>
      <c r="AJ130" s="191">
        <v>795</v>
      </c>
      <c r="AK130" s="191">
        <v>0.06</v>
      </c>
      <c r="AL130" s="191">
        <v>0.03</v>
      </c>
      <c r="AM130" s="191" t="s">
        <v>376</v>
      </c>
      <c r="AN130" s="191">
        <v>0.3</v>
      </c>
      <c r="AO130" s="191">
        <v>200</v>
      </c>
      <c r="AP130" s="191">
        <v>0.1</v>
      </c>
      <c r="AQ130" s="191" t="s">
        <v>371</v>
      </c>
      <c r="AR130" s="191">
        <v>0.1</v>
      </c>
      <c r="AS130" s="191">
        <v>0.1</v>
      </c>
      <c r="AT130" s="191" t="s">
        <v>372</v>
      </c>
      <c r="AU130" s="191" t="s">
        <v>372</v>
      </c>
      <c r="AV130" s="191">
        <v>106</v>
      </c>
      <c r="AW130" s="191" t="s">
        <v>374</v>
      </c>
      <c r="AX130" s="191">
        <v>0.02</v>
      </c>
      <c r="AY130" s="191" t="s">
        <v>372</v>
      </c>
      <c r="AZ130" s="191" t="s">
        <v>378</v>
      </c>
      <c r="BA130" s="191">
        <v>1.55</v>
      </c>
      <c r="BB130" s="191" t="s">
        <v>375</v>
      </c>
      <c r="BC130" s="191" t="s">
        <v>376</v>
      </c>
      <c r="BD130" s="191">
        <v>2.39</v>
      </c>
      <c r="BE130" s="191" t="s">
        <v>379</v>
      </c>
    </row>
    <row r="131" spans="1:57" x14ac:dyDescent="0.2">
      <c r="A131" s="191">
        <v>24</v>
      </c>
      <c r="B131" s="192" t="s">
        <v>241</v>
      </c>
      <c r="C131" s="199" t="s">
        <v>389</v>
      </c>
      <c r="D131" s="193"/>
      <c r="E131" s="202"/>
      <c r="F131" s="206">
        <v>1E-3</v>
      </c>
      <c r="G131" s="191" t="s">
        <v>387</v>
      </c>
      <c r="H131" s="191">
        <v>0.03</v>
      </c>
      <c r="I131" s="191">
        <v>0.06</v>
      </c>
      <c r="J131" s="207">
        <v>0.02</v>
      </c>
      <c r="K131" s="206" t="s">
        <v>374</v>
      </c>
      <c r="L131" s="191">
        <v>1.2</v>
      </c>
      <c r="M131" s="207">
        <v>16</v>
      </c>
      <c r="N131" s="203">
        <v>0.03</v>
      </c>
      <c r="O131" s="191" t="s">
        <v>372</v>
      </c>
      <c r="P131" s="191" t="s">
        <v>373</v>
      </c>
      <c r="Q131" s="191">
        <v>10</v>
      </c>
      <c r="R131" s="191" t="s">
        <v>376</v>
      </c>
      <c r="S131" s="191">
        <v>0.02</v>
      </c>
      <c r="T131" s="191">
        <v>20.100000000000001</v>
      </c>
      <c r="U131" s="191">
        <v>7.0000000000000007E-2</v>
      </c>
      <c r="V131" s="191">
        <v>1.1499999999999999</v>
      </c>
      <c r="W131" s="191">
        <v>0.6</v>
      </c>
      <c r="X131" s="191" t="s">
        <v>375</v>
      </c>
      <c r="Y131" s="191">
        <v>0.23</v>
      </c>
      <c r="Z131" s="191">
        <v>1.1000000000000001</v>
      </c>
      <c r="AA131" s="191">
        <v>0.46</v>
      </c>
      <c r="AB131" s="191">
        <v>0.1</v>
      </c>
      <c r="AC131" s="191" t="s">
        <v>376</v>
      </c>
      <c r="AD131" s="191" t="s">
        <v>377</v>
      </c>
      <c r="AE131" s="191" t="s">
        <v>378</v>
      </c>
      <c r="AF131" s="191">
        <v>0.02</v>
      </c>
      <c r="AG131" s="191">
        <v>0.6</v>
      </c>
      <c r="AH131" s="191">
        <v>0.9</v>
      </c>
      <c r="AI131" s="191">
        <v>12.15</v>
      </c>
      <c r="AJ131" s="191">
        <v>197</v>
      </c>
      <c r="AK131" s="191">
        <v>0.09</v>
      </c>
      <c r="AL131" s="191">
        <v>0.01</v>
      </c>
      <c r="AM131" s="191" t="s">
        <v>376</v>
      </c>
      <c r="AN131" s="191">
        <v>1.5</v>
      </c>
      <c r="AO131" s="191">
        <v>180</v>
      </c>
      <c r="AP131" s="191">
        <v>1.2</v>
      </c>
      <c r="AQ131" s="191" t="s">
        <v>371</v>
      </c>
      <c r="AR131" s="191">
        <v>0.01</v>
      </c>
      <c r="AS131" s="191">
        <v>0.1</v>
      </c>
      <c r="AT131" s="191" t="s">
        <v>372</v>
      </c>
      <c r="AU131" s="191" t="s">
        <v>372</v>
      </c>
      <c r="AV131" s="191">
        <v>48.3</v>
      </c>
      <c r="AW131" s="191" t="s">
        <v>374</v>
      </c>
      <c r="AX131" s="191" t="s">
        <v>374</v>
      </c>
      <c r="AY131" s="191" t="s">
        <v>372</v>
      </c>
      <c r="AZ131" s="191" t="s">
        <v>378</v>
      </c>
      <c r="BA131" s="191">
        <v>0.48</v>
      </c>
      <c r="BB131" s="191">
        <v>1</v>
      </c>
      <c r="BC131" s="191" t="s">
        <v>376</v>
      </c>
      <c r="BD131" s="191">
        <v>0.82</v>
      </c>
      <c r="BE131" s="191" t="s">
        <v>379</v>
      </c>
    </row>
    <row r="132" spans="1:57" x14ac:dyDescent="0.2">
      <c r="A132" s="191">
        <v>24</v>
      </c>
      <c r="B132" s="192" t="s">
        <v>253</v>
      </c>
      <c r="C132" s="199" t="s">
        <v>389</v>
      </c>
      <c r="D132" s="193"/>
      <c r="E132" s="202"/>
      <c r="F132" s="206" t="s">
        <v>371</v>
      </c>
      <c r="G132" s="191">
        <v>2</v>
      </c>
      <c r="H132" s="191">
        <v>0.04</v>
      </c>
      <c r="I132" s="191" t="s">
        <v>376</v>
      </c>
      <c r="J132" s="207">
        <v>0.02</v>
      </c>
      <c r="K132" s="206">
        <v>0.01</v>
      </c>
      <c r="L132" s="191">
        <v>1.2</v>
      </c>
      <c r="M132" s="207">
        <v>13</v>
      </c>
      <c r="N132" s="203">
        <v>0.04</v>
      </c>
      <c r="O132" s="191" t="s">
        <v>372</v>
      </c>
      <c r="P132" s="191" t="s">
        <v>373</v>
      </c>
      <c r="Q132" s="191">
        <v>10</v>
      </c>
      <c r="R132" s="191">
        <v>0.05</v>
      </c>
      <c r="S132" s="191">
        <v>0.02</v>
      </c>
      <c r="T132" s="191">
        <v>19.899999999999999</v>
      </c>
      <c r="U132" s="191">
        <v>0.06</v>
      </c>
      <c r="V132" s="191">
        <v>1.02</v>
      </c>
      <c r="W132" s="191">
        <v>0.6</v>
      </c>
      <c r="X132" s="191" t="s">
        <v>375</v>
      </c>
      <c r="Y132" s="191">
        <v>0.38</v>
      </c>
      <c r="Z132" s="191">
        <v>1.2</v>
      </c>
      <c r="AA132" s="191">
        <v>0.46</v>
      </c>
      <c r="AB132" s="191">
        <v>0.12</v>
      </c>
      <c r="AC132" s="191" t="s">
        <v>376</v>
      </c>
      <c r="AD132" s="191" t="s">
        <v>377</v>
      </c>
      <c r="AE132" s="191">
        <v>5.0000000000000001E-3</v>
      </c>
      <c r="AF132" s="191">
        <v>0.03</v>
      </c>
      <c r="AG132" s="191">
        <v>0.5</v>
      </c>
      <c r="AH132" s="191">
        <v>0.9</v>
      </c>
      <c r="AI132" s="191">
        <v>12</v>
      </c>
      <c r="AJ132" s="191">
        <v>205</v>
      </c>
      <c r="AK132" s="191" t="s">
        <v>376</v>
      </c>
      <c r="AL132" s="191">
        <v>0.01</v>
      </c>
      <c r="AM132" s="191" t="s">
        <v>376</v>
      </c>
      <c r="AN132" s="191">
        <v>1.9</v>
      </c>
      <c r="AO132" s="191">
        <v>170</v>
      </c>
      <c r="AP132" s="191">
        <v>1.9</v>
      </c>
      <c r="AQ132" s="191" t="s">
        <v>371</v>
      </c>
      <c r="AR132" s="191">
        <v>0.02</v>
      </c>
      <c r="AS132" s="191">
        <v>0.1</v>
      </c>
      <c r="AT132" s="191">
        <v>0.2</v>
      </c>
      <c r="AU132" s="191" t="s">
        <v>372</v>
      </c>
      <c r="AV132" s="191">
        <v>43.1</v>
      </c>
      <c r="AW132" s="191" t="s">
        <v>374</v>
      </c>
      <c r="AX132" s="191">
        <v>0.01</v>
      </c>
      <c r="AY132" s="191" t="s">
        <v>372</v>
      </c>
      <c r="AZ132" s="191" t="s">
        <v>378</v>
      </c>
      <c r="BA132" s="191">
        <v>0.56999999999999995</v>
      </c>
      <c r="BB132" s="191">
        <v>1</v>
      </c>
      <c r="BC132" s="191" t="s">
        <v>376</v>
      </c>
      <c r="BD132" s="191">
        <v>0.73</v>
      </c>
      <c r="BE132" s="191" t="s">
        <v>379</v>
      </c>
    </row>
    <row r="133" spans="1:57" x14ac:dyDescent="0.2">
      <c r="A133" s="191">
        <v>24</v>
      </c>
      <c r="B133" s="192" t="s">
        <v>260</v>
      </c>
      <c r="C133" s="199" t="s">
        <v>390</v>
      </c>
      <c r="D133" s="193"/>
      <c r="E133" s="202"/>
      <c r="F133" s="206">
        <v>4.0000000000000001E-3</v>
      </c>
      <c r="G133" s="191">
        <v>90</v>
      </c>
      <c r="H133" s="191">
        <v>2.3199999999999998</v>
      </c>
      <c r="I133" s="191">
        <v>5.28</v>
      </c>
      <c r="J133" s="207">
        <v>1.1200000000000001</v>
      </c>
      <c r="K133" s="206">
        <v>0.14000000000000001</v>
      </c>
      <c r="L133" s="191">
        <v>43.7</v>
      </c>
      <c r="M133" s="207">
        <v>71</v>
      </c>
      <c r="N133" s="203">
        <v>0.5</v>
      </c>
      <c r="O133" s="191" t="s">
        <v>372</v>
      </c>
      <c r="P133" s="191">
        <v>10</v>
      </c>
      <c r="Q133" s="191">
        <v>180</v>
      </c>
      <c r="R133" s="191">
        <v>0.52</v>
      </c>
      <c r="S133" s="191">
        <v>0.28000000000000003</v>
      </c>
      <c r="T133" s="191">
        <v>11.5</v>
      </c>
      <c r="U133" s="191">
        <v>0.13</v>
      </c>
      <c r="V133" s="191">
        <v>8.9600000000000009</v>
      </c>
      <c r="W133" s="191">
        <v>10.7</v>
      </c>
      <c r="X133" s="191">
        <v>6</v>
      </c>
      <c r="Y133" s="191">
        <v>5.07</v>
      </c>
      <c r="Z133" s="191">
        <v>30.9</v>
      </c>
      <c r="AA133" s="191">
        <v>2.2400000000000002</v>
      </c>
      <c r="AB133" s="191">
        <v>1.54</v>
      </c>
      <c r="AC133" s="191" t="s">
        <v>376</v>
      </c>
      <c r="AD133" s="191">
        <v>0.43</v>
      </c>
      <c r="AE133" s="191">
        <v>8.0000000000000002E-3</v>
      </c>
      <c r="AF133" s="191">
        <v>0.25</v>
      </c>
      <c r="AG133" s="191">
        <v>3.8</v>
      </c>
      <c r="AH133" s="191">
        <v>2.6</v>
      </c>
      <c r="AI133" s="191">
        <v>5.22</v>
      </c>
      <c r="AJ133" s="191">
        <v>464</v>
      </c>
      <c r="AK133" s="191">
        <v>0.77</v>
      </c>
      <c r="AL133" s="191">
        <v>0.02</v>
      </c>
      <c r="AM133" s="191" t="s">
        <v>376</v>
      </c>
      <c r="AN133" s="191">
        <v>25.8</v>
      </c>
      <c r="AO133" s="191">
        <v>1580</v>
      </c>
      <c r="AP133" s="191">
        <v>8.6999999999999993</v>
      </c>
      <c r="AQ133" s="191">
        <v>2E-3</v>
      </c>
      <c r="AR133" s="191">
        <v>2.02</v>
      </c>
      <c r="AS133" s="191">
        <v>3.7</v>
      </c>
      <c r="AT133" s="191">
        <v>1.1000000000000001</v>
      </c>
      <c r="AU133" s="191">
        <v>0.9</v>
      </c>
      <c r="AV133" s="191">
        <v>85.4</v>
      </c>
      <c r="AW133" s="191" t="s">
        <v>374</v>
      </c>
      <c r="AX133" s="191">
        <v>0.17</v>
      </c>
      <c r="AY133" s="191">
        <v>6.2</v>
      </c>
      <c r="AZ133" s="191" t="s">
        <v>378</v>
      </c>
      <c r="BA133" s="191">
        <v>6.45</v>
      </c>
      <c r="BB133" s="191">
        <v>7</v>
      </c>
      <c r="BC133" s="191">
        <v>0.11</v>
      </c>
      <c r="BD133" s="191">
        <v>9.4</v>
      </c>
      <c r="BE133" s="191">
        <v>13.2</v>
      </c>
    </row>
    <row r="134" spans="1:57" x14ac:dyDescent="0.2">
      <c r="A134" s="195">
        <v>25</v>
      </c>
      <c r="B134" s="192" t="s">
        <v>261</v>
      </c>
      <c r="C134" s="199" t="s">
        <v>386</v>
      </c>
      <c r="D134" s="193"/>
      <c r="E134" s="202"/>
      <c r="F134" s="206">
        <v>1.18</v>
      </c>
      <c r="G134" s="191">
        <v>217</v>
      </c>
      <c r="H134" s="191">
        <v>1.93</v>
      </c>
      <c r="I134" s="191">
        <v>7.91</v>
      </c>
      <c r="J134" s="207">
        <v>0.94</v>
      </c>
      <c r="K134" s="206">
        <v>0.67</v>
      </c>
      <c r="L134" s="191">
        <v>20</v>
      </c>
      <c r="M134" s="207">
        <v>409</v>
      </c>
      <c r="N134" s="203">
        <v>0.44</v>
      </c>
      <c r="O134" s="191" t="s">
        <v>372</v>
      </c>
      <c r="P134" s="191" t="s">
        <v>373</v>
      </c>
      <c r="Q134" s="191">
        <v>100</v>
      </c>
      <c r="R134" s="191">
        <v>0.77</v>
      </c>
      <c r="S134" s="191">
        <v>7.34</v>
      </c>
      <c r="T134" s="191">
        <v>17.3</v>
      </c>
      <c r="U134" s="191">
        <v>2.17</v>
      </c>
      <c r="V134" s="191">
        <v>21</v>
      </c>
      <c r="W134" s="191">
        <v>4.3</v>
      </c>
      <c r="X134" s="191">
        <v>19</v>
      </c>
      <c r="Y134" s="191">
        <v>2.4</v>
      </c>
      <c r="Z134" s="191">
        <v>79.3</v>
      </c>
      <c r="AA134" s="191">
        <v>2.48</v>
      </c>
      <c r="AB134" s="191">
        <v>2.91</v>
      </c>
      <c r="AC134" s="191">
        <v>0.09</v>
      </c>
      <c r="AD134" s="191">
        <v>0.22</v>
      </c>
      <c r="AE134" s="191">
        <v>0.70299999999999996</v>
      </c>
      <c r="AF134" s="191">
        <v>0.14000000000000001</v>
      </c>
      <c r="AG134" s="191">
        <v>13.9</v>
      </c>
      <c r="AH134" s="191">
        <v>7.6</v>
      </c>
      <c r="AI134" s="191">
        <v>3.15</v>
      </c>
      <c r="AJ134" s="191">
        <v>1580</v>
      </c>
      <c r="AK134" s="191">
        <v>74.400000000000006</v>
      </c>
      <c r="AL134" s="191">
        <v>0.02</v>
      </c>
      <c r="AM134" s="191">
        <v>0.16</v>
      </c>
      <c r="AN134" s="191">
        <v>75.5</v>
      </c>
      <c r="AO134" s="191">
        <v>1070</v>
      </c>
      <c r="AP134" s="191">
        <v>14.3</v>
      </c>
      <c r="AQ134" s="191">
        <v>5.5E-2</v>
      </c>
      <c r="AR134" s="191">
        <v>0.85</v>
      </c>
      <c r="AS134" s="191">
        <v>3.5</v>
      </c>
      <c r="AT134" s="191">
        <v>3.5</v>
      </c>
      <c r="AU134" s="191">
        <v>3.3</v>
      </c>
      <c r="AV134" s="191">
        <v>201</v>
      </c>
      <c r="AW134" s="191">
        <v>0.01</v>
      </c>
      <c r="AX134" s="191">
        <v>0.32</v>
      </c>
      <c r="AY134" s="191">
        <v>3.6</v>
      </c>
      <c r="AZ134" s="191" t="s">
        <v>378</v>
      </c>
      <c r="BA134" s="191">
        <v>13.4</v>
      </c>
      <c r="BB134" s="191">
        <v>144</v>
      </c>
      <c r="BC134" s="191">
        <v>15.6</v>
      </c>
      <c r="BD134" s="191">
        <v>20.5</v>
      </c>
      <c r="BE134" s="191">
        <v>10.1</v>
      </c>
    </row>
    <row r="135" spans="1:57" x14ac:dyDescent="0.2">
      <c r="A135" s="191">
        <v>25</v>
      </c>
      <c r="B135" s="192" t="s">
        <v>270</v>
      </c>
      <c r="C135" s="199" t="s">
        <v>390</v>
      </c>
      <c r="D135" s="193"/>
      <c r="E135" s="202"/>
      <c r="F135" s="206">
        <v>1E-3</v>
      </c>
      <c r="G135" s="191">
        <v>39</v>
      </c>
      <c r="H135" s="191">
        <v>4.5599999999999996</v>
      </c>
      <c r="I135" s="191">
        <v>5.54</v>
      </c>
      <c r="J135" s="207">
        <v>0.5</v>
      </c>
      <c r="K135" s="206">
        <v>0.02</v>
      </c>
      <c r="L135" s="191">
        <v>36.5</v>
      </c>
      <c r="M135" s="207">
        <v>163</v>
      </c>
      <c r="N135" s="203">
        <v>0.08</v>
      </c>
      <c r="O135" s="191" t="s">
        <v>372</v>
      </c>
      <c r="P135" s="191" t="s">
        <v>373</v>
      </c>
      <c r="Q135" s="191">
        <v>50</v>
      </c>
      <c r="R135" s="191">
        <v>7.0000000000000007E-2</v>
      </c>
      <c r="S135" s="191">
        <v>0.01</v>
      </c>
      <c r="T135" s="191">
        <v>24.4</v>
      </c>
      <c r="U135" s="191">
        <v>2.0699999999999998</v>
      </c>
      <c r="V135" s="191">
        <v>3.67</v>
      </c>
      <c r="W135" s="191">
        <v>0.8</v>
      </c>
      <c r="X135" s="191" t="s">
        <v>375</v>
      </c>
      <c r="Y135" s="191">
        <v>0.36</v>
      </c>
      <c r="Z135" s="191">
        <v>2.4</v>
      </c>
      <c r="AA135" s="191">
        <v>0.51</v>
      </c>
      <c r="AB135" s="191">
        <v>0.26</v>
      </c>
      <c r="AC135" s="191" t="s">
        <v>376</v>
      </c>
      <c r="AD135" s="191">
        <v>7.0000000000000007E-2</v>
      </c>
      <c r="AE135" s="191" t="s">
        <v>378</v>
      </c>
      <c r="AF135" s="191">
        <v>0.02</v>
      </c>
      <c r="AG135" s="191">
        <v>1.7</v>
      </c>
      <c r="AH135" s="191">
        <v>0.9</v>
      </c>
      <c r="AI135" s="191">
        <v>8.5299999999999994</v>
      </c>
      <c r="AJ135" s="191">
        <v>664</v>
      </c>
      <c r="AK135" s="191">
        <v>0.11</v>
      </c>
      <c r="AL135" s="191">
        <v>0.03</v>
      </c>
      <c r="AM135" s="191">
        <v>0.16</v>
      </c>
      <c r="AN135" s="191">
        <v>3.3</v>
      </c>
      <c r="AO135" s="191">
        <v>180</v>
      </c>
      <c r="AP135" s="191">
        <v>0.9</v>
      </c>
      <c r="AQ135" s="191">
        <v>1E-3</v>
      </c>
      <c r="AR135" s="191">
        <v>0.12</v>
      </c>
      <c r="AS135" s="191">
        <v>0.6</v>
      </c>
      <c r="AT135" s="191">
        <v>0.3</v>
      </c>
      <c r="AU135" s="191" t="s">
        <v>372</v>
      </c>
      <c r="AV135" s="191">
        <v>124.5</v>
      </c>
      <c r="AW135" s="191" t="s">
        <v>374</v>
      </c>
      <c r="AX135" s="191">
        <v>0.01</v>
      </c>
      <c r="AY135" s="191">
        <v>0.4</v>
      </c>
      <c r="AZ135" s="191" t="s">
        <v>378</v>
      </c>
      <c r="BA135" s="191">
        <v>2.0499999999999998</v>
      </c>
      <c r="BB135" s="191">
        <v>2</v>
      </c>
      <c r="BC135" s="191" t="s">
        <v>376</v>
      </c>
      <c r="BD135" s="191">
        <v>3.53</v>
      </c>
      <c r="BE135" s="191">
        <v>3.1</v>
      </c>
    </row>
    <row r="136" spans="1:57" x14ac:dyDescent="0.2">
      <c r="A136" s="191">
        <v>25</v>
      </c>
      <c r="B136" s="192" t="s">
        <v>274</v>
      </c>
      <c r="C136" s="199" t="s">
        <v>281</v>
      </c>
      <c r="D136" s="193"/>
      <c r="E136" s="202"/>
      <c r="F136" s="206">
        <v>3.0000000000000001E-3</v>
      </c>
      <c r="G136" s="191" t="s">
        <v>387</v>
      </c>
      <c r="H136" s="191">
        <v>0.02</v>
      </c>
      <c r="I136" s="191" t="s">
        <v>376</v>
      </c>
      <c r="J136" s="207" t="s">
        <v>377</v>
      </c>
      <c r="K136" s="206">
        <v>0.01</v>
      </c>
      <c r="L136" s="191">
        <v>1.4</v>
      </c>
      <c r="M136" s="207">
        <v>13</v>
      </c>
      <c r="N136" s="203">
        <v>0.05</v>
      </c>
      <c r="O136" s="191" t="s">
        <v>372</v>
      </c>
      <c r="P136" s="191" t="s">
        <v>373</v>
      </c>
      <c r="Q136" s="191">
        <v>20</v>
      </c>
      <c r="R136" s="191" t="s">
        <v>376</v>
      </c>
      <c r="S136" s="191">
        <v>0.02</v>
      </c>
      <c r="T136" s="191">
        <v>20.100000000000001</v>
      </c>
      <c r="U136" s="191">
        <v>0.06</v>
      </c>
      <c r="V136" s="191">
        <v>1.2</v>
      </c>
      <c r="W136" s="191">
        <v>1.4</v>
      </c>
      <c r="X136" s="191" t="s">
        <v>375</v>
      </c>
      <c r="Y136" s="191">
        <v>0.39</v>
      </c>
      <c r="Z136" s="191">
        <v>4.0999999999999996</v>
      </c>
      <c r="AA136" s="191">
        <v>0.46</v>
      </c>
      <c r="AB136" s="191">
        <v>0.14000000000000001</v>
      </c>
      <c r="AC136" s="191" t="s">
        <v>376</v>
      </c>
      <c r="AD136" s="191" t="s">
        <v>377</v>
      </c>
      <c r="AE136" s="191">
        <v>5.0000000000000001E-3</v>
      </c>
      <c r="AF136" s="191">
        <v>0.03</v>
      </c>
      <c r="AG136" s="191">
        <v>0.6</v>
      </c>
      <c r="AH136" s="191">
        <v>1.1000000000000001</v>
      </c>
      <c r="AI136" s="191">
        <v>11.6</v>
      </c>
      <c r="AJ136" s="191">
        <v>199</v>
      </c>
      <c r="AK136" s="191">
        <v>0.08</v>
      </c>
      <c r="AL136" s="191">
        <v>0.02</v>
      </c>
      <c r="AM136" s="191">
        <v>0.19</v>
      </c>
      <c r="AN136" s="191">
        <v>4.0999999999999996</v>
      </c>
      <c r="AO136" s="191">
        <v>170</v>
      </c>
      <c r="AP136" s="191">
        <v>1.8</v>
      </c>
      <c r="AQ136" s="191">
        <v>1E-3</v>
      </c>
      <c r="AR136" s="191">
        <v>0.01</v>
      </c>
      <c r="AS136" s="191">
        <v>0.2</v>
      </c>
      <c r="AT136" s="191" t="s">
        <v>372</v>
      </c>
      <c r="AU136" s="191" t="s">
        <v>372</v>
      </c>
      <c r="AV136" s="191">
        <v>39.4</v>
      </c>
      <c r="AW136" s="191" t="s">
        <v>374</v>
      </c>
      <c r="AX136" s="191">
        <v>0.01</v>
      </c>
      <c r="AY136" s="191" t="s">
        <v>372</v>
      </c>
      <c r="AZ136" s="191" t="s">
        <v>378</v>
      </c>
      <c r="BA136" s="191">
        <v>0.55000000000000004</v>
      </c>
      <c r="BB136" s="191">
        <v>2</v>
      </c>
      <c r="BC136" s="191" t="s">
        <v>376</v>
      </c>
      <c r="BD136" s="191">
        <v>0.82</v>
      </c>
      <c r="BE136" s="191" t="s">
        <v>379</v>
      </c>
    </row>
  </sheetData>
  <mergeCells count="5">
    <mergeCell ref="A3:A4"/>
    <mergeCell ref="B3:B4"/>
    <mergeCell ref="C3:C4"/>
    <mergeCell ref="D3:D4"/>
    <mergeCell ref="E3:E4"/>
  </mergeCells>
  <pageMargins left="0.75" right="0.75" top="1" bottom="1" header="0.5" footer="0.5"/>
  <pageSetup orientation="landscape"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Samples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Samples'!Print_Titles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2013-06-20T18:11:09Z</cp:lastPrinted>
  <dcterms:created xsi:type="dcterms:W3CDTF">2009-04-08T17:26:32Z</dcterms:created>
  <dcterms:modified xsi:type="dcterms:W3CDTF">2013-06-20T18:12:04Z</dcterms:modified>
</cp:coreProperties>
</file>