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0" yWindow="45" windowWidth="12570" windowHeight="8100" tabRatio="904" activeTab="10"/>
  </bookViews>
  <sheets>
    <sheet name="Cover" sheetId="35" r:id="rId1"/>
    <sheet name="Geo" sheetId="36" r:id="rId2"/>
    <sheet name="Contact" sheetId="37" r:id="rId3"/>
    <sheet name="Secondary Structure" sheetId="19" r:id="rId4"/>
    <sheet name="Density" sheetId="8" r:id="rId5"/>
    <sheet name="Sample" sheetId="7" r:id="rId6"/>
    <sheet name="Tech" sheetId="29" r:id="rId7"/>
    <sheet name="Primary Structure" sheetId="38" r:id="rId8"/>
    <sheet name=" Mag" sheetId="10" r:id="rId9"/>
    <sheet name="Box" sheetId="14" r:id="rId10"/>
    <sheet name="Ranger Survey" sheetId="39" r:id="rId11"/>
    <sheet name="QAQC Results" sheetId="40" r:id="rId12"/>
  </sheets>
  <definedNames>
    <definedName name="_xlnm.Print_Area" localSheetId="8">' Mag'!$A$1:$D$33</definedName>
    <definedName name="_xlnm.Print_Area" localSheetId="9">Box!$A$1:$C$66</definedName>
    <definedName name="_xlnm.Print_Area" localSheetId="2">Contact!$A$1:$C$34</definedName>
    <definedName name="_xlnm.Print_Area" localSheetId="0">Cover!$B$2:$Q$33</definedName>
    <definedName name="_xlnm.Print_Area" localSheetId="4">Density!$A$1:$U$37</definedName>
    <definedName name="_xlnm.Print_Area" localSheetId="1">Geo!$A$1:$AA$78</definedName>
    <definedName name="_xlnm.Print_Area" localSheetId="7">'Primary Structure'!$A$1:$E$179</definedName>
    <definedName name="_xlnm.Print_Area" localSheetId="5">Sample!$A$1:$O$137</definedName>
    <definedName name="_xlnm.Print_Area" localSheetId="3">'Secondary Structure'!$A$1:$P$31</definedName>
    <definedName name="_xlnm.Print_Area" localSheetId="6">Tech!$A$1:$W$76</definedName>
    <definedName name="_xlnm.Print_Titles" localSheetId="8">' Mag'!$2:$4</definedName>
    <definedName name="_xlnm.Print_Titles" localSheetId="2">Contact!$2:$4</definedName>
    <definedName name="_xlnm.Print_Titles" localSheetId="4">Density!$2:$5</definedName>
    <definedName name="_xlnm.Print_Titles" localSheetId="1">Geo!$3:$6</definedName>
    <definedName name="_xlnm.Print_Titles" localSheetId="7">'Primary Structure'!$2:$4</definedName>
    <definedName name="_xlnm.Print_Titles" localSheetId="11">'QAQC Results'!$B:$B,'QAQC Results'!$3:$4</definedName>
    <definedName name="_xlnm.Print_Titles" localSheetId="5">Sample!$2:$4</definedName>
    <definedName name="_xlnm.Print_Titles" localSheetId="3">'Secondary Structure'!$2:$5</definedName>
    <definedName name="_xlnm.Print_Titles" localSheetId="6">Tech!$2:$5</definedName>
  </definedNames>
  <calcPr calcId="145621"/>
</workbook>
</file>

<file path=xl/calcChain.xml><?xml version="1.0" encoding="utf-8"?>
<calcChain xmlns="http://schemas.openxmlformats.org/spreadsheetml/2006/main">
  <c r="E115" i="40" l="1"/>
  <c r="E114" i="40"/>
  <c r="E113" i="40"/>
  <c r="E112" i="40"/>
  <c r="E111" i="40"/>
  <c r="E110" i="40"/>
  <c r="E109" i="40"/>
  <c r="E108" i="40"/>
  <c r="E107" i="40"/>
  <c r="E106" i="40"/>
  <c r="E105" i="40"/>
  <c r="E104" i="40"/>
  <c r="E103" i="40"/>
  <c r="E102" i="40"/>
  <c r="E101" i="40"/>
  <c r="E100" i="40"/>
  <c r="E99" i="40"/>
  <c r="E98" i="40"/>
  <c r="E97" i="40"/>
  <c r="E96" i="40"/>
  <c r="E95" i="40"/>
  <c r="E94" i="40"/>
  <c r="E93" i="40"/>
  <c r="E92" i="40"/>
  <c r="E91" i="40"/>
  <c r="E90" i="40"/>
  <c r="E89" i="40"/>
  <c r="E88" i="40"/>
  <c r="E87" i="40"/>
  <c r="E86" i="40"/>
  <c r="E85" i="40"/>
  <c r="E84" i="40"/>
  <c r="E83" i="40"/>
  <c r="E82" i="40"/>
  <c r="E81" i="40"/>
  <c r="E80" i="40"/>
  <c r="E79" i="40"/>
  <c r="E78" i="40"/>
  <c r="E77" i="40"/>
  <c r="E76" i="40"/>
  <c r="E75" i="40"/>
  <c r="E74" i="40"/>
  <c r="E73" i="40"/>
  <c r="E72" i="40"/>
  <c r="E71" i="40"/>
  <c r="E70" i="40"/>
  <c r="E69" i="40"/>
  <c r="E68" i="40"/>
  <c r="E67" i="40"/>
  <c r="E66" i="40"/>
  <c r="E65" i="40"/>
  <c r="E64" i="40"/>
  <c r="E63" i="40"/>
  <c r="E62" i="40"/>
  <c r="E61" i="40"/>
  <c r="E60" i="40"/>
  <c r="E59" i="40"/>
  <c r="E58" i="40"/>
  <c r="E57" i="40"/>
  <c r="E56" i="40"/>
  <c r="E55" i="40"/>
  <c r="E54" i="40"/>
  <c r="E53" i="40"/>
  <c r="E52" i="40"/>
  <c r="E51" i="40"/>
  <c r="E50" i="40"/>
  <c r="E49" i="40"/>
  <c r="E48" i="40"/>
  <c r="E47" i="40"/>
  <c r="E46" i="40"/>
  <c r="E45" i="40"/>
  <c r="E44" i="40"/>
  <c r="E43" i="40"/>
  <c r="E42" i="40"/>
  <c r="E41" i="40"/>
  <c r="E40" i="40"/>
  <c r="E39" i="40"/>
  <c r="E38" i="40"/>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F135" i="7" l="1"/>
  <c r="F136" i="7"/>
  <c r="D24" i="39" l="1"/>
  <c r="B24" i="39"/>
  <c r="D23" i="39"/>
  <c r="B23" i="39"/>
  <c r="D22" i="39"/>
  <c r="B22" i="39"/>
  <c r="D21" i="39"/>
  <c r="B21" i="39"/>
  <c r="D20" i="39"/>
  <c r="B20" i="39"/>
  <c r="D19" i="39"/>
  <c r="B19" i="39"/>
  <c r="D18" i="39"/>
  <c r="B18" i="39"/>
  <c r="D17" i="39"/>
  <c r="B17" i="39"/>
  <c r="D16" i="39"/>
  <c r="B16" i="39"/>
  <c r="D15" i="39"/>
  <c r="B15" i="39"/>
  <c r="D14" i="39"/>
  <c r="B14" i="39"/>
  <c r="D13" i="39"/>
  <c r="B13" i="39"/>
  <c r="D12" i="39"/>
  <c r="B12" i="39"/>
  <c r="D11" i="39"/>
  <c r="B11" i="39"/>
  <c r="D10" i="39"/>
  <c r="B10" i="39"/>
  <c r="D9" i="39"/>
  <c r="B9" i="39"/>
  <c r="D8" i="39"/>
  <c r="B8" i="39"/>
  <c r="D7" i="39"/>
  <c r="B7" i="39"/>
  <c r="D6" i="39"/>
  <c r="B6" i="39"/>
  <c r="D5" i="39"/>
  <c r="B5" i="39"/>
  <c r="D4" i="39"/>
  <c r="B4" i="39"/>
  <c r="D3" i="39"/>
  <c r="B3" i="39"/>
  <c r="D18" i="35" l="1"/>
  <c r="D19" i="35"/>
  <c r="D20" i="35"/>
  <c r="D21" i="35"/>
  <c r="D22" i="35"/>
  <c r="D23" i="35"/>
  <c r="D24" i="35"/>
  <c r="D25" i="35"/>
  <c r="D26" i="35"/>
  <c r="D27" i="35"/>
  <c r="D28" i="35"/>
  <c r="D29" i="35"/>
  <c r="D30" i="35"/>
  <c r="D31" i="35"/>
  <c r="D32" i="35"/>
  <c r="D17" i="35"/>
  <c r="F134" i="7"/>
  <c r="F133" i="7"/>
  <c r="C135" i="7"/>
  <c r="C136" i="7"/>
  <c r="C137" i="7"/>
  <c r="C134" i="7"/>
  <c r="C133" i="7"/>
  <c r="F109" i="7"/>
  <c r="F110" i="7"/>
  <c r="F111" i="7"/>
  <c r="F112" i="7"/>
  <c r="F113" i="7"/>
  <c r="F114" i="7"/>
  <c r="F115" i="7"/>
  <c r="F116" i="7"/>
  <c r="F117" i="7"/>
  <c r="F118" i="7"/>
  <c r="F119" i="7"/>
  <c r="F120" i="7"/>
  <c r="F121" i="7"/>
  <c r="F122" i="7"/>
  <c r="F123" i="7"/>
  <c r="F124" i="7"/>
  <c r="F125" i="7"/>
  <c r="F126" i="7"/>
  <c r="F127" i="7"/>
  <c r="F128" i="7"/>
  <c r="F129" i="7"/>
  <c r="F130" i="7"/>
  <c r="F131" i="7"/>
  <c r="F132" i="7"/>
  <c r="F108" i="7"/>
  <c r="F107" i="7"/>
  <c r="F106" i="7"/>
  <c r="F105" i="7"/>
  <c r="F104" i="7"/>
  <c r="F103" i="7"/>
  <c r="F102" i="7"/>
  <c r="F101" i="7"/>
  <c r="C109" i="7"/>
  <c r="C110" i="7"/>
  <c r="C111" i="7"/>
  <c r="C112" i="7"/>
  <c r="C113" i="7"/>
  <c r="C114" i="7"/>
  <c r="C115" i="7"/>
  <c r="C116" i="7"/>
  <c r="C117" i="7"/>
  <c r="C118" i="7"/>
  <c r="C119" i="7"/>
  <c r="C120" i="7"/>
  <c r="C121" i="7"/>
  <c r="C122" i="7"/>
  <c r="C123" i="7"/>
  <c r="C124" i="7"/>
  <c r="C125" i="7"/>
  <c r="C126" i="7"/>
  <c r="C127" i="7"/>
  <c r="C128" i="7"/>
  <c r="C129" i="7"/>
  <c r="C130" i="7"/>
  <c r="C131" i="7"/>
  <c r="C132" i="7"/>
  <c r="C108" i="7"/>
  <c r="C107" i="7"/>
  <c r="C106" i="7"/>
  <c r="C105" i="7"/>
  <c r="C104" i="7"/>
  <c r="C103" i="7"/>
  <c r="C102" i="7"/>
  <c r="C101"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37"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76" i="36"/>
  <c r="C73" i="36"/>
  <c r="C70" i="36"/>
  <c r="F67" i="36"/>
  <c r="F64" i="36"/>
  <c r="C61" i="36"/>
  <c r="F58" i="36"/>
  <c r="C55" i="36"/>
  <c r="C52" i="36"/>
  <c r="F49" i="36"/>
  <c r="C46" i="36"/>
  <c r="F43" i="36"/>
  <c r="F38" i="36"/>
  <c r="F40" i="36"/>
  <c r="C35" i="36"/>
  <c r="F32" i="36"/>
  <c r="F29" i="36"/>
  <c r="F27" i="36"/>
  <c r="C24" i="36"/>
  <c r="C22" i="36"/>
  <c r="H102" i="29" l="1"/>
  <c r="H103" i="29"/>
  <c r="H104" i="29"/>
  <c r="H105" i="29"/>
  <c r="H106" i="29"/>
  <c r="H107" i="29"/>
  <c r="H108" i="29"/>
  <c r="H109" i="29"/>
  <c r="H110" i="29"/>
  <c r="H111" i="29"/>
  <c r="H112" i="29"/>
  <c r="H113" i="29"/>
  <c r="H114" i="29"/>
  <c r="H115" i="29"/>
  <c r="F102" i="29"/>
  <c r="F103" i="29"/>
  <c r="F104" i="29"/>
  <c r="F105" i="29"/>
  <c r="F106" i="29"/>
  <c r="F107" i="29"/>
  <c r="F108" i="29"/>
  <c r="F109" i="29"/>
  <c r="F110" i="29"/>
  <c r="F111" i="29"/>
  <c r="F112" i="29"/>
  <c r="F113" i="29"/>
  <c r="F114" i="29"/>
  <c r="F115" i="29"/>
  <c r="H101" i="29"/>
  <c r="H100" i="29"/>
  <c r="H99" i="29"/>
  <c r="H98" i="29"/>
  <c r="F101" i="29"/>
  <c r="F100" i="29"/>
  <c r="F99" i="29"/>
  <c r="F98" i="29"/>
  <c r="C101" i="29"/>
  <c r="C100" i="29"/>
  <c r="C99" i="29"/>
  <c r="S13" i="8"/>
  <c r="R13" i="8"/>
  <c r="C19" i="36"/>
  <c r="C17" i="36"/>
  <c r="C15" i="36"/>
  <c r="C12" i="36"/>
  <c r="C9" i="36"/>
  <c r="C7" i="36"/>
  <c r="S12" i="8" l="1"/>
  <c r="S11" i="8"/>
  <c r="S10" i="8"/>
  <c r="R12" i="8"/>
  <c r="R11" i="8"/>
  <c r="R10" i="8"/>
  <c r="H97" i="29"/>
  <c r="H96" i="29"/>
  <c r="H95" i="29"/>
  <c r="H94" i="29"/>
  <c r="H93" i="29"/>
  <c r="H92" i="29"/>
  <c r="H91" i="29"/>
  <c r="H90" i="29"/>
  <c r="H89" i="29"/>
  <c r="H88" i="29"/>
  <c r="H87" i="29"/>
  <c r="H86" i="29"/>
  <c r="H85" i="29"/>
  <c r="H84" i="29"/>
  <c r="H83" i="29"/>
  <c r="H82" i="29"/>
  <c r="H81" i="29"/>
  <c r="H80" i="29"/>
  <c r="H79" i="29"/>
  <c r="H78" i="29"/>
  <c r="F97" i="29"/>
  <c r="F96" i="29"/>
  <c r="F95" i="29"/>
  <c r="F94" i="29"/>
  <c r="F93" i="29"/>
  <c r="F92" i="29"/>
  <c r="F91" i="29"/>
  <c r="F90" i="29"/>
  <c r="F89" i="29"/>
  <c r="F88" i="29"/>
  <c r="F87" i="29"/>
  <c r="F86" i="29"/>
  <c r="F85" i="29"/>
  <c r="F84" i="29"/>
  <c r="F83" i="29"/>
  <c r="F82" i="29"/>
  <c r="F81" i="29"/>
  <c r="F80" i="29"/>
  <c r="F79" i="29"/>
  <c r="F78" i="29"/>
  <c r="C78" i="29"/>
  <c r="C79" i="29"/>
  <c r="C80" i="29"/>
  <c r="C81" i="29"/>
  <c r="C82" i="29"/>
  <c r="C83" i="29"/>
  <c r="C84" i="29"/>
  <c r="C85" i="29"/>
  <c r="C86" i="29"/>
  <c r="C87" i="29"/>
  <c r="C88" i="29"/>
  <c r="C89" i="29"/>
  <c r="C90" i="29"/>
  <c r="C91" i="29"/>
  <c r="C92" i="29"/>
  <c r="C93" i="29"/>
  <c r="C94" i="29"/>
  <c r="C95" i="29"/>
  <c r="C96" i="29"/>
  <c r="C97" i="29"/>
  <c r="C98" i="29"/>
  <c r="H77" i="29"/>
  <c r="H76" i="29"/>
  <c r="H75" i="29"/>
  <c r="H74" i="29"/>
  <c r="H73" i="29"/>
  <c r="H72" i="29"/>
  <c r="H71" i="29"/>
  <c r="H70" i="29"/>
  <c r="H69" i="29"/>
  <c r="H68" i="29"/>
  <c r="H67" i="29"/>
  <c r="H66" i="29"/>
  <c r="H65" i="29"/>
  <c r="H64" i="29"/>
  <c r="H63" i="29"/>
  <c r="H62" i="29"/>
  <c r="H61" i="29"/>
  <c r="H60" i="29"/>
  <c r="H59" i="29"/>
  <c r="H58" i="29"/>
  <c r="H57" i="29"/>
  <c r="H56" i="29"/>
  <c r="H55" i="29"/>
  <c r="H54" i="29"/>
  <c r="F77" i="29"/>
  <c r="F76" i="29"/>
  <c r="F75" i="29"/>
  <c r="F74" i="29"/>
  <c r="F73" i="29"/>
  <c r="F72" i="29"/>
  <c r="F71" i="29"/>
  <c r="F70" i="29"/>
  <c r="F69" i="29"/>
  <c r="F68" i="29"/>
  <c r="F67" i="29"/>
  <c r="F66" i="29"/>
  <c r="F65" i="29"/>
  <c r="F64" i="29"/>
  <c r="F63" i="29"/>
  <c r="F62" i="29"/>
  <c r="F61" i="29"/>
  <c r="F60" i="29"/>
  <c r="F59" i="29"/>
  <c r="F58" i="29"/>
  <c r="F57" i="29"/>
  <c r="F56" i="29"/>
  <c r="F55" i="29"/>
  <c r="F54" i="29"/>
  <c r="C54" i="29"/>
  <c r="C55" i="29"/>
  <c r="C56" i="29"/>
  <c r="C57" i="29"/>
  <c r="C58" i="29"/>
  <c r="C59" i="29"/>
  <c r="C60" i="29"/>
  <c r="C61" i="29"/>
  <c r="C62" i="29"/>
  <c r="C63" i="29"/>
  <c r="C64" i="29"/>
  <c r="C65" i="29"/>
  <c r="C66" i="29"/>
  <c r="C67" i="29"/>
  <c r="C68" i="29"/>
  <c r="C69" i="29"/>
  <c r="C70" i="29"/>
  <c r="C71" i="29"/>
  <c r="C72" i="29"/>
  <c r="C73" i="29"/>
  <c r="C74" i="29"/>
  <c r="C75" i="29"/>
  <c r="C76" i="29"/>
  <c r="C77" i="29"/>
  <c r="H53" i="29"/>
  <c r="H52" i="29"/>
  <c r="H51" i="29"/>
  <c r="H50" i="29"/>
  <c r="H49" i="29"/>
  <c r="H48" i="29"/>
  <c r="H47" i="29"/>
  <c r="H46" i="29"/>
  <c r="H45" i="29"/>
  <c r="H44" i="29"/>
  <c r="H43" i="29"/>
  <c r="H42" i="29"/>
  <c r="H41" i="29"/>
  <c r="H40" i="29"/>
  <c r="H39" i="29"/>
  <c r="H38" i="29"/>
  <c r="F53" i="29"/>
  <c r="F52" i="29"/>
  <c r="F51" i="29"/>
  <c r="F50" i="29"/>
  <c r="F49" i="29"/>
  <c r="F48" i="29"/>
  <c r="F47" i="29"/>
  <c r="F46" i="29"/>
  <c r="F45" i="29"/>
  <c r="F44" i="29"/>
  <c r="F43" i="29"/>
  <c r="F42" i="29"/>
  <c r="F41" i="29"/>
  <c r="F40" i="29"/>
  <c r="F39" i="29"/>
  <c r="F38" i="29"/>
  <c r="C53" i="29"/>
  <c r="C52" i="29"/>
  <c r="C51" i="29"/>
  <c r="C50" i="29"/>
  <c r="C49" i="29"/>
  <c r="C48" i="29"/>
  <c r="C47" i="29"/>
  <c r="C46" i="29"/>
  <c r="C45" i="29"/>
  <c r="C44" i="29"/>
  <c r="C43" i="29"/>
  <c r="C42" i="29"/>
  <c r="C41" i="29"/>
  <c r="C40" i="29"/>
  <c r="C39" i="29"/>
  <c r="H7" i="29" l="1"/>
  <c r="H8" i="29"/>
  <c r="H9" i="29"/>
  <c r="H10" i="29"/>
  <c r="H11" i="29"/>
  <c r="H12" i="29"/>
  <c r="H13" i="29"/>
  <c r="H14" i="29"/>
  <c r="H15" i="29"/>
  <c r="H16" i="29"/>
  <c r="H17" i="29"/>
  <c r="H18" i="29"/>
  <c r="H19" i="29"/>
  <c r="H20" i="29"/>
  <c r="H21" i="29"/>
  <c r="H22" i="29"/>
  <c r="H23" i="29"/>
  <c r="H24" i="29"/>
  <c r="H25" i="29"/>
  <c r="H26" i="29"/>
  <c r="H27" i="29"/>
  <c r="H28" i="29"/>
  <c r="H29" i="29"/>
  <c r="H30" i="29"/>
  <c r="H31" i="29"/>
  <c r="H32" i="29"/>
  <c r="H33" i="29"/>
  <c r="H34" i="29"/>
  <c r="H35" i="29"/>
  <c r="H36" i="29"/>
  <c r="H37" i="29"/>
  <c r="F7" i="29"/>
  <c r="F8" i="29"/>
  <c r="F9" i="29"/>
  <c r="F10" i="29"/>
  <c r="F11" i="29"/>
  <c r="F12" i="29"/>
  <c r="F13" i="29"/>
  <c r="F14" i="29"/>
  <c r="F15" i="29"/>
  <c r="F16" i="29"/>
  <c r="F17" i="29"/>
  <c r="F18" i="29"/>
  <c r="F19" i="29"/>
  <c r="F20" i="29"/>
  <c r="F21" i="29"/>
  <c r="F22" i="29"/>
  <c r="F23" i="29"/>
  <c r="F24" i="29"/>
  <c r="F25" i="29"/>
  <c r="F26" i="29"/>
  <c r="F27" i="29"/>
  <c r="F28" i="29"/>
  <c r="F29" i="29"/>
  <c r="F30" i="29"/>
  <c r="F31" i="29"/>
  <c r="F32" i="29"/>
  <c r="F33" i="29"/>
  <c r="F34" i="29"/>
  <c r="F35" i="29"/>
  <c r="F36" i="29"/>
  <c r="F37" i="29"/>
  <c r="C7" i="29"/>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R7" i="8"/>
  <c r="S7" i="8"/>
  <c r="R8" i="8"/>
  <c r="S8" i="8"/>
  <c r="R9" i="8"/>
  <c r="S9" i="8"/>
  <c r="C5" i="7" l="1"/>
  <c r="F5" i="7" s="1"/>
  <c r="S6" i="8"/>
  <c r="R6" i="8"/>
  <c r="C6" i="29"/>
  <c r="F6" i="29" s="1"/>
  <c r="H6" i="29" l="1"/>
</calcChain>
</file>

<file path=xl/sharedStrings.xml><?xml version="1.0" encoding="utf-8"?>
<sst xmlns="http://schemas.openxmlformats.org/spreadsheetml/2006/main" count="2708" uniqueCount="514">
  <si>
    <t>LITHOLOGY</t>
  </si>
  <si>
    <t>ALTERATION</t>
  </si>
  <si>
    <t>MINERALS</t>
  </si>
  <si>
    <t>Type</t>
  </si>
  <si>
    <t>Intensity</t>
  </si>
  <si>
    <t>Unit</t>
  </si>
  <si>
    <t>Texture</t>
  </si>
  <si>
    <t>From (m)</t>
  </si>
  <si>
    <t>To (m)</t>
  </si>
  <si>
    <t>Interval (m)</t>
  </si>
  <si>
    <t>Recovery (m)</t>
  </si>
  <si>
    <t>Comments</t>
  </si>
  <si>
    <t>Depth (m)</t>
  </si>
  <si>
    <t>Magnetic Susceptiblity</t>
  </si>
  <si>
    <t>Length (cm)</t>
  </si>
  <si>
    <t>Diameter (cm)</t>
  </si>
  <si>
    <t>RQD (m)</t>
  </si>
  <si>
    <t>Hardness</t>
  </si>
  <si>
    <t>Weathering</t>
  </si>
  <si>
    <t>Contractor:</t>
  </si>
  <si>
    <t>Drill:</t>
  </si>
  <si>
    <t xml:space="preserve">Batch </t>
  </si>
  <si>
    <t>Box #</t>
  </si>
  <si>
    <t>Sample Number</t>
  </si>
  <si>
    <t>Photo</t>
  </si>
  <si>
    <t>Weight in Water (g)</t>
  </si>
  <si>
    <t>Weight in Air (g)</t>
  </si>
  <si>
    <t>HCl Reactivity</t>
  </si>
  <si>
    <t>Colour</t>
  </si>
  <si>
    <t>Attitude (TCA)</t>
  </si>
  <si>
    <t xml:space="preserve">Attitude (TRFE) </t>
  </si>
  <si>
    <t>Shade</t>
  </si>
  <si>
    <t>DESCRIPTION</t>
  </si>
  <si>
    <t>Conc. (%)</t>
  </si>
  <si>
    <t>Count</t>
  </si>
  <si>
    <t>Grain  Size</t>
  </si>
  <si>
    <t>2° Structure Type</t>
  </si>
  <si>
    <t xml:space="preserve"> DESCRIPTION</t>
  </si>
  <si>
    <t>Roughness</t>
  </si>
  <si>
    <t>Shape</t>
  </si>
  <si>
    <t>Joint Sets</t>
  </si>
  <si>
    <t>Rock Type</t>
  </si>
  <si>
    <t>Minerals</t>
  </si>
  <si>
    <t>Alteration</t>
  </si>
  <si>
    <t>Conc. %</t>
  </si>
  <si>
    <t>Strength</t>
  </si>
  <si>
    <t>COMMENTS</t>
  </si>
  <si>
    <t>Certificate:</t>
  </si>
  <si>
    <t>Date Sent:</t>
  </si>
  <si>
    <t>Batch:</t>
  </si>
  <si>
    <t>Total:</t>
  </si>
  <si>
    <t>Numbers:</t>
  </si>
  <si>
    <t>Interval</t>
  </si>
  <si>
    <t>SAMPLES</t>
  </si>
  <si>
    <t>SUMMARY</t>
  </si>
  <si>
    <t>Geology logged by:</t>
  </si>
  <si>
    <t>TARGET:</t>
  </si>
  <si>
    <t>Drilling dates:</t>
  </si>
  <si>
    <r>
      <t>in /</t>
    </r>
    <r>
      <rPr>
        <b/>
        <u/>
        <sz val="10"/>
        <rFont val="Arial"/>
        <family val="2"/>
      </rPr>
      <t xml:space="preserve"> out</t>
    </r>
  </si>
  <si>
    <t>(m)</t>
  </si>
  <si>
    <t>Casing depth:</t>
  </si>
  <si>
    <t>Core size:</t>
  </si>
  <si>
    <t>Method</t>
  </si>
  <si>
    <t>Dip</t>
  </si>
  <si>
    <t>Azimuth</t>
  </si>
  <si>
    <t>CLAIM:</t>
  </si>
  <si>
    <t>SURVEY</t>
  </si>
  <si>
    <t>HOLE:</t>
  </si>
  <si>
    <t>SECTION:</t>
  </si>
  <si>
    <t>ZONE:</t>
  </si>
  <si>
    <t>Elev.</t>
  </si>
  <si>
    <t>Northing</t>
  </si>
  <si>
    <t>Easting</t>
  </si>
  <si>
    <t>Grid North</t>
  </si>
  <si>
    <t>Grid East</t>
  </si>
  <si>
    <t>Other</t>
  </si>
  <si>
    <t>Pyrite</t>
  </si>
  <si>
    <t>Oxidation</t>
  </si>
  <si>
    <t>DETAILED DESCRIPTION</t>
  </si>
  <si>
    <t>GENERAL INTERVAL</t>
  </si>
  <si>
    <t>DETAILED INTERVAL</t>
  </si>
  <si>
    <t>Silicification</t>
  </si>
  <si>
    <t>Hole:</t>
  </si>
  <si>
    <t>Date:</t>
  </si>
  <si>
    <t>Recovery (%)</t>
  </si>
  <si>
    <t>RQD (%)</t>
  </si>
  <si>
    <t>Density</t>
  </si>
  <si>
    <t>Specific Gravity</t>
  </si>
  <si>
    <t>Au (g/t)</t>
  </si>
  <si>
    <t>Ag (g/t)</t>
  </si>
  <si>
    <t>As (ppm)</t>
  </si>
  <si>
    <t>1° Structure Type</t>
  </si>
  <si>
    <t>Angle (TCA)</t>
  </si>
  <si>
    <t>Reduced at:</t>
  </si>
  <si>
    <t>Gouge Width (mm)</t>
  </si>
  <si>
    <t>Freq (m)</t>
  </si>
  <si>
    <t>Hole:  CE-12-09</t>
  </si>
  <si>
    <t>Hole: CE-12-09</t>
  </si>
  <si>
    <t>Logger Name:  K. Unger</t>
  </si>
  <si>
    <t>Sample Weight (kg)</t>
  </si>
  <si>
    <t>Realgar</t>
  </si>
  <si>
    <t>Hole:  CE-12-15</t>
  </si>
  <si>
    <t>Logger Name: K. Unger</t>
  </si>
  <si>
    <t>Date: July 28, 2012</t>
  </si>
  <si>
    <t>Hole: CE-12-15</t>
  </si>
  <si>
    <t>Date: 28-JUL-12</t>
  </si>
  <si>
    <t>LST</t>
  </si>
  <si>
    <t>IGN</t>
  </si>
  <si>
    <t>DST</t>
  </si>
  <si>
    <t>SHL</t>
  </si>
  <si>
    <t>BX</t>
  </si>
  <si>
    <t>BN</t>
  </si>
  <si>
    <t>PY</t>
  </si>
  <si>
    <t>Tech Name: DYCK</t>
  </si>
  <si>
    <t>CE-12-15</t>
  </si>
  <si>
    <t>4S</t>
  </si>
  <si>
    <t>3S</t>
  </si>
  <si>
    <t>2S</t>
  </si>
  <si>
    <t>2W</t>
  </si>
  <si>
    <t>3W</t>
  </si>
  <si>
    <t>1W</t>
  </si>
  <si>
    <t>INF</t>
  </si>
  <si>
    <t>2R</t>
  </si>
  <si>
    <t>3R</t>
  </si>
  <si>
    <t>1R</t>
  </si>
  <si>
    <t>4W</t>
  </si>
  <si>
    <t>1S</t>
  </si>
  <si>
    <t>5S</t>
  </si>
  <si>
    <t>SLT</t>
  </si>
  <si>
    <t>MA</t>
  </si>
  <si>
    <t>DB</t>
  </si>
  <si>
    <t>n/a</t>
  </si>
  <si>
    <t>BD</t>
  </si>
  <si>
    <t>rubbly core</t>
  </si>
  <si>
    <t>fault</t>
  </si>
  <si>
    <t>undulate bedding</t>
  </si>
  <si>
    <t>broken, brecciated beds</t>
  </si>
  <si>
    <t>massive DST beds</t>
  </si>
  <si>
    <t>relict bedding</t>
  </si>
  <si>
    <t>sheared, deformed bedding</t>
  </si>
  <si>
    <t>sheared bedding</t>
  </si>
  <si>
    <t>deformed beds</t>
  </si>
  <si>
    <t>massive coarse grained bed</t>
  </si>
  <si>
    <t>mottled fabric</t>
  </si>
  <si>
    <t>brecciation along bedding</t>
  </si>
  <si>
    <t>obscured by broken core</t>
  </si>
  <si>
    <t>obscured by Qz vein</t>
  </si>
  <si>
    <t>deformed beds, undulate</t>
  </si>
  <si>
    <t>irregular, calcite body</t>
  </si>
  <si>
    <t>massive grit</t>
  </si>
  <si>
    <t>undulate, folded bedding</t>
  </si>
  <si>
    <t>sheared, obliterated bedding</t>
  </si>
  <si>
    <t>sheared bedding, variable angles</t>
  </si>
  <si>
    <t>OVB</t>
  </si>
  <si>
    <t>OVB/casing, no recovery</t>
  </si>
  <si>
    <t>MD</t>
  </si>
  <si>
    <t>GY</t>
  </si>
  <si>
    <t>DK</t>
  </si>
  <si>
    <t>CLY</t>
  </si>
  <si>
    <t>FLT</t>
  </si>
  <si>
    <t>YL</t>
  </si>
  <si>
    <t>GN</t>
  </si>
  <si>
    <t>SIL</t>
  </si>
  <si>
    <t>LT</t>
  </si>
  <si>
    <t>BLE</t>
  </si>
  <si>
    <t>GRT</t>
  </si>
  <si>
    <t>CG</t>
  </si>
  <si>
    <t>5W</t>
  </si>
  <si>
    <t>E.O.H.</t>
  </si>
  <si>
    <t>FG</t>
  </si>
  <si>
    <t>MN</t>
  </si>
  <si>
    <t>CGL</t>
  </si>
  <si>
    <t>Logger Name: K. Unger                                                                      Date: July 28, 2012</t>
  </si>
  <si>
    <t>July 26 to 31, 2012</t>
  </si>
  <si>
    <t>K. Unger</t>
  </si>
  <si>
    <t>Gradational contact, obscured by rubble and broken core/drill break.</t>
  </si>
  <si>
    <t>Abrubt contact obscured by drill break and redrilled cave.</t>
  </si>
  <si>
    <t>Gradational contact of sheared and broken core over 1.1 cm, obscured by broken core.</t>
  </si>
  <si>
    <t>Sharp contact, lime beds appear below 358.60 m.</t>
  </si>
  <si>
    <t>L842347</t>
  </si>
  <si>
    <t>L842348</t>
  </si>
  <si>
    <t>L842349</t>
  </si>
  <si>
    <t>L842350</t>
  </si>
  <si>
    <t>L842351</t>
  </si>
  <si>
    <t>L842352</t>
  </si>
  <si>
    <t>L842353</t>
  </si>
  <si>
    <t>L842354</t>
  </si>
  <si>
    <t>L842355</t>
  </si>
  <si>
    <t>L842356</t>
  </si>
  <si>
    <t>L842357</t>
  </si>
  <si>
    <t>L842358</t>
  </si>
  <si>
    <t>L842359</t>
  </si>
  <si>
    <t>L842360</t>
  </si>
  <si>
    <t>L842361</t>
  </si>
  <si>
    <t>L842362</t>
  </si>
  <si>
    <t>L842363</t>
  </si>
  <si>
    <t>L842364</t>
  </si>
  <si>
    <t>L842365</t>
  </si>
  <si>
    <t>L842366</t>
  </si>
  <si>
    <t>L842367</t>
  </si>
  <si>
    <t>L842368</t>
  </si>
  <si>
    <t>L842369</t>
  </si>
  <si>
    <t>L842370</t>
  </si>
  <si>
    <t>L842371</t>
  </si>
  <si>
    <t>L842372</t>
  </si>
  <si>
    <t>L842373</t>
  </si>
  <si>
    <t>L842374</t>
  </si>
  <si>
    <t>L842375</t>
  </si>
  <si>
    <t>L842376</t>
  </si>
  <si>
    <t>L842377</t>
  </si>
  <si>
    <t>L842378</t>
  </si>
  <si>
    <t>L842379</t>
  </si>
  <si>
    <t>L842380</t>
  </si>
  <si>
    <t>L842381</t>
  </si>
  <si>
    <t>L842382</t>
  </si>
  <si>
    <t>L842383</t>
  </si>
  <si>
    <t>L842384</t>
  </si>
  <si>
    <t>L842385</t>
  </si>
  <si>
    <t>L842386</t>
  </si>
  <si>
    <t>L842387</t>
  </si>
  <si>
    <t>L842388</t>
  </si>
  <si>
    <t>L842389</t>
  </si>
  <si>
    <t>L842390</t>
  </si>
  <si>
    <t>L842391</t>
  </si>
  <si>
    <t>L842392</t>
  </si>
  <si>
    <t>L842393</t>
  </si>
  <si>
    <t>L842394</t>
  </si>
  <si>
    <t>L842395</t>
  </si>
  <si>
    <t>L842396</t>
  </si>
  <si>
    <t>L842397</t>
  </si>
  <si>
    <t>L842398</t>
  </si>
  <si>
    <t>L842399</t>
  </si>
  <si>
    <t>L842400</t>
  </si>
  <si>
    <t>L842401</t>
  </si>
  <si>
    <t>L842402</t>
  </si>
  <si>
    <t>L842403</t>
  </si>
  <si>
    <t>L842404</t>
  </si>
  <si>
    <t>L842405</t>
  </si>
  <si>
    <t>L842406</t>
  </si>
  <si>
    <t>L842407</t>
  </si>
  <si>
    <t>L842408</t>
  </si>
  <si>
    <t>L842409</t>
  </si>
  <si>
    <t>L842410</t>
  </si>
  <si>
    <t>L842411</t>
  </si>
  <si>
    <t>L842412</t>
  </si>
  <si>
    <t>L842413</t>
  </si>
  <si>
    <t>L842414</t>
  </si>
  <si>
    <t>L842415</t>
  </si>
  <si>
    <t>L842416</t>
  </si>
  <si>
    <t>L842417</t>
  </si>
  <si>
    <t>L842418</t>
  </si>
  <si>
    <t>L842419</t>
  </si>
  <si>
    <t>L842420</t>
  </si>
  <si>
    <t>L842421</t>
  </si>
  <si>
    <t>L842422</t>
  </si>
  <si>
    <t>L842423</t>
  </si>
  <si>
    <t>L842424</t>
  </si>
  <si>
    <t>L842425</t>
  </si>
  <si>
    <t>L842426</t>
  </si>
  <si>
    <t>L842427</t>
  </si>
  <si>
    <t>L842428</t>
  </si>
  <si>
    <t>L842429</t>
  </si>
  <si>
    <t>L842430</t>
  </si>
  <si>
    <t>L842431</t>
  </si>
  <si>
    <t>L842432</t>
  </si>
  <si>
    <t>L842433</t>
  </si>
  <si>
    <t>L842434</t>
  </si>
  <si>
    <t>L842435</t>
  </si>
  <si>
    <t>L842436</t>
  </si>
  <si>
    <t>Standard GS-1G</t>
  </si>
  <si>
    <t>Coarse Reject</t>
  </si>
  <si>
    <t>Blank</t>
  </si>
  <si>
    <t>Standard ME-6</t>
  </si>
  <si>
    <t>L842437</t>
  </si>
  <si>
    <t>L842438</t>
  </si>
  <si>
    <t>L842439</t>
  </si>
  <si>
    <t>L842440</t>
  </si>
  <si>
    <t>L842441</t>
  </si>
  <si>
    <t>L842442</t>
  </si>
  <si>
    <t>L842443</t>
  </si>
  <si>
    <t>L842444</t>
  </si>
  <si>
    <t>L842445</t>
  </si>
  <si>
    <t>Standard GS-4D</t>
  </si>
  <si>
    <t>1/4 Duplicate</t>
  </si>
  <si>
    <t>L842446</t>
  </si>
  <si>
    <t>L842447</t>
  </si>
  <si>
    <t>L842448</t>
  </si>
  <si>
    <t>L842449</t>
  </si>
  <si>
    <t>L842450</t>
  </si>
  <si>
    <t>L842451</t>
  </si>
  <si>
    <t>L842452</t>
  </si>
  <si>
    <t>L842453</t>
  </si>
  <si>
    <t>L842454</t>
  </si>
  <si>
    <t>L842455</t>
  </si>
  <si>
    <t>L842456</t>
  </si>
  <si>
    <t>L842457</t>
  </si>
  <si>
    <t>L842458</t>
  </si>
  <si>
    <t>L842459</t>
  </si>
  <si>
    <t>L842460</t>
  </si>
  <si>
    <t>L842461</t>
  </si>
  <si>
    <t>L842462</t>
  </si>
  <si>
    <t>L842463</t>
  </si>
  <si>
    <t>L842464</t>
  </si>
  <si>
    <t>L842465</t>
  </si>
  <si>
    <t>L842466</t>
  </si>
  <si>
    <t>L842467</t>
  </si>
  <si>
    <t>L842468</t>
  </si>
  <si>
    <t>L842469</t>
  </si>
  <si>
    <t>L842470</t>
  </si>
  <si>
    <t>L842471</t>
  </si>
  <si>
    <t>L842472</t>
  </si>
  <si>
    <t>L842473</t>
  </si>
  <si>
    <t>L842474</t>
  </si>
  <si>
    <t>L842475</t>
  </si>
  <si>
    <t>L842476</t>
  </si>
  <si>
    <t>L842477</t>
  </si>
  <si>
    <t>L842478</t>
  </si>
  <si>
    <t>L842479</t>
  </si>
  <si>
    <t>VT</t>
  </si>
  <si>
    <t>VN</t>
  </si>
  <si>
    <t>Ca</t>
  </si>
  <si>
    <t>Qz</t>
  </si>
  <si>
    <t>L842347 to L842479</t>
  </si>
  <si>
    <t>18, 19, 20, 21</t>
  </si>
  <si>
    <t>NQ2</t>
  </si>
  <si>
    <t>A-5</t>
  </si>
  <si>
    <t>Platinum Drilling</t>
  </si>
  <si>
    <t>EOH, past targeted depth, testing ground below a killzone with strong As soil geochemistry.</t>
  </si>
  <si>
    <t>Compass</t>
  </si>
  <si>
    <t>Testing ground beneath kill zone with strong As soil geochemistry</t>
  </si>
  <si>
    <t>Crag 509/Crag East 3</t>
  </si>
  <si>
    <t>7/31/12 3:09:31 AM</t>
  </si>
  <si>
    <t>7/31/12 2:59:11 AM</t>
  </si>
  <si>
    <t>7/31/12 2:56:21 AM</t>
  </si>
  <si>
    <t>7/31/12 2:50:41 AM</t>
  </si>
  <si>
    <t>7/31/12 2:48:01 AM</t>
  </si>
  <si>
    <t>7/31/12 2:32:11 AM</t>
  </si>
  <si>
    <t>7/31/12 2:30:31 AM</t>
  </si>
  <si>
    <t>7/31/12 2:24:21 AM</t>
  </si>
  <si>
    <t>7/31/12 2:20:51 AM</t>
  </si>
  <si>
    <t>7/31/12 2:17:11 AM</t>
  </si>
  <si>
    <t>7/31/12 2:14:21 AM</t>
  </si>
  <si>
    <t>7/31/12 2:12:01 AM</t>
  </si>
  <si>
    <t>7/31/12 2:08:01 AM</t>
  </si>
  <si>
    <t>7/31/12 2:05:21 AM</t>
  </si>
  <si>
    <t>7/31/12 2:02:41 AM</t>
  </si>
  <si>
    <t>7/31/12 1:59:21 AM</t>
  </si>
  <si>
    <t>7/31/12 1:55:11 AM</t>
  </si>
  <si>
    <t>7/31/12 1:51:11 AM</t>
  </si>
  <si>
    <t>7/31/12 1:47:01 AM</t>
  </si>
  <si>
    <t>7/31/12 1:43:01 AM</t>
  </si>
  <si>
    <t>7/31/12 1:39:31 AM</t>
  </si>
  <si>
    <t>7/31/12 1:32:21 AM</t>
  </si>
  <si>
    <t>Depth (ft)</t>
  </si>
  <si>
    <t>Azimuth (°)</t>
  </si>
  <si>
    <t>Grid North Azimuth  (°)</t>
  </si>
  <si>
    <t>Dip (°)</t>
  </si>
  <si>
    <t>Magnetic Intensity (nT)</t>
  </si>
  <si>
    <r>
      <t>Magnetic Dip (</t>
    </r>
    <r>
      <rPr>
        <sz val="11"/>
        <color theme="1"/>
        <rFont val="Calibri"/>
        <family val="2"/>
      </rPr>
      <t>°</t>
    </r>
    <r>
      <rPr>
        <sz val="10"/>
        <rFont val="Arial"/>
        <family val="2"/>
      </rPr>
      <t>)</t>
    </r>
  </si>
  <si>
    <t>Gravity Intensity (g)</t>
  </si>
  <si>
    <r>
      <t>Temperature (</t>
    </r>
    <r>
      <rPr>
        <sz val="11"/>
        <color theme="1"/>
        <rFont val="Calibri"/>
        <family val="2"/>
      </rPr>
      <t>°F)</t>
    </r>
  </si>
  <si>
    <r>
      <t>Gravity Roll Angle (</t>
    </r>
    <r>
      <rPr>
        <sz val="11"/>
        <color theme="1"/>
        <rFont val="Calibri"/>
        <family val="2"/>
      </rPr>
      <t>°)</t>
    </r>
  </si>
  <si>
    <t>Magnetic Tool Face</t>
  </si>
  <si>
    <r>
      <t>Dog Leg             (</t>
    </r>
    <r>
      <rPr>
        <sz val="11"/>
        <color theme="1"/>
        <rFont val="Calibri"/>
        <family val="2"/>
      </rPr>
      <t>° per 100 ft)</t>
    </r>
  </si>
  <si>
    <t>Date/Time</t>
  </si>
  <si>
    <t>-</t>
  </si>
  <si>
    <t>Hole</t>
  </si>
  <si>
    <t>CE12-15</t>
  </si>
  <si>
    <t xml:space="preserve">Merlot </t>
  </si>
  <si>
    <t>Batch</t>
  </si>
  <si>
    <t>Sample</t>
  </si>
  <si>
    <t>Log Interval</t>
  </si>
  <si>
    <t>Au</t>
  </si>
  <si>
    <t>Ag</t>
  </si>
  <si>
    <t>Al</t>
  </si>
  <si>
    <t>As</t>
  </si>
  <si>
    <t>B</t>
  </si>
  <si>
    <t>Ba</t>
  </si>
  <si>
    <t>Be</t>
  </si>
  <si>
    <t>Bi</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</si>
  <si>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</si>
  <si>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</si>
  <si>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</si>
  <si>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</si>
  <si>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</si>
  <si>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</si>
  <si>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</si>
  <si>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</si>
  <si>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</si>
  <si>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</si>
  <si>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</si>
  <si>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</si>
  <si>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</si>
  <si>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</si>
  <si>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</si>
  <si>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</si>
  <si>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</si>
  <si>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</si>
  <si>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</si>
  <si>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</si>
  <si>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</si>
  <si>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</si>
  <si>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</si>
  <si>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</si>
  <si>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</si>
  <si>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</si>
  <si>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</si>
  <si>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</si>
  <si>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</si>
  <si>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</si>
  <si>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</si>
  <si>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</si>
  <si>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</si>
  <si>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</si>
  <si>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</si>
  <si>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</si>
  <si>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</si>
  <si>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</si>
  <si>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</si>
  <si>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</si>
  <si>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</si>
  <si>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</si>
  <si>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ppm</t>
  </si>
  <si>
    <t>%</t>
  </si>
  <si>
    <t>&lt;0.01</t>
  </si>
  <si>
    <t>&lt;0.2</t>
  </si>
  <si>
    <t>&lt;10</t>
  </si>
  <si>
    <t>&lt;0.001</t>
  </si>
  <si>
    <t>&lt;0.005</t>
  </si>
  <si>
    <t>&lt;0.05</t>
  </si>
  <si>
    <t>&lt;2</t>
  </si>
  <si>
    <t>&lt;1</t>
  </si>
  <si>
    <t>&lt;0.02</t>
  </si>
  <si>
    <t>&gt;25.0</t>
  </si>
  <si>
    <t>QAQC SAMPLES</t>
  </si>
  <si>
    <t>Coarse reject dup</t>
  </si>
  <si>
    <t>CDN-GS-1G</t>
  </si>
  <si>
    <t>CDN-GS-4D</t>
  </si>
  <si>
    <t>&lt;0.5</t>
  </si>
  <si>
    <t>1/4 duplicate</t>
  </si>
  <si>
    <t>Coarse reject</t>
  </si>
  <si>
    <t>CDN-ME-6</t>
  </si>
  <si>
    <t>&gt;100</t>
  </si>
  <si>
    <t>Merlot</t>
  </si>
  <si>
    <t>Note: Rare, moderately elevated As and weakly elevated Sb.</t>
  </si>
  <si>
    <t>Redrill of hole 14</t>
  </si>
  <si>
    <t>VOL</t>
  </si>
  <si>
    <t>Grey-green, mottled volcanic/volcaniclastic?</t>
  </si>
  <si>
    <t>Grey-green, banded volcanic/volcaniclastic?</t>
  </si>
  <si>
    <t>solution brecciated, silty limestone</t>
  </si>
  <si>
    <t>Grey and yellow, altered, faulted limestone</t>
  </si>
  <si>
    <t>variably brecciated, silty dolostone</t>
  </si>
  <si>
    <t>Silicified, bleached crackle brecciated dolostone</t>
  </si>
  <si>
    <t>Brecciated to massive, grey, coarse grained dolostone</t>
  </si>
  <si>
    <t>Dark grey to maroon shale</t>
  </si>
  <si>
    <t>Massive, variably brecciated,  grey coarse dolostone</t>
  </si>
  <si>
    <t>Interbedded silty limestone</t>
  </si>
  <si>
    <t>Grey and green siltstone</t>
  </si>
  <si>
    <t>Interbedded, variably sheared silty limestone</t>
  </si>
  <si>
    <t>coarse grained, silicious grit and cobbles</t>
  </si>
  <si>
    <t>Grey and green, variably clay altered siltstone</t>
  </si>
  <si>
    <t>Hole intersected previously unseen ignous/volcanics (volcaniclastics?), carbonate and fine grained sediments.  Rock is generally sheared on carbonate/silty contacts (faulting?).</t>
  </si>
  <si>
    <t>Overburden/casing, no recovery</t>
  </si>
  <si>
    <t>Dark grey to rusty yellow, strongly clay altered, faulted limestone.  Grey limestone and dolostone clasts and blocks are supported by dark grey to rusty yellow clay gouge.  Upper contact is abrupt, clasts &lt;4 mm in size of limestone are supported in a dark grey clay-like matrix below a sharp contact with brecciated limestone above.  Lower contact is gradational, core becomes more crackle breccia in texture with depth, with rusty orange and yellow clays along crackle breccia structures that crosscut black crackle breccia and white solution breccia textures.</t>
  </si>
  <si>
    <t>Medium grey, variably brecciated and deformed silty dolostone.  Core reacts with HCl only when scratched in medium grey beds that are divided by dark grey, deformed, variably clay altered silty interbeds.  Silty interbeds are undulate to sinuous throughout.  Core is rubbly to blocky, with rusty yellow staining on fracture faces throughout.  Where core is most rubbly, fracture faces are coated with powdery yellow, rusty clay.</t>
  </si>
  <si>
    <t>Dark grey-green, variably foliated/banded, fine to coarse grained volcanic rock (basalt? volcaniclastic).  Core appears as dark olive grey-green with variable, mottled patches that are subparallel in orientation (flow banding?) with medium grey green mottled "spots" set against a darker grey-green matrix.  Medium grey, silicification altered bands of dolostone(?) are present as undulate bands &lt;9 cm in width to ameboid masses with black, orthogonal to bedding crackling.  Ameboid blobs of pyrite are proximal to dolostone bands as brassy yellow masses up to 3.5 cm in size.</t>
  </si>
  <si>
    <t>Light to medium grey, silicification altered, variably crackle brecciated, bleached dolostone.  Core is a uniform light, cloudy grey and is harder than typical throughout.  Dark grey-blue crackle breccia is seen throughout.  Some dark-grey crackle breccia structures are up to 2 mm wide, with brassy yellow pyrite seen within.</t>
  </si>
  <si>
    <t>Medium to dark grey, variably brecciated to massive, coarse grained dolostone.  Core is typically medium grey, coarse grained dolostone with intermittent silty, dark grey interbeds and irregularly oriented solution breccia structures.  Solution breccia textures appear in patches, at times nearly absent to dominant, and is oriented parallel with bedding where the two overlap.  Dark blue-grey to black crackle breccia overprints solution breccia, at times with stylolitic sutures on margins of solution breccia textures.</t>
  </si>
  <si>
    <t>Light grey, moderately crackle brecciated dolostone. Core appears light grey with variable dark blue-grey crackle breccia throughout, crosscutting wavy, &lt;1 to 1 mm wide commonly oriented structures (relict bedding?) throughout.  Bleached alteration decreases with depth.</t>
  </si>
  <si>
    <t>Dark grey to grey green, variably clay altered and sheared shale.  Fabric is variable, typically undulate to sinuous, with sections where bedding is obliterated/obscured by shearing.  Clay alteration is preferential to zones of deformation where bedding is most broken.</t>
  </si>
  <si>
    <t>Maroon to green, banded shale.  Core typically maroon shale with narrow bands 1 mm to 30 cm wide bands of pale green shale.  Grey, coarse grained gritty beds up to 7.2 cm wide are seen preferential to green bands.  Grey shale interbeds become more frequent with depth.</t>
  </si>
  <si>
    <t>Medium to dark grey, rebrecciated dolostone.  Core appears as angular to ameboid, dark grey to white clasts of dolostone.  Earlier solution breccia structures are rebrecciated, often with sutured margins along stylolitic structures of variable orientations throughout.  Core variably bears grey-black clay on open fractures.</t>
  </si>
  <si>
    <t>Dark to medium grey, interbedded, silty limestone.  Core is dominated by medium grey, coarse grained beds of limestone upsection, gradually becoming darker and silter with depth, calcareous beds become absent below 202.22 m.  Bedding in generally deformed, exhibiting undulate folds and offsets up to 1.0 cm along healed fractures that are generally orthogonal to bedding.  Core is blocky, generally in pieces no more than 20 cm long.  Core fractures readily along black, silty interbeds.  Clay alteration is present along broken and deformed silty interbeds.</t>
  </si>
  <si>
    <t>Dark grey to grey-green, interbedded to laminated siltstone.  Bedding is generally planar with some patches exhibiting deformation with folded beds and open kinks, to sinuous, sheared beds and bands of breccia textures.  Beds are typically &lt;1 mm to 3 cm thick, with some coarse grained gritty beds up to 3.5 cm wide.  Irregular, white quartz stringers are intermittent throughout.  Weak clay alteration is local to deformed, dark grey silty interbeds.</t>
  </si>
  <si>
    <t>Dark to medium grey, fine to coarse grained, interbedded silty limestone.  Bedding textures are weakly to moderately deformed, from open kinks to weakly undulate folds.  Silty beds of dark grey to green sediments are up to 2.7 cm thick in wider, fine to coarse grained, dark to medium grey calcareous bands up to 70 cm wide.  Calcareous beds are typically 1 to 3 cm wide.</t>
  </si>
  <si>
    <t>x</t>
  </si>
  <si>
    <t>Gradational contact, becoming less limey with depth, limestone beds absent below 202.22 m.</t>
  </si>
  <si>
    <t>Abrubt contact with green volcanic below with an irregular orientation, obscured by broken core.</t>
  </si>
  <si>
    <t>Abrubt contact, limestone above and fault below along contact oriented 40-45 degrees to core axis.</t>
  </si>
  <si>
    <t>Sharp contact, with irregular, undulate margin at times 10 degrees to core axis with bleached dolostone below, margin is defined by grey, soft band and pyritic nodules.</t>
  </si>
  <si>
    <t>Sharp contact with an undulate margin, at times parallel with to core axis, ending at 73.37 m, defined by black margins with white dolostone band &lt;5 mm wide along volcanic margin.</t>
  </si>
  <si>
    <t>Sheared (fault contact?) between dolostone above and shale below, broken/deformed beds are in a variably clay altered shale becoming undeformed maroon shale at 123.24 m, with dolostone clasts absent below 118.80 m.</t>
  </si>
  <si>
    <t>Gradational contact over 10 cm, gritty sediments grade into green-grey siltstone at 336.75 m.</t>
  </si>
  <si>
    <t>Gradational contact, bedding is sheared and deformed over 1.2 m, grading from broken silty siltstone to coarse grained quartz grit ad 322.12 m.</t>
  </si>
  <si>
    <t>Sharp contact, brecciated dolostone above sinuous band 4.4 cm wide of grey clay and white dolomite with a general orientation 40 degrees to core axis.</t>
  </si>
  <si>
    <t>Attitude (to core axis)</t>
  </si>
  <si>
    <t>White quartz-dolomite veinlets, 1 to 4 mm wide, at times with vuggy cavities with toothy dolomite lining cavities, oriented 35-50 degrees to core axis, 4-6 per meter.</t>
  </si>
  <si>
    <t>Narrow, white quartz veinlets, 1-2 mm wide, 70 degrees to core axis.</t>
  </si>
  <si>
    <t>White, sinuous quartz stringers, generally oriented 20-40 degrees to core axis, 0 degrees to weak banding in unit, 1 mm to 9 mm wide, present proxmial to edges of unit.</t>
  </si>
  <si>
    <t>Narrow white quartz stringers/veinlets, generally parallel to subparallel with bedding through enterval even where BD is deformed, oriented 20-60 degrees to core axis, typically 40-50 degrees and 0 degrees to bedding, though other random orientations are seen.</t>
  </si>
  <si>
    <t>White to creamy yellow, quartz-dolomite veinlets to blobs as sinuous stringers to ameboid blobs parallel to sub-parallel to bedding, most commonly 50 degrees to core axis to masses where core exhibits shearing.</t>
  </si>
  <si>
    <t>coarse grained, white quartz and creamy yellow dolomite veins, generally 45 degrees to core axis in zones of sheared and deformed bedding, often sinuous and irregular in propigation, up to 9.8 cm wide.</t>
  </si>
  <si>
    <t>Preferential orientation in solution breccia, zebra-like in appearance and parallel to bedding, 40-50 degrees to core axis.</t>
  </si>
  <si>
    <t>White calcite veins, generally 60 degrees to core axis, cross-cutting bedding which is variable throughout and are 1.7 to 6.0 cm wide.</t>
  </si>
  <si>
    <t>White-grey quartz vein with angular margins, 10 degrees to core axis, ~180 degrees to bedding, 2-4 mm wide through silicified altered debrite.</t>
  </si>
  <si>
    <t>quartz veinlet made of white quartz with black, '1 mm wide margins, oriented 35 degrees to core axis, ~270 degrees to bedding.</t>
  </si>
  <si>
    <t>White, &lt;1 to 1 mm wide calcite fracture fills/tension gashes in coarse grained limestone interbeds, ~10 degrees to core axis, 270 degrees to bedding.</t>
  </si>
  <si>
    <t>Variably oriented, white, coarse grained calcite filled solution breccia structures, typically as irregular bodies up to 9 cm wide supporting grey, angular limestone clasts.</t>
  </si>
  <si>
    <t>White, coarse grained, sinuous blobs and veins of quartz-calcite, lacking common orientation within sheared contact between limestone and grit.</t>
  </si>
  <si>
    <t>Ranger Survey</t>
  </si>
  <si>
    <t>WH12179908, WH12183063, WH12181751, WH12185226</t>
  </si>
  <si>
    <t>Dark grey-green, variably banded, fine to coarse grained, igneous rock/volcanic (volcaniclastic?).  Core is dark olive green-grey with irregularly oriented fabric throughout.  Rock is variably fine to coarse grained and crystalline, supporting light grey silicification altered bands and clasts of dolostone(?) which hosts black crackle breccia that is orthogonal to banding.  Core appears variable sheared with irregular stringers of creamy yellow-white dolomite (deformed bands?) with nodules of brassy yellow pyrite. Trace realgar is present as platy flakes on an open joint.</t>
  </si>
  <si>
    <t>Medium to dark grey tectonic brecciated dolostone.  Grey dolostone exhibits tectonic brecciation, becoming crackle brecciation with depth.  Grey dolostone clasts are set within a dark blue-grey to black, soft fine grained matrix.  &lt;3 mm size pyrite blebs are seen within black matrix/breccia structures.  Healed fault?</t>
  </si>
  <si>
    <t>Medium to dark grey, variably brecciated, coarse grained dolostone.  Core is typically massive, medium grey beds of dolostone with patchy solution breccia throughout, with zones of medium to dark grey, silty interbeds.  Interbeds are &lt;1 mm to 4 mm thick, found in bands up to 70 cm wide of rhythmic bedding dominated by medium grey, coarse grained dolostone.  Solution breccia is variable in strength throughout, typically irregular, coarse grained white dolomite filled structures with random orientations to bedding parallel where the two overlap.</t>
  </si>
  <si>
    <t>Dark grey to maroon to green, fine grained, shale.  Core is typically dark grey-green to maroon, fine grained bands of shale and siltstone with bands of green shale.  Irregular blobs of white quartz are scattered throughout, up to 1.8 cm in size.  Narrow, intermittent beds of grey, siliceous grit are up to 5.1 cm thick are scattered throughout.</t>
  </si>
  <si>
    <t>Dark grey to green, banded to interbedded shale.  Core typically exhibits planar bedding with sections of deformed and sheared beds intermittent throughout.  White quartz stringers are seen where bedding is most deformed, sinuous in appearance and up to 4 mm wide.  Coarse grained, gritty, silicic beds up to 32 cm wide are seen throughout, and are present as clasts of broken beds at base of unit where shear and deformation is strongest.</t>
  </si>
  <si>
    <t>Medium to dark grey, massive, variably brecciated dolostone.  Core is typically massive, coarse grained dolostone with variable coarse grained white dolomitic structures.  Intermittent patches of bedding with dark grey, 1 to 4 mm wide silty interbeds are scattered throughout in bands up to 1.83 m wide.  Dark interbeds at time appear wispy (relict bedding? dissolution?).</t>
  </si>
  <si>
    <t>Medium to dark grey, polymictic, pebble to gravel conglomerate/debrite.  Clasts of medium to dark grey, subrounded to rounded clasts up to 2.3 cm in size are in a fine grained, black cement.  Core is harder than typical, clasts that appear to be limestone or siltstone clasts are harder than typical and core is very competent throughout section.  Pebbles and clasts are at times commonly oriented, long axis of grains are parallel to subparallel with bedding above and below, generally 70 degrees to core axis.</t>
  </si>
  <si>
    <t>Dark to light grey, interbedded, variably sheared silty limestone.  Core is typically bedded to banded, with coarse grained, light to medium grey calcareous beds with black to dark grey laminations and beds &lt;3 cm wide.  Core is variably dominated by silt and lime beds, with calcareous beds throughout.  White, coarse grained, irregular shaped calcite bodies are seen throughout, appearing vein-like to ameboid masses up to 9 cm wide (solution breccia? flood?).</t>
  </si>
  <si>
    <t>Medium to light grey, coarse grained, silicic grit cemented in a calcareous matrix.  Quartz grains are typically light grey, opaque to translucent grains &lt;1 mm in size.  Core is grain supported with a light grey-white calcareous cement binding grains.  White, coarse grained calcite (flood?) structures with variable orientations are present, diminishing in frequency and width result.  Trace pyrite is present as fine flecks disseminated through grit.  Core appears sheared with dark grey silty beds between 292.52 to 293.12 m.</t>
  </si>
  <si>
    <t>Medium to dark grey, variably clay altered, deformed, silty limestone.  Dark grey, fine grained silts/muds make up 20-30% of core in &lt;1 mm wide laminations to beds 6 mm thick.  Bedding is generally wavy with sections exhibiting shear.  Where sheared, core is strongly clay altered, very soft with a sinuous, deformed, bedding fabric.  White calcite and quartz veinlets to masses up to 18 cm wide appear down section, increasing proximal to lower contact, propagating along deformed bedding.</t>
  </si>
  <si>
    <t>Light to dark grey, coarse grained, siliceous grit.  Grain size generally increases with depth, grading from fine sand sized clasts of white to light grey quartz grains to tabular, flat cobble sized clasts of fine grained siltstone up to 5.5 cm in size with subangular to subrounded quartz clasts up to 1.1 cm wide.  Sand and cobbles are bound in a black, fine grained matrix.  Clasts are generally randomly oriented, though some sections of grit exhibit a common orientation along long axis of clasts.</t>
  </si>
  <si>
    <t>Dark grey to olive grey-green, fine grained, laminated to thinly bedded, variably clay altered siltstone.  Core is variably dark grey to green in bands/bed &lt;1 mm to 6.4 cm wide, dominated by dark grey, fine grained sediments.  Core is variably deformed, bedding is generally planar with sections of sheared and folded beds.  Where bedding is deformed, siltstone is variably clay altered to medium grey clays along bedding and open joints.  Irregular quartz-calcite veinlets are scattered throughout, present as sinuous stringers that are typically subparallel to parallel with bedding fabric where core is deformed.</t>
  </si>
  <si>
    <t>Medium to dark grey, variably brecciated and deformed, interbedded, silty limestone.  Core is typically medium grey limestone with dark grey, silty interbeds 1 to 8 mm in width, making up ~20% of core.  Bedded limestone textures are overprinted by white, coarse grained, calcareous solution breccia with patchy secondary overprints of grey solution textures over earlier solution collapse breccias.  Dark grey silty interbeds are variably deformed, appearing planar to undulate and sinuous with clay alteration where deformation is strongest.  Brecciation increases with depth.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</si>
</sst>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mmmm\ d&quot;, &quot;yyyy"/>
    <numFmt numFmtId="166" formatCode="0.00_)"/>
    <numFmt numFmtId="167" formatCode="0.000"/>
  </numFmts>
  <fonts count="16" x14ac:knownFonts="1">
    <font>
      <sz val="10"/>
      <name val="Arial"/>
    </font>
    <font>
      <b/>
      <sz val="10"/>
      <name val="Arial"/>
      <family val="2"/>
    </font>
    <font>
      <b/>
      <sz val="9"/>
      <name val="Arial"/>
      <family val="2"/>
    </font>
    <font>
      <b/>
      <sz val="12"/>
      <name val="Arial"/>
      <family val="2"/>
    </font>
    <font>
      <b/>
      <sz val="11"/>
      <name val="Arial"/>
      <family val="2"/>
    </font>
    <font>
      <sz val="10"/>
      <name val="Arial"/>
      <family val="2"/>
    </font>
    <font>
      <sz val="12"/>
      <name val="Arial"/>
      <family val="2"/>
    </font>
    <font>
      <b/>
      <sz val="14"/>
      <name val="Arial"/>
      <family val="2"/>
    </font>
    <font>
      <sz val="10"/>
      <color indexed="8"/>
      <name val="Arial MT"/>
      <family val="2"/>
    </font>
    <font>
      <b/>
      <sz val="10"/>
      <color indexed="8"/>
      <name val="Arial MT"/>
      <family val="2"/>
    </font>
    <font>
      <b/>
      <u/>
      <sz val="10"/>
      <name val="Arial"/>
      <family val="2"/>
    </font>
    <font>
      <sz val="10"/>
      <color indexed="55"/>
      <name val="Arial"/>
      <family val="2"/>
    </font>
    <font>
      <sz val="9"/>
      <name val="Arial"/>
      <family val="2"/>
    </font>
    <font>
      <b/>
      <sz val="14"/>
      <color theme="1"/>
      <name val="Calibri"/>
      <family val="2"/>
      <scheme val="minor"/>
    </font>
    <font>
      <sz val="11"/>
      <color theme="1"/>
      <name val="Calibri"/>
      <family val="2"/>
    </font>
    <font>
      <b/>
      <sz val="11"/>
      <color theme="1"/>
      <name val="Calibri"/>
      <family val="2"/>
      <scheme val="minor"/>
    </font>
  </fonts>
  <fills count="8">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3" tint="0.79998168889431442"/>
        <bgColor indexed="64"/>
      </patternFill>
    </fill>
  </fills>
  <borders count="63">
    <border>
      <left/>
      <right/>
      <top/>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right style="thin">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style="thin">
        <color indexed="8"/>
      </left>
      <right/>
      <top/>
      <bottom style="hair">
        <color indexed="55"/>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64"/>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8"/>
      </top>
      <bottom style="thin">
        <color indexed="64"/>
      </bottom>
      <diagonal/>
    </border>
    <border>
      <left style="thin">
        <color indexed="22"/>
      </left>
      <right style="thin">
        <color indexed="22"/>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22"/>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8"/>
      </right>
      <top style="hair">
        <color indexed="8"/>
      </top>
      <bottom style="thin">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right style="thin">
        <color indexed="8"/>
      </right>
      <top/>
      <bottom style="thin">
        <color indexed="64"/>
      </bottom>
      <diagonal/>
    </border>
    <border>
      <left/>
      <right/>
      <top/>
      <bottom style="thin">
        <color indexed="8"/>
      </bottom>
      <diagonal/>
    </border>
    <border>
      <left/>
      <right style="thin">
        <color indexed="8"/>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8"/>
      </right>
      <top style="thin">
        <color indexed="64"/>
      </top>
      <bottom/>
      <diagonal/>
    </border>
  </borders>
  <cellStyleXfs count="2">
    <xf numFmtId="0" fontId="0" fillId="0" borderId="0"/>
    <xf numFmtId="0" fontId="5" fillId="0" borderId="0"/>
  </cellStyleXfs>
  <cellXfs count="327">
    <xf numFmtId="0" fontId="0" fillId="0" borderId="0" xfId="0"/>
    <xf numFmtId="0" fontId="0" fillId="0" borderId="0" xfId="0" applyAlignment="1"/>
    <xf numFmtId="0" fontId="2" fillId="0" borderId="0" xfId="0" applyFont="1" applyAlignment="1">
      <alignment horizontal="center" textRotation="90"/>
    </xf>
    <xf numFmtId="2" fontId="0" fillId="0" borderId="0" xfId="0" applyNumberFormat="1"/>
    <xf numFmtId="2" fontId="1" fillId="0" borderId="0" xfId="0" applyNumberFormat="1" applyFont="1"/>
    <xf numFmtId="164" fontId="0" fillId="0" borderId="0" xfId="0" applyNumberFormat="1"/>
    <xf numFmtId="0" fontId="0" fillId="0" borderId="1" xfId="0" applyBorder="1" applyAlignment="1">
      <alignment horizontal="center"/>
    </xf>
    <xf numFmtId="2" fontId="0" fillId="0" borderId="1" xfId="0" applyNumberFormat="1" applyBorder="1" applyAlignment="1">
      <alignment horizontal="center"/>
    </xf>
    <xf numFmtId="2" fontId="0" fillId="0" borderId="1" xfId="0" applyNumberFormat="1" applyBorder="1"/>
    <xf numFmtId="0" fontId="0" fillId="0" borderId="1" xfId="0" applyBorder="1" applyAlignment="1">
      <alignment wrapText="1"/>
    </xf>
    <xf numFmtId="0" fontId="0" fillId="0" borderId="0" xfId="0" applyBorder="1" applyAlignment="1">
      <alignment horizontal="center"/>
    </xf>
    <xf numFmtId="0" fontId="0" fillId="0" borderId="0" xfId="0" applyBorder="1"/>
    <xf numFmtId="2" fontId="0" fillId="0" borderId="0" xfId="0" applyNumberFormat="1" applyBorder="1"/>
    <xf numFmtId="0" fontId="2" fillId="0" borderId="0" xfId="0" applyFont="1" applyBorder="1" applyAlignment="1">
      <alignment horizontal="center"/>
    </xf>
    <xf numFmtId="2" fontId="0" fillId="0" borderId="2" xfId="0" applyNumberFormat="1" applyBorder="1"/>
    <xf numFmtId="2" fontId="0" fillId="0" borderId="0" xfId="0" applyNumberFormat="1" applyBorder="1" applyAlignment="1">
      <alignment textRotation="90"/>
    </xf>
    <xf numFmtId="0" fontId="4" fillId="0" borderId="0" xfId="0" applyFont="1" applyBorder="1" applyAlignment="1">
      <alignment horizontal="center" textRotation="90"/>
    </xf>
    <xf numFmtId="0" fontId="3" fillId="0" borderId="0" xfId="0" applyFont="1" applyBorder="1" applyAlignment="1"/>
    <xf numFmtId="0" fontId="1" fillId="0" borderId="0" xfId="0" applyFont="1" applyBorder="1" applyAlignment="1">
      <alignment horizontal="center"/>
    </xf>
    <xf numFmtId="2"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3" xfId="0" applyFont="1" applyBorder="1" applyAlignment="1">
      <alignment horizontal="center" textRotation="90" wrapText="1"/>
    </xf>
    <xf numFmtId="0" fontId="1" fillId="0" borderId="3" xfId="0" applyFont="1" applyBorder="1" applyAlignment="1">
      <alignment horizontal="center" vertical="center"/>
    </xf>
    <xf numFmtId="0" fontId="5" fillId="0" borderId="0" xfId="0" applyFont="1"/>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5" fillId="0" borderId="0" xfId="0" applyFont="1" applyBorder="1"/>
    <xf numFmtId="0" fontId="1" fillId="0" borderId="3" xfId="0" applyFont="1" applyBorder="1" applyAlignment="1">
      <alignment horizontal="center" textRotation="90"/>
    </xf>
    <xf numFmtId="0" fontId="1" fillId="0" borderId="5" xfId="0" applyFont="1" applyBorder="1" applyAlignment="1">
      <alignment horizontal="center" textRotation="90"/>
    </xf>
    <xf numFmtId="2" fontId="1" fillId="0" borderId="3" xfId="0" applyNumberFormat="1" applyFont="1" applyBorder="1" applyAlignment="1">
      <alignment horizontal="center" textRotation="90"/>
    </xf>
    <xf numFmtId="0" fontId="1" fillId="0" borderId="6" xfId="0" applyFont="1" applyBorder="1" applyAlignment="1">
      <alignment horizontal="center" textRotation="90" wrapText="1"/>
    </xf>
    <xf numFmtId="0" fontId="1" fillId="0" borderId="7" xfId="0" applyFont="1" applyBorder="1" applyAlignment="1">
      <alignment horizontal="center" textRotation="90" wrapText="1"/>
    </xf>
    <xf numFmtId="2" fontId="5" fillId="0" borderId="0" xfId="0" applyNumberFormat="1" applyFont="1" applyAlignment="1">
      <alignment horizontal="center"/>
    </xf>
    <xf numFmtId="0" fontId="0" fillId="0" borderId="54" xfId="0" applyBorder="1" applyAlignment="1">
      <alignment horizontal="center"/>
    </xf>
    <xf numFmtId="2" fontId="1" fillId="0" borderId="3"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0" xfId="1"/>
    <xf numFmtId="0" fontId="5" fillId="0" borderId="1" xfId="1" applyBorder="1" applyAlignment="1">
      <alignment horizontal="center"/>
    </xf>
    <xf numFmtId="0" fontId="5" fillId="0" borderId="1" xfId="1" applyBorder="1" applyAlignment="1">
      <alignment wrapText="1"/>
    </xf>
    <xf numFmtId="2" fontId="5" fillId="0" borderId="1" xfId="1" applyNumberFormat="1" applyBorder="1"/>
    <xf numFmtId="2" fontId="5" fillId="0" borderId="0" xfId="1" applyNumberFormat="1"/>
    <xf numFmtId="0" fontId="3" fillId="0" borderId="0" xfId="0" applyFont="1" applyBorder="1" applyAlignment="1">
      <alignment horizontal="center"/>
    </xf>
    <xf numFmtId="1" fontId="5" fillId="0" borderId="1" xfId="1" applyNumberFormat="1" applyBorder="1" applyAlignment="1">
      <alignment horizontal="center"/>
    </xf>
    <xf numFmtId="0" fontId="5" fillId="0" borderId="0" xfId="1" applyAlignment="1">
      <alignment horizontal="center"/>
    </xf>
    <xf numFmtId="0" fontId="1" fillId="0" borderId="0" xfId="1" applyFont="1" applyBorder="1" applyAlignment="1">
      <alignment horizontal="center"/>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3" fillId="0" borderId="0" xfId="0" applyFont="1" applyBorder="1" applyAlignment="1">
      <alignment horizontal="left"/>
    </xf>
    <xf numFmtId="0" fontId="5" fillId="0" borderId="11" xfId="1" applyBorder="1"/>
    <xf numFmtId="0" fontId="5" fillId="0" borderId="12" xfId="1" applyBorder="1"/>
    <xf numFmtId="0" fontId="5" fillId="0" borderId="13" xfId="1" applyBorder="1"/>
    <xf numFmtId="2" fontId="5" fillId="0" borderId="13" xfId="1" applyNumberFormat="1" applyBorder="1"/>
    <xf numFmtId="2" fontId="5" fillId="0" borderId="14" xfId="1" applyNumberFormat="1" applyBorder="1"/>
    <xf numFmtId="0" fontId="5" fillId="0" borderId="0" xfId="1" applyBorder="1" applyAlignment="1">
      <alignment vertical="top" wrapText="1"/>
    </xf>
    <xf numFmtId="0" fontId="5" fillId="0" borderId="15" xfId="1" applyBorder="1" applyAlignment="1"/>
    <xf numFmtId="0" fontId="5" fillId="0" borderId="16" xfId="1" applyBorder="1"/>
    <xf numFmtId="2" fontId="5" fillId="0" borderId="17" xfId="1" applyNumberFormat="1" applyFill="1" applyBorder="1"/>
    <xf numFmtId="0" fontId="5" fillId="0" borderId="18" xfId="1" applyFont="1" applyBorder="1" applyAlignment="1">
      <alignment horizontal="right"/>
    </xf>
    <xf numFmtId="0" fontId="5" fillId="0" borderId="19" xfId="1" applyFont="1" applyBorder="1" applyAlignment="1">
      <alignment horizontal="right"/>
    </xf>
    <xf numFmtId="166" fontId="8" fillId="2" borderId="20" xfId="1" applyNumberFormat="1" applyFont="1" applyFill="1" applyBorder="1" applyAlignment="1" applyProtection="1">
      <alignment horizontal="left" vertical="center"/>
    </xf>
    <xf numFmtId="166" fontId="8" fillId="2" borderId="21" xfId="1" applyNumberFormat="1" applyFont="1" applyFill="1" applyBorder="1" applyAlignment="1" applyProtection="1">
      <alignment horizontal="left" vertical="center"/>
    </xf>
    <xf numFmtId="2" fontId="5" fillId="0" borderId="22" xfId="1" applyNumberFormat="1" applyFont="1" applyBorder="1" applyAlignment="1">
      <alignment horizontal="right"/>
    </xf>
    <xf numFmtId="0" fontId="5" fillId="0" borderId="23" xfId="1" applyFont="1" applyBorder="1" applyAlignment="1">
      <alignment horizontal="center"/>
    </xf>
    <xf numFmtId="0" fontId="5" fillId="0" borderId="24" xfId="1" applyFont="1" applyBorder="1" applyAlignment="1">
      <alignment horizontal="center"/>
    </xf>
    <xf numFmtId="0" fontId="5" fillId="0" borderId="25" xfId="1" applyFont="1" applyBorder="1" applyAlignment="1">
      <alignment horizontal="center"/>
    </xf>
    <xf numFmtId="0" fontId="5" fillId="0" borderId="0" xfId="1" applyFont="1" applyAlignment="1">
      <alignment horizontal="right"/>
    </xf>
    <xf numFmtId="0" fontId="1" fillId="0" borderId="0" xfId="1" applyFont="1" applyAlignment="1">
      <alignment horizontal="center" vertical="center"/>
    </xf>
    <xf numFmtId="0" fontId="5" fillId="0" borderId="3" xfId="1" applyFont="1" applyBorder="1" applyAlignment="1">
      <alignment horizontal="center"/>
    </xf>
    <xf numFmtId="0" fontId="5" fillId="0" borderId="0" xfId="1" applyFont="1"/>
    <xf numFmtId="2" fontId="5" fillId="0" borderId="26" xfId="1" applyNumberFormat="1" applyBorder="1"/>
    <xf numFmtId="0" fontId="5" fillId="0" borderId="3" xfId="1" quotePrefix="1" applyFont="1" applyBorder="1" applyAlignment="1">
      <alignment horizontal="center"/>
    </xf>
    <xf numFmtId="0" fontId="5" fillId="0" borderId="3" xfId="1" applyFont="1" applyBorder="1" applyAlignment="1">
      <alignment horizontal="center" vertical="center"/>
    </xf>
    <xf numFmtId="0" fontId="5" fillId="0" borderId="0" xfId="1" applyFont="1" applyAlignment="1">
      <alignment vertical="center"/>
    </xf>
    <xf numFmtId="0" fontId="1" fillId="0" borderId="0" xfId="1" applyFont="1" applyFill="1" applyBorder="1" applyAlignment="1">
      <alignment horizontal="right"/>
    </xf>
    <xf numFmtId="0" fontId="5" fillId="0" borderId="0" xfId="1" applyBorder="1" applyAlignment="1">
      <alignment horizontal="left"/>
    </xf>
    <xf numFmtId="0" fontId="1" fillId="0" borderId="0" xfId="1" applyFont="1" applyBorder="1" applyAlignment="1">
      <alignment horizontal="right"/>
    </xf>
    <xf numFmtId="0" fontId="5" fillId="0" borderId="0" xfId="1" applyAlignment="1"/>
    <xf numFmtId="0" fontId="5" fillId="0" borderId="0" xfId="1" applyBorder="1" applyAlignment="1"/>
    <xf numFmtId="0" fontId="1" fillId="0" borderId="0" xfId="1" applyFont="1" applyAlignment="1">
      <alignment horizontal="right"/>
    </xf>
    <xf numFmtId="0" fontId="5" fillId="0" borderId="26" xfId="1" applyBorder="1" applyAlignment="1"/>
    <xf numFmtId="0" fontId="11" fillId="0" borderId="3" xfId="1" applyFont="1" applyBorder="1"/>
    <xf numFmtId="0" fontId="1" fillId="0" borderId="3" xfId="1" applyFont="1" applyBorder="1" applyAlignment="1">
      <alignment horizontal="center" vertical="center"/>
    </xf>
    <xf numFmtId="0" fontId="1" fillId="0" borderId="3" xfId="1" applyFont="1" applyBorder="1" applyAlignment="1">
      <alignment horizontal="center" vertical="center" wrapText="1"/>
    </xf>
    <xf numFmtId="0" fontId="5" fillId="0" borderId="27" xfId="1" applyBorder="1"/>
    <xf numFmtId="0" fontId="5" fillId="0" borderId="0" xfId="1" applyBorder="1"/>
    <xf numFmtId="0" fontId="5" fillId="0" borderId="15" xfId="1" applyBorder="1"/>
    <xf numFmtId="0" fontId="5" fillId="0" borderId="28" xfId="1" applyBorder="1"/>
    <xf numFmtId="0" fontId="5" fillId="0" borderId="29" xfId="1" applyBorder="1"/>
    <xf numFmtId="0" fontId="5" fillId="0" borderId="0" xfId="1" applyAlignment="1">
      <alignment wrapText="1"/>
    </xf>
    <xf numFmtId="0" fontId="5" fillId="0" borderId="0" xfId="1" applyBorder="1" applyAlignment="1">
      <alignment horizontal="center"/>
    </xf>
    <xf numFmtId="0" fontId="5" fillId="0" borderId="30" xfId="1" applyBorder="1"/>
    <xf numFmtId="0" fontId="5" fillId="0" borderId="0" xfId="1" applyProtection="1"/>
    <xf numFmtId="0" fontId="2" fillId="0" borderId="31" xfId="1" applyFont="1" applyBorder="1" applyAlignment="1" applyProtection="1">
      <alignment horizontal="left" wrapText="1"/>
    </xf>
    <xf numFmtId="0" fontId="2" fillId="0" borderId="0" xfId="1" applyFont="1" applyBorder="1" applyAlignment="1" applyProtection="1">
      <alignment horizontal="center"/>
    </xf>
    <xf numFmtId="0" fontId="2" fillId="0" borderId="24" xfId="1" applyFont="1" applyBorder="1" applyAlignment="1" applyProtection="1">
      <alignment horizontal="center" textRotation="90"/>
    </xf>
    <xf numFmtId="0" fontId="2" fillId="0" borderId="23" xfId="1" applyFont="1" applyBorder="1" applyAlignment="1" applyProtection="1">
      <alignment horizontal="center" textRotation="90"/>
    </xf>
    <xf numFmtId="2" fontId="2" fillId="0" borderId="0" xfId="1" applyNumberFormat="1" applyFont="1" applyBorder="1" applyAlignment="1" applyProtection="1">
      <alignment horizontal="center" textRotation="90"/>
    </xf>
    <xf numFmtId="0" fontId="2" fillId="0" borderId="17" xfId="1" applyFont="1" applyBorder="1" applyAlignment="1" applyProtection="1">
      <alignment wrapText="1"/>
    </xf>
    <xf numFmtId="0" fontId="1" fillId="0" borderId="32" xfId="1" applyFont="1" applyBorder="1" applyAlignment="1" applyProtection="1">
      <alignment horizontal="center" wrapText="1"/>
    </xf>
    <xf numFmtId="0" fontId="1" fillId="0" borderId="0" xfId="1" applyFont="1" applyBorder="1" applyAlignment="1" applyProtection="1">
      <alignment horizontal="center"/>
    </xf>
    <xf numFmtId="2" fontId="1" fillId="0" borderId="0" xfId="1" applyNumberFormat="1" applyFont="1" applyBorder="1" applyAlignment="1" applyProtection="1">
      <alignment horizontal="center"/>
    </xf>
    <xf numFmtId="0" fontId="6" fillId="0" borderId="0" xfId="1" applyFont="1" applyBorder="1" applyAlignment="1">
      <alignment horizontal="left"/>
    </xf>
    <xf numFmtId="0" fontId="0" fillId="0" borderId="54" xfId="0" applyBorder="1" applyAlignment="1">
      <alignment horizontal="center"/>
    </xf>
    <xf numFmtId="0" fontId="3" fillId="0" borderId="0" xfId="1" applyFont="1" applyAlignment="1">
      <alignment horizontal="center"/>
    </xf>
    <xf numFmtId="0" fontId="5" fillId="0" borderId="33" xfId="1" applyBorder="1" applyAlignment="1">
      <alignment horizontal="center"/>
    </xf>
    <xf numFmtId="2" fontId="5" fillId="0" borderId="0" xfId="1" applyNumberFormat="1" applyBorder="1"/>
    <xf numFmtId="2" fontId="2" fillId="0" borderId="23" xfId="0" applyNumberFormat="1" applyFont="1" applyBorder="1" applyAlignment="1">
      <alignment horizontal="center" textRotation="90"/>
    </xf>
    <xf numFmtId="1" fontId="2" fillId="0" borderId="23" xfId="0" applyNumberFormat="1" applyFont="1" applyBorder="1" applyAlignment="1">
      <alignment horizontal="center" textRotation="90"/>
    </xf>
    <xf numFmtId="2" fontId="0" fillId="0" borderId="1" xfId="0" applyNumberFormat="1" applyBorder="1" applyAlignment="1">
      <alignment horizontal="right"/>
    </xf>
    <xf numFmtId="1" fontId="0" fillId="0" borderId="1" xfId="0" applyNumberFormat="1" applyBorder="1" applyAlignment="1">
      <alignment horizontal="right"/>
    </xf>
    <xf numFmtId="0" fontId="7" fillId="0" borderId="0" xfId="0" applyFont="1" applyBorder="1" applyAlignment="1">
      <alignment horizontal="center"/>
    </xf>
    <xf numFmtId="2" fontId="6" fillId="0" borderId="0" xfId="0" applyNumberFormat="1" applyFont="1"/>
    <xf numFmtId="0" fontId="3" fillId="0" borderId="0" xfId="0" applyFont="1" applyAlignment="1"/>
    <xf numFmtId="1" fontId="0" fillId="0" borderId="1" xfId="0" applyNumberFormat="1" applyBorder="1"/>
    <xf numFmtId="2" fontId="0" fillId="0" borderId="1" xfId="0" applyNumberFormat="1" applyBorder="1" applyAlignment="1">
      <alignment wrapText="1"/>
    </xf>
    <xf numFmtId="0" fontId="3" fillId="0" borderId="0" xfId="1" applyFont="1" applyBorder="1" applyAlignment="1">
      <alignment horizontal="center"/>
    </xf>
    <xf numFmtId="2" fontId="1" fillId="0" borderId="3" xfId="1" applyNumberFormat="1" applyFont="1" applyBorder="1" applyAlignment="1">
      <alignment horizontal="center" textRotation="90"/>
    </xf>
    <xf numFmtId="0" fontId="1" fillId="0" borderId="3" xfId="1" applyFont="1" applyBorder="1" applyAlignment="1">
      <alignment horizontal="center" textRotation="90" wrapText="1"/>
    </xf>
    <xf numFmtId="0" fontId="5" fillId="0" borderId="54" xfId="1" applyBorder="1" applyAlignment="1">
      <alignment horizontal="center" vertical="center" wrapText="1"/>
    </xf>
    <xf numFmtId="0" fontId="5" fillId="0" borderId="54" xfId="1" applyBorder="1" applyAlignment="1">
      <alignment wrapText="1"/>
    </xf>
    <xf numFmtId="0" fontId="3" fillId="0" borderId="0" xfId="1" applyFont="1" applyBorder="1" applyAlignment="1">
      <alignment horizontal="left"/>
    </xf>
    <xf numFmtId="2" fontId="5" fillId="0" borderId="15" xfId="1" applyNumberFormat="1" applyBorder="1"/>
    <xf numFmtId="0" fontId="12" fillId="0" borderId="0" xfId="1" applyFont="1"/>
    <xf numFmtId="0" fontId="2" fillId="0" borderId="0" xfId="1" applyFont="1" applyBorder="1" applyAlignment="1">
      <alignment horizontal="center"/>
    </xf>
    <xf numFmtId="0" fontId="2" fillId="0" borderId="38" xfId="1" applyFont="1" applyBorder="1" applyAlignment="1">
      <alignment horizontal="center"/>
    </xf>
    <xf numFmtId="0" fontId="2" fillId="0" borderId="3" xfId="1" applyFont="1" applyBorder="1" applyAlignment="1">
      <alignment horizontal="center" textRotation="90"/>
    </xf>
    <xf numFmtId="0" fontId="2" fillId="0" borderId="3" xfId="1" applyFont="1" applyBorder="1" applyAlignment="1">
      <alignment horizontal="center" textRotation="90" wrapText="1"/>
    </xf>
    <xf numFmtId="0" fontId="2" fillId="0" borderId="37" xfId="1" applyFont="1" applyBorder="1" applyAlignment="1">
      <alignment horizontal="center"/>
    </xf>
    <xf numFmtId="0" fontId="3" fillId="0" borderId="0" xfId="1" applyFont="1" applyAlignment="1">
      <alignment horizontal="right"/>
    </xf>
    <xf numFmtId="2" fontId="1" fillId="0" borderId="0" xfId="1" applyNumberFormat="1" applyFont="1" applyAlignment="1">
      <alignment horizontal="right"/>
    </xf>
    <xf numFmtId="2" fontId="5" fillId="0" borderId="0" xfId="1" applyNumberFormat="1" applyAlignment="1">
      <alignment horizontal="right"/>
    </xf>
    <xf numFmtId="0" fontId="5" fillId="0" borderId="0" xfId="1" applyAlignment="1">
      <alignment horizontal="right"/>
    </xf>
    <xf numFmtId="2" fontId="5" fillId="0" borderId="1" xfId="1" applyNumberFormat="1" applyBorder="1" applyAlignment="1">
      <alignment horizontal="right"/>
    </xf>
    <xf numFmtId="1" fontId="5" fillId="0" borderId="1" xfId="1" applyNumberFormat="1" applyBorder="1" applyAlignment="1">
      <alignment horizontal="right"/>
    </xf>
    <xf numFmtId="0" fontId="5" fillId="0" borderId="1" xfId="1" applyBorder="1" applyAlignment="1">
      <alignment horizontal="right"/>
    </xf>
    <xf numFmtId="2" fontId="5" fillId="0" borderId="1" xfId="1" applyNumberFormat="1" applyBorder="1" applyAlignment="1">
      <alignment horizontal="right" wrapText="1"/>
    </xf>
    <xf numFmtId="0" fontId="12" fillId="0" borderId="0" xfId="1" applyFont="1" applyAlignment="1">
      <alignment horizontal="center"/>
    </xf>
    <xf numFmtId="0" fontId="5" fillId="0" borderId="0" xfId="1" applyAlignment="1">
      <alignment horizontal="left"/>
    </xf>
    <xf numFmtId="0" fontId="0" fillId="0" borderId="0" xfId="0" applyAlignment="1">
      <alignment horizontal="left"/>
    </xf>
    <xf numFmtId="2" fontId="0" fillId="0" borderId="1" xfId="0" applyNumberFormat="1" applyBorder="1" applyAlignment="1">
      <alignment horizontal="left"/>
    </xf>
    <xf numFmtId="0" fontId="5" fillId="0" borderId="0" xfId="1" applyBorder="1" applyAlignment="1">
      <alignment horizontal="right"/>
    </xf>
    <xf numFmtId="0" fontId="0" fillId="0" borderId="0" xfId="0" applyAlignment="1">
      <alignment horizontal="right"/>
    </xf>
    <xf numFmtId="2" fontId="0" fillId="0" borderId="0" xfId="0" applyNumberFormat="1" applyAlignment="1">
      <alignment horizontal="right"/>
    </xf>
    <xf numFmtId="0" fontId="5" fillId="0" borderId="30" xfId="1" applyBorder="1" applyAlignment="1">
      <alignment horizontal="right"/>
    </xf>
    <xf numFmtId="0" fontId="0" fillId="0" borderId="0" xfId="0" applyAlignment="1">
      <alignment horizontal="center"/>
    </xf>
    <xf numFmtId="2" fontId="5" fillId="0" borderId="0" xfId="1" applyNumberFormat="1" applyAlignment="1">
      <alignment horizontal="center"/>
    </xf>
    <xf numFmtId="2" fontId="0" fillId="0" borderId="0" xfId="0" applyNumberFormat="1" applyAlignment="1">
      <alignment horizontal="center"/>
    </xf>
    <xf numFmtId="0" fontId="3" fillId="0" borderId="0" xfId="1" applyFont="1" applyBorder="1" applyAlignment="1">
      <alignment horizontal="left" wrapText="1"/>
    </xf>
    <xf numFmtId="0" fontId="7" fillId="0" borderId="0" xfId="0" applyFont="1" applyBorder="1" applyAlignment="1">
      <alignment horizontal="left"/>
    </xf>
    <xf numFmtId="0" fontId="3" fillId="0" borderId="0" xfId="0" applyFont="1" applyBorder="1" applyAlignment="1">
      <alignment horizontal="right"/>
    </xf>
    <xf numFmtId="1" fontId="3" fillId="0" borderId="0" xfId="0" applyNumberFormat="1" applyFont="1" applyBorder="1" applyAlignment="1">
      <alignment horizontal="right"/>
    </xf>
    <xf numFmtId="1" fontId="0" fillId="0" borderId="0" xfId="0" applyNumberFormat="1" applyAlignment="1">
      <alignment horizontal="right"/>
    </xf>
    <xf numFmtId="2" fontId="5" fillId="0" borderId="1" xfId="0" applyNumberFormat="1" applyFont="1" applyBorder="1" applyAlignment="1">
      <alignment horizontal="center"/>
    </xf>
    <xf numFmtId="2" fontId="5" fillId="0" borderId="1" xfId="0" applyNumberFormat="1" applyFont="1" applyBorder="1" applyAlignment="1">
      <alignment wrapText="1"/>
    </xf>
    <xf numFmtId="2" fontId="3" fillId="0" borderId="0" xfId="0" applyNumberFormat="1" applyFont="1" applyBorder="1" applyAlignment="1">
      <alignment horizontal="right"/>
    </xf>
    <xf numFmtId="2" fontId="5" fillId="0" borderId="3" xfId="1" applyNumberFormat="1" applyFont="1" applyBorder="1" applyAlignment="1">
      <alignment horizontal="center"/>
    </xf>
    <xf numFmtId="2" fontId="5" fillId="0" borderId="1" xfId="0" applyNumberFormat="1" applyFont="1" applyBorder="1" applyAlignment="1">
      <alignment horizontal="right"/>
    </xf>
    <xf numFmtId="2" fontId="0" fillId="0" borderId="54" xfId="0" applyNumberFormat="1" applyBorder="1" applyAlignment="1">
      <alignment horizontal="center"/>
    </xf>
    <xf numFmtId="0" fontId="5" fillId="0" borderId="54" xfId="0" applyFont="1" applyBorder="1" applyAlignment="1">
      <alignment horizontal="center"/>
    </xf>
    <xf numFmtId="0" fontId="5" fillId="0" borderId="56" xfId="0" applyFont="1" applyBorder="1" applyAlignment="1">
      <alignment horizontal="center"/>
    </xf>
    <xf numFmtId="0" fontId="3" fillId="0" borderId="0" xfId="1" applyFont="1" applyAlignment="1">
      <alignment horizontal="left"/>
    </xf>
    <xf numFmtId="2" fontId="5" fillId="0" borderId="1" xfId="1" applyNumberFormat="1" applyFill="1" applyBorder="1" applyAlignment="1">
      <alignment horizontal="right"/>
    </xf>
    <xf numFmtId="0" fontId="5" fillId="0" borderId="1" xfId="1" applyFill="1" applyBorder="1" applyAlignment="1">
      <alignment horizontal="right"/>
    </xf>
    <xf numFmtId="0" fontId="3" fillId="0" borderId="0" xfId="0" applyFont="1" applyAlignment="1">
      <alignment wrapText="1"/>
    </xf>
    <xf numFmtId="0" fontId="0" fillId="0" borderId="0" xfId="0" applyAlignment="1">
      <alignment wrapText="1"/>
    </xf>
    <xf numFmtId="0" fontId="1" fillId="0" borderId="3" xfId="0" applyFont="1" applyBorder="1" applyAlignment="1">
      <alignment horizontal="center" vertical="center" wrapText="1"/>
    </xf>
    <xf numFmtId="2" fontId="0" fillId="0" borderId="0" xfId="0" applyNumberFormat="1" applyBorder="1" applyAlignment="1">
      <alignment wrapText="1"/>
    </xf>
    <xf numFmtId="2" fontId="5" fillId="0" borderId="0" xfId="1" applyNumberFormat="1" applyBorder="1" applyAlignment="1">
      <alignment wrapText="1"/>
    </xf>
    <xf numFmtId="2" fontId="5" fillId="0" borderId="0" xfId="1" applyNumberFormat="1" applyAlignment="1">
      <alignment wrapText="1"/>
    </xf>
    <xf numFmtId="0" fontId="5" fillId="0" borderId="1" xfId="0" applyFont="1" applyBorder="1" applyAlignment="1">
      <alignment horizontal="center" wrapText="1"/>
    </xf>
    <xf numFmtId="2" fontId="5" fillId="0" borderId="1" xfId="0" applyNumberFormat="1" applyFont="1" applyBorder="1" applyAlignment="1">
      <alignment horizontal="left"/>
    </xf>
    <xf numFmtId="2" fontId="5" fillId="0" borderId="1" xfId="0" applyNumberFormat="1" applyFont="1" applyBorder="1"/>
    <xf numFmtId="0" fontId="3" fillId="0" borderId="0" xfId="0" applyFont="1" applyBorder="1" applyAlignment="1">
      <alignment horizontal="left" wrapText="1"/>
    </xf>
    <xf numFmtId="2" fontId="0" fillId="0" borderId="0" xfId="0" applyNumberFormat="1" applyAlignment="1">
      <alignment wrapText="1"/>
    </xf>
    <xf numFmtId="0" fontId="0" fillId="0" borderId="3" xfId="0" applyBorder="1"/>
    <xf numFmtId="2" fontId="0" fillId="0" borderId="3" xfId="0" applyNumberFormat="1" applyBorder="1"/>
    <xf numFmtId="0" fontId="13" fillId="0" borderId="0" xfId="0" applyFont="1"/>
    <xf numFmtId="0" fontId="0" fillId="0" borderId="3" xfId="0" applyBorder="1" applyAlignment="1">
      <alignment wrapText="1"/>
    </xf>
    <xf numFmtId="164" fontId="0" fillId="0" borderId="3" xfId="0" applyNumberFormat="1" applyBorder="1" applyAlignment="1">
      <alignment wrapText="1"/>
    </xf>
    <xf numFmtId="164" fontId="0" fillId="0" borderId="0" xfId="0" applyNumberFormat="1" applyAlignment="1">
      <alignment horizontal="right"/>
    </xf>
    <xf numFmtId="164" fontId="2" fillId="0" borderId="3" xfId="0" applyNumberFormat="1" applyFont="1" applyBorder="1" applyAlignment="1">
      <alignment horizontal="right" vertical="center" wrapText="1"/>
    </xf>
    <xf numFmtId="164" fontId="0" fillId="0" borderId="1" xfId="0" applyNumberFormat="1" applyBorder="1" applyAlignment="1">
      <alignment horizontal="right"/>
    </xf>
    <xf numFmtId="0" fontId="15" fillId="0" borderId="0" xfId="0" applyFont="1" applyAlignment="1">
      <alignment horizontal="left"/>
    </xf>
    <xf numFmtId="0" fontId="15" fillId="0" borderId="0" xfId="0" applyFont="1" applyAlignment="1">
      <alignment horizontal="center"/>
    </xf>
    <xf numFmtId="0" fontId="0" fillId="0" borderId="0" xfId="0" applyFill="1" applyAlignment="1">
      <alignment horizontal="center"/>
    </xf>
    <xf numFmtId="0" fontId="0" fillId="0" borderId="15" xfId="0" applyBorder="1" applyAlignment="1">
      <alignment horizontal="center"/>
    </xf>
    <xf numFmtId="0" fontId="15" fillId="0" borderId="58" xfId="0" applyFont="1" applyFill="1" applyBorder="1" applyAlignment="1">
      <alignment horizontal="center"/>
    </xf>
    <xf numFmtId="0" fontId="15" fillId="0" borderId="3" xfId="0" applyFont="1" applyFill="1" applyBorder="1" applyAlignment="1">
      <alignment horizontal="center"/>
    </xf>
    <xf numFmtId="0" fontId="15" fillId="0" borderId="59" xfId="0" applyFont="1" applyFill="1" applyBorder="1" applyAlignment="1">
      <alignment horizontal="center"/>
    </xf>
    <xf numFmtId="0" fontId="15" fillId="0" borderId="50" xfId="0" applyFont="1" applyFill="1" applyBorder="1" applyAlignment="1">
      <alignment horizontal="center"/>
    </xf>
    <xf numFmtId="0" fontId="0" fillId="0" borderId="3" xfId="0" applyBorder="1" applyAlignment="1">
      <alignment horizontal="center"/>
    </xf>
    <xf numFmtId="0" fontId="5" fillId="0" borderId="3" xfId="0" applyFont="1" applyBorder="1" applyAlignment="1">
      <alignment horizontal="center" wrapText="1"/>
    </xf>
    <xf numFmtId="2" fontId="0" fillId="0" borderId="3" xfId="0" applyNumberFormat="1" applyBorder="1" applyAlignment="1">
      <alignment horizontal="center"/>
    </xf>
    <xf numFmtId="0" fontId="0" fillId="6" borderId="3" xfId="0" applyFill="1" applyBorder="1" applyAlignment="1">
      <alignment horizontal="center"/>
    </xf>
    <xf numFmtId="2" fontId="0" fillId="0" borderId="3" xfId="0" applyNumberFormat="1" applyBorder="1" applyAlignment="1">
      <alignment horizontal="left"/>
    </xf>
    <xf numFmtId="0" fontId="0" fillId="4" borderId="3" xfId="0" applyFill="1" applyBorder="1" applyAlignment="1">
      <alignment horizontal="center"/>
    </xf>
    <xf numFmtId="0" fontId="0" fillId="5" borderId="3" xfId="0" applyFill="1" applyBorder="1" applyAlignment="1">
      <alignment horizontal="center"/>
    </xf>
    <xf numFmtId="0" fontId="15" fillId="0" borderId="53" xfId="0" applyFont="1" applyFill="1" applyBorder="1" applyAlignment="1">
      <alignment horizontal="center"/>
    </xf>
    <xf numFmtId="0" fontId="15" fillId="0" borderId="36" xfId="0" applyFont="1" applyFill="1" applyBorder="1" applyAlignment="1">
      <alignment horizontal="center"/>
    </xf>
    <xf numFmtId="2" fontId="0" fillId="0" borderId="52" xfId="0" applyNumberFormat="1" applyBorder="1" applyAlignment="1">
      <alignment horizontal="center"/>
    </xf>
    <xf numFmtId="0" fontId="0" fillId="0" borderId="53" xfId="0" applyBorder="1" applyAlignment="1">
      <alignment horizontal="center"/>
    </xf>
    <xf numFmtId="0" fontId="15" fillId="0" borderId="60" xfId="0" applyFont="1" applyFill="1" applyBorder="1" applyAlignment="1">
      <alignment horizontal="center"/>
    </xf>
    <xf numFmtId="0" fontId="15" fillId="0" borderId="61" xfId="0" applyFont="1" applyFill="1" applyBorder="1" applyAlignment="1">
      <alignment horizontal="center"/>
    </xf>
    <xf numFmtId="0" fontId="0" fillId="0" borderId="58" xfId="0" applyBorder="1" applyAlignment="1">
      <alignment horizontal="center"/>
    </xf>
    <xf numFmtId="0" fontId="0" fillId="0" borderId="60" xfId="0" applyBorder="1" applyAlignment="1">
      <alignment horizontal="center"/>
    </xf>
    <xf numFmtId="0" fontId="0" fillId="7" borderId="3" xfId="0" applyFill="1" applyBorder="1" applyAlignment="1">
      <alignment horizontal="center"/>
    </xf>
    <xf numFmtId="167" fontId="0" fillId="0" borderId="3" xfId="0" applyNumberFormat="1" applyBorder="1" applyAlignment="1">
      <alignment horizontal="center"/>
    </xf>
    <xf numFmtId="1" fontId="5" fillId="0" borderId="0" xfId="1" applyNumberFormat="1" applyAlignment="1">
      <alignment horizontal="left"/>
    </xf>
    <xf numFmtId="1" fontId="5" fillId="0" borderId="0" xfId="1" applyNumberFormat="1" applyAlignment="1">
      <alignment horizontal="center"/>
    </xf>
    <xf numFmtId="1" fontId="2" fillId="0" borderId="24" xfId="1" applyNumberFormat="1" applyFont="1" applyBorder="1" applyAlignment="1" applyProtection="1">
      <alignment horizontal="center" textRotation="90"/>
    </xf>
    <xf numFmtId="1" fontId="5" fillId="0" borderId="0" xfId="1" applyNumberFormat="1" applyAlignment="1">
      <alignment horizontal="right"/>
    </xf>
    <xf numFmtId="1" fontId="5" fillId="0" borderId="1" xfId="0" applyNumberFormat="1" applyFont="1" applyBorder="1" applyAlignment="1">
      <alignment horizontal="right"/>
    </xf>
    <xf numFmtId="1" fontId="0" fillId="0" borderId="0" xfId="0" applyNumberFormat="1"/>
    <xf numFmtId="1" fontId="3" fillId="0" borderId="0" xfId="1" applyNumberFormat="1" applyFont="1" applyAlignment="1">
      <alignment horizontal="right"/>
    </xf>
    <xf numFmtId="2" fontId="0" fillId="0" borderId="1" xfId="0" applyNumberFormat="1" applyFill="1" applyBorder="1" applyAlignment="1">
      <alignment wrapText="1"/>
    </xf>
    <xf numFmtId="0" fontId="0" fillId="0" borderId="1" xfId="0" applyBorder="1"/>
    <xf numFmtId="0" fontId="5" fillId="0" borderId="3" xfId="1" applyFont="1" applyBorder="1" applyAlignment="1">
      <alignment horizontal="center" wrapText="1"/>
    </xf>
    <xf numFmtId="0" fontId="5" fillId="0" borderId="14" xfId="1" applyBorder="1" applyAlignment="1"/>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1" fillId="0" borderId="36" xfId="1" applyFont="1" applyBorder="1" applyAlignment="1">
      <alignment horizontal="center" vertical="center"/>
    </xf>
    <xf numFmtId="0" fontId="5" fillId="0" borderId="34" xfId="1" applyBorder="1" applyAlignment="1">
      <alignment horizontal="center" vertical="top" wrapText="1"/>
    </xf>
    <xf numFmtId="0" fontId="5" fillId="0" borderId="35" xfId="1" applyBorder="1" applyAlignment="1">
      <alignment horizontal="center" vertical="top" wrapText="1"/>
    </xf>
    <xf numFmtId="0" fontId="5" fillId="0" borderId="36" xfId="1" applyBorder="1" applyAlignment="1">
      <alignment horizontal="center" vertical="top" wrapText="1"/>
    </xf>
    <xf numFmtId="0" fontId="5" fillId="0" borderId="37" xfId="1" applyBorder="1" applyAlignment="1">
      <alignment vertical="top" wrapText="1"/>
    </xf>
    <xf numFmtId="0" fontId="5" fillId="0" borderId="0" xfId="1" applyAlignment="1">
      <alignment vertical="top" wrapText="1"/>
    </xf>
    <xf numFmtId="0" fontId="5" fillId="0" borderId="38" xfId="1" applyBorder="1" applyAlignment="1">
      <alignment vertical="top" wrapText="1"/>
    </xf>
    <xf numFmtId="0" fontId="5" fillId="0" borderId="39" xfId="1" applyBorder="1" applyAlignment="1">
      <alignment vertical="top" wrapText="1"/>
    </xf>
    <xf numFmtId="0" fontId="5" fillId="0" borderId="15" xfId="1" applyBorder="1" applyAlignment="1">
      <alignment vertical="top" wrapText="1"/>
    </xf>
    <xf numFmtId="0" fontId="5" fillId="0" borderId="10" xfId="1" applyBorder="1" applyAlignment="1">
      <alignment vertical="top" wrapText="1"/>
    </xf>
    <xf numFmtId="0" fontId="5" fillId="0" borderId="40" xfId="1" applyBorder="1" applyAlignment="1"/>
    <xf numFmtId="0" fontId="5" fillId="0" borderId="41" xfId="1" applyBorder="1" applyAlignment="1"/>
    <xf numFmtId="0" fontId="5" fillId="0" borderId="42" xfId="1" applyBorder="1" applyAlignment="1"/>
    <xf numFmtId="165" fontId="5" fillId="0" borderId="26" xfId="1" applyNumberFormat="1" applyFont="1" applyBorder="1" applyAlignment="1">
      <alignment horizontal="left"/>
    </xf>
    <xf numFmtId="165" fontId="5" fillId="0" borderId="48" xfId="1" applyNumberFormat="1" applyFont="1" applyBorder="1" applyAlignment="1">
      <alignment horizontal="left"/>
    </xf>
    <xf numFmtId="0" fontId="5" fillId="0" borderId="35" xfId="1" applyBorder="1" applyAlignment="1">
      <alignment horizontal="center" vertical="center" wrapText="1"/>
    </xf>
    <xf numFmtId="0" fontId="5" fillId="0" borderId="62" xfId="1" applyBorder="1" applyAlignment="1">
      <alignment horizontal="center" vertical="center" wrapText="1"/>
    </xf>
    <xf numFmtId="0" fontId="5" fillId="0" borderId="15" xfId="1" applyBorder="1" applyAlignment="1">
      <alignment horizontal="center" vertical="center" wrapText="1"/>
    </xf>
    <xf numFmtId="0" fontId="5" fillId="0" borderId="46" xfId="1" applyBorder="1" applyAlignment="1">
      <alignment horizontal="center" vertical="center" wrapText="1"/>
    </xf>
    <xf numFmtId="0" fontId="5" fillId="0" borderId="15" xfId="1" applyBorder="1" applyAlignment="1"/>
    <xf numFmtId="0" fontId="5" fillId="0" borderId="47" xfId="1" applyBorder="1" applyAlignment="1">
      <alignment horizontal="left"/>
    </xf>
    <xf numFmtId="0" fontId="1" fillId="0" borderId="3" xfId="1" applyFont="1" applyBorder="1" applyAlignment="1">
      <alignment horizontal="center"/>
    </xf>
    <xf numFmtId="0" fontId="5" fillId="0" borderId="15" xfId="1" applyBorder="1" applyAlignment="1">
      <alignment horizontal="left"/>
    </xf>
    <xf numFmtId="0" fontId="5" fillId="0" borderId="26" xfId="1" applyBorder="1" applyAlignment="1">
      <alignment horizontal="left"/>
    </xf>
    <xf numFmtId="1" fontId="5" fillId="0" borderId="26" xfId="1" applyNumberFormat="1" applyBorder="1" applyAlignment="1">
      <alignment horizontal="left"/>
    </xf>
    <xf numFmtId="1" fontId="5" fillId="0" borderId="26" xfId="1" applyNumberFormat="1" applyFont="1" applyBorder="1" applyAlignment="1">
      <alignment horizontal="left"/>
    </xf>
    <xf numFmtId="1" fontId="5" fillId="0" borderId="48" xfId="1" applyNumberFormat="1" applyFont="1" applyBorder="1" applyAlignment="1">
      <alignment horizontal="left"/>
    </xf>
    <xf numFmtId="0" fontId="1" fillId="0" borderId="23" xfId="1" applyFont="1" applyBorder="1" applyAlignment="1">
      <alignment horizontal="center"/>
    </xf>
    <xf numFmtId="166" fontId="9" fillId="2" borderId="25" xfId="1" applyNumberFormat="1" applyFont="1" applyFill="1" applyBorder="1" applyAlignment="1" applyProtection="1">
      <alignment horizontal="center" vertical="center"/>
    </xf>
    <xf numFmtId="166" fontId="9" fillId="2" borderId="49" xfId="1" applyNumberFormat="1" applyFont="1" applyFill="1" applyBorder="1" applyAlignment="1" applyProtection="1">
      <alignment horizontal="center" vertical="center"/>
    </xf>
    <xf numFmtId="166" fontId="9" fillId="2" borderId="24" xfId="1" applyNumberFormat="1" applyFont="1" applyFill="1" applyBorder="1" applyAlignment="1" applyProtection="1">
      <alignment horizontal="center" vertical="center"/>
    </xf>
    <xf numFmtId="165" fontId="5" fillId="0" borderId="15" xfId="1" applyNumberFormat="1" applyFill="1" applyBorder="1" applyAlignment="1">
      <alignment horizontal="center"/>
    </xf>
    <xf numFmtId="0" fontId="5" fillId="3" borderId="15" xfId="1" applyFill="1" applyBorder="1" applyAlignment="1">
      <alignment horizontal="left"/>
    </xf>
    <xf numFmtId="0" fontId="5" fillId="0" borderId="23" xfId="1" applyBorder="1" applyAlignment="1">
      <alignment horizontal="center"/>
    </xf>
    <xf numFmtId="0" fontId="5" fillId="0" borderId="23" xfId="1" applyFont="1" applyBorder="1" applyAlignment="1">
      <alignment horizontal="center"/>
    </xf>
    <xf numFmtId="0" fontId="5" fillId="0" borderId="43" xfId="1" applyFont="1" applyBorder="1" applyAlignment="1">
      <alignment horizontal="center"/>
    </xf>
    <xf numFmtId="0" fontId="5" fillId="0" borderId="44" xfId="1" applyFont="1" applyBorder="1" applyAlignment="1">
      <alignment horizontal="center"/>
    </xf>
    <xf numFmtId="0" fontId="5" fillId="0" borderId="45" xfId="1" applyFont="1" applyBorder="1" applyAlignment="1">
      <alignment horizontal="center"/>
    </xf>
    <xf numFmtId="1" fontId="5" fillId="0" borderId="15" xfId="1" applyNumberFormat="1" applyFont="1" applyBorder="1" applyAlignment="1">
      <alignment horizontal="left"/>
    </xf>
    <xf numFmtId="1" fontId="5" fillId="0" borderId="46" xfId="1" applyNumberFormat="1" applyFont="1" applyBorder="1" applyAlignment="1">
      <alignment horizontal="left"/>
    </xf>
    <xf numFmtId="2" fontId="1" fillId="0" borderId="25" xfId="1" applyNumberFormat="1" applyFont="1" applyBorder="1" applyAlignment="1" applyProtection="1">
      <alignment horizontal="center"/>
    </xf>
    <xf numFmtId="2" fontId="1" fillId="0" borderId="49" xfId="1" applyNumberFormat="1" applyFont="1" applyBorder="1" applyAlignment="1" applyProtection="1">
      <alignment horizontal="center"/>
    </xf>
    <xf numFmtId="2" fontId="1" fillId="0" borderId="24" xfId="1" applyNumberFormat="1" applyFont="1" applyBorder="1" applyAlignment="1" applyProtection="1">
      <alignment horizontal="center"/>
    </xf>
    <xf numFmtId="0" fontId="1" fillId="0" borderId="25" xfId="1" applyFont="1" applyBorder="1" applyAlignment="1" applyProtection="1">
      <alignment horizontal="center"/>
    </xf>
    <xf numFmtId="0" fontId="1" fillId="0" borderId="49" xfId="1" applyFont="1" applyBorder="1" applyAlignment="1" applyProtection="1">
      <alignment horizontal="center"/>
    </xf>
    <xf numFmtId="0" fontId="1" fillId="0" borderId="21" xfId="1" applyFont="1" applyBorder="1" applyAlignment="1" applyProtection="1">
      <alignment horizontal="center"/>
    </xf>
    <xf numFmtId="2" fontId="2" fillId="0" borderId="32" xfId="1" applyNumberFormat="1" applyFont="1" applyBorder="1" applyAlignment="1" applyProtection="1">
      <alignment horizontal="center" textRotation="90"/>
    </xf>
    <xf numFmtId="2" fontId="2" fillId="0" borderId="31" xfId="1" applyNumberFormat="1" applyFont="1" applyBorder="1" applyAlignment="1" applyProtection="1">
      <alignment horizontal="center" textRotation="90"/>
    </xf>
    <xf numFmtId="2" fontId="2" fillId="0" borderId="22" xfId="1" applyNumberFormat="1" applyFont="1" applyBorder="1" applyAlignment="1" applyProtection="1">
      <alignment horizontal="center" textRotation="90"/>
    </xf>
    <xf numFmtId="2" fontId="2" fillId="0" borderId="43" xfId="1" applyNumberFormat="1" applyFont="1" applyBorder="1" applyAlignment="1" applyProtection="1">
      <alignment horizontal="center" textRotation="90"/>
    </xf>
    <xf numFmtId="0" fontId="2" fillId="0" borderId="32" xfId="1" applyFont="1" applyBorder="1" applyAlignment="1" applyProtection="1">
      <alignment horizontal="center" textRotation="90"/>
    </xf>
    <xf numFmtId="0" fontId="2" fillId="0" borderId="31" xfId="1" applyFont="1" applyBorder="1" applyAlignment="1" applyProtection="1">
      <alignment horizontal="center" textRotation="90"/>
    </xf>
    <xf numFmtId="0" fontId="2" fillId="0" borderId="25" xfId="1" applyFont="1" applyBorder="1" applyAlignment="1" applyProtection="1">
      <alignment horizontal="center"/>
    </xf>
    <xf numFmtId="0" fontId="2" fillId="0" borderId="24" xfId="1" applyFont="1" applyBorder="1" applyAlignment="1" applyProtection="1">
      <alignment horizontal="center"/>
    </xf>
    <xf numFmtId="2" fontId="2" fillId="0" borderId="50" xfId="1" applyNumberFormat="1" applyFont="1" applyBorder="1" applyAlignment="1" applyProtection="1">
      <alignment horizontal="center" textRotation="90"/>
    </xf>
    <xf numFmtId="2" fontId="2" fillId="0" borderId="51" xfId="1" applyNumberFormat="1" applyFont="1" applyBorder="1" applyAlignment="1" applyProtection="1">
      <alignment horizontal="center" textRotation="90"/>
    </xf>
    <xf numFmtId="0" fontId="1" fillId="0" borderId="50" xfId="1" applyFont="1" applyBorder="1" applyAlignment="1" applyProtection="1">
      <alignment horizontal="center" textRotation="90"/>
    </xf>
    <xf numFmtId="0" fontId="1" fillId="0" borderId="4" xfId="1" applyFont="1" applyBorder="1" applyAlignment="1" applyProtection="1">
      <alignment horizontal="center" textRotation="90"/>
    </xf>
    <xf numFmtId="0" fontId="1" fillId="0" borderId="51" xfId="1" applyFont="1" applyBorder="1" applyAlignment="1" applyProtection="1">
      <alignment horizontal="center" textRotation="90"/>
    </xf>
    <xf numFmtId="1" fontId="2" fillId="0" borderId="32" xfId="1" applyNumberFormat="1" applyFont="1" applyBorder="1" applyAlignment="1" applyProtection="1">
      <alignment horizontal="center" textRotation="90"/>
    </xf>
    <xf numFmtId="1" fontId="2" fillId="0" borderId="31" xfId="1" applyNumberFormat="1" applyFont="1" applyBorder="1" applyAlignment="1" applyProtection="1">
      <alignment horizontal="center" textRotation="90"/>
    </xf>
    <xf numFmtId="0" fontId="1" fillId="0" borderId="24" xfId="1" applyFont="1" applyBorder="1" applyAlignment="1" applyProtection="1">
      <alignment horizontal="center"/>
    </xf>
    <xf numFmtId="0" fontId="1" fillId="0" borderId="50"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50" xfId="0" applyFont="1" applyBorder="1" applyAlignment="1">
      <alignment horizontal="center" textRotation="90" wrapText="1"/>
    </xf>
    <xf numFmtId="0" fontId="1" fillId="0" borderId="51" xfId="0" applyFont="1" applyBorder="1" applyAlignment="1">
      <alignment horizontal="center" textRotation="90" wrapText="1"/>
    </xf>
    <xf numFmtId="0" fontId="2" fillId="0" borderId="50" xfId="0" applyFont="1" applyBorder="1" applyAlignment="1">
      <alignment horizontal="center" textRotation="90"/>
    </xf>
    <xf numFmtId="0" fontId="0" fillId="0" borderId="51" xfId="0" applyBorder="1" applyAlignment="1">
      <alignment horizontal="center" textRotation="90"/>
    </xf>
    <xf numFmtId="2" fontId="1" fillId="0" borderId="50" xfId="0" applyNumberFormat="1" applyFont="1" applyBorder="1" applyAlignment="1">
      <alignment horizontal="center" textRotation="90" wrapText="1"/>
    </xf>
    <xf numFmtId="2" fontId="1" fillId="0" borderId="51" xfId="0" applyNumberFormat="1" applyFont="1" applyBorder="1" applyAlignment="1">
      <alignment horizontal="center" textRotation="90" wrapText="1"/>
    </xf>
    <xf numFmtId="2" fontId="1" fillId="0" borderId="50" xfId="0" applyNumberFormat="1" applyFont="1" applyBorder="1" applyAlignment="1">
      <alignment horizontal="center" vertical="center"/>
    </xf>
    <xf numFmtId="2" fontId="1" fillId="0" borderId="51" xfId="0" applyNumberFormat="1"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2" fontId="1" fillId="0" borderId="50" xfId="0" applyNumberFormat="1" applyFont="1" applyBorder="1" applyAlignment="1">
      <alignment horizontal="center" textRotation="90"/>
    </xf>
    <xf numFmtId="2" fontId="1" fillId="0" borderId="51" xfId="0" applyNumberFormat="1" applyFont="1" applyBorder="1" applyAlignment="1">
      <alignment horizontal="center" textRotation="90"/>
    </xf>
    <xf numFmtId="164" fontId="1" fillId="0" borderId="50" xfId="0" applyNumberFormat="1" applyFont="1" applyBorder="1" applyAlignment="1">
      <alignment horizontal="center" vertical="center" wrapText="1"/>
    </xf>
    <xf numFmtId="164" fontId="1" fillId="0" borderId="51" xfId="0" applyNumberFormat="1" applyFont="1" applyBorder="1" applyAlignment="1">
      <alignment horizontal="center" vertical="center" wrapText="1"/>
    </xf>
    <xf numFmtId="0" fontId="1" fillId="0" borderId="50" xfId="0" applyFont="1" applyBorder="1" applyAlignment="1">
      <alignment horizontal="center" textRotation="90"/>
    </xf>
    <xf numFmtId="0" fontId="1" fillId="0" borderId="51" xfId="0" applyFont="1" applyBorder="1" applyAlignment="1">
      <alignment horizontal="center" textRotation="90"/>
    </xf>
    <xf numFmtId="0" fontId="2" fillId="0" borderId="34" xfId="1" applyFont="1" applyBorder="1" applyAlignment="1">
      <alignment horizontal="center" textRotation="90" wrapText="1"/>
    </xf>
    <xf numFmtId="0" fontId="2" fillId="0" borderId="39" xfId="1" applyFont="1" applyBorder="1" applyAlignment="1">
      <alignment horizontal="center" textRotation="90" wrapText="1"/>
    </xf>
    <xf numFmtId="1" fontId="2" fillId="0" borderId="36" xfId="1" applyNumberFormat="1" applyFont="1" applyBorder="1" applyAlignment="1">
      <alignment horizontal="center" textRotation="90"/>
    </xf>
    <xf numFmtId="1" fontId="2" fillId="0" borderId="10" xfId="1" applyNumberFormat="1" applyFont="1" applyBorder="1" applyAlignment="1">
      <alignment horizontal="center" textRotation="90"/>
    </xf>
    <xf numFmtId="0" fontId="2" fillId="0" borderId="36" xfId="1" applyFont="1" applyBorder="1" applyAlignment="1">
      <alignment horizontal="center" textRotation="90"/>
    </xf>
    <xf numFmtId="0" fontId="2" fillId="0" borderId="10" xfId="1" applyFont="1" applyBorder="1" applyAlignment="1">
      <alignment horizontal="center" textRotation="90"/>
    </xf>
    <xf numFmtId="2" fontId="2" fillId="0" borderId="34" xfId="1" applyNumberFormat="1" applyFont="1" applyBorder="1" applyAlignment="1">
      <alignment horizontal="center" textRotation="90"/>
    </xf>
    <xf numFmtId="2" fontId="2" fillId="0" borderId="39" xfId="1" applyNumberFormat="1" applyFont="1" applyBorder="1" applyAlignment="1">
      <alignment horizontal="center" textRotation="90"/>
    </xf>
    <xf numFmtId="2" fontId="2" fillId="0" borderId="35" xfId="1" applyNumberFormat="1" applyFont="1" applyBorder="1" applyAlignment="1">
      <alignment horizontal="center" textRotation="90"/>
    </xf>
    <xf numFmtId="2" fontId="2" fillId="0" borderId="15" xfId="1" applyNumberFormat="1" applyFont="1" applyBorder="1" applyAlignment="1">
      <alignment horizontal="center" textRotation="90"/>
    </xf>
    <xf numFmtId="2" fontId="2" fillId="0" borderId="36" xfId="1" applyNumberFormat="1" applyFont="1" applyBorder="1" applyAlignment="1">
      <alignment horizontal="center" textRotation="90"/>
    </xf>
    <xf numFmtId="2" fontId="2" fillId="0" borderId="10" xfId="1" applyNumberFormat="1" applyFont="1" applyBorder="1" applyAlignment="1">
      <alignment horizontal="center" textRotation="90"/>
    </xf>
    <xf numFmtId="0" fontId="2" fillId="0" borderId="50" xfId="1" applyFont="1" applyBorder="1" applyAlignment="1">
      <alignment horizontal="center" vertical="center"/>
    </xf>
    <xf numFmtId="0" fontId="2" fillId="0" borderId="51" xfId="1" applyFont="1" applyBorder="1" applyAlignment="1">
      <alignment horizontal="center" vertical="center"/>
    </xf>
    <xf numFmtId="0" fontId="2" fillId="0" borderId="34" xfId="1" applyFont="1" applyBorder="1" applyAlignment="1">
      <alignment horizontal="center" textRotation="90"/>
    </xf>
    <xf numFmtId="0" fontId="12" fillId="0" borderId="39" xfId="0" applyFont="1" applyBorder="1" applyAlignment="1">
      <alignment horizontal="center" textRotation="90"/>
    </xf>
    <xf numFmtId="0" fontId="2" fillId="0" borderId="52" xfId="1" applyFont="1" applyBorder="1" applyAlignment="1">
      <alignment horizontal="center" vertical="center"/>
    </xf>
    <xf numFmtId="0" fontId="12" fillId="0" borderId="26" xfId="0" applyFont="1" applyBorder="1" applyAlignment="1"/>
    <xf numFmtId="0" fontId="12" fillId="0" borderId="53" xfId="0" applyFont="1" applyBorder="1" applyAlignment="1"/>
    <xf numFmtId="0" fontId="15" fillId="0" borderId="3" xfId="0" applyFont="1" applyFill="1" applyBorder="1" applyAlignment="1">
      <alignment horizontal="center" vertical="top" wrapText="1"/>
    </xf>
    <xf numFmtId="0" fontId="15" fillId="0" borderId="50" xfId="0" applyFont="1" applyFill="1" applyBorder="1" applyAlignment="1">
      <alignment horizontal="center" vertical="top" wrapText="1"/>
    </xf>
    <xf numFmtId="0" fontId="15" fillId="0" borderId="52" xfId="0" applyFont="1" applyFill="1" applyBorder="1" applyAlignment="1">
      <alignment horizontal="center" vertical="top" wrapText="1"/>
    </xf>
    <xf numFmtId="0" fontId="15" fillId="0" borderId="34"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view="pageBreakPreview" topLeftCell="C4" zoomScale="60" zoomScaleNormal="100" zoomScalePageLayoutView="85" workbookViewId="0">
      <selection activeCell="K19" sqref="K19"/>
    </sheetView>
  </sheetViews>
  <sheetFormatPr defaultRowHeight="12.75" x14ac:dyDescent="0.2"/>
  <cols>
    <col min="1" max="1" width="2.42578125" style="40" customWidth="1"/>
    <col min="2" max="2" width="9.85546875" style="40" customWidth="1"/>
    <col min="3" max="5" width="9.7109375" style="40" customWidth="1"/>
    <col min="6" max="6" width="0.85546875" style="40" customWidth="1"/>
    <col min="7" max="7" width="10.85546875" style="40" customWidth="1"/>
    <col min="8" max="8" width="11.5703125" style="40" customWidth="1"/>
    <col min="9" max="9" width="10.7109375" style="40" bestFit="1" customWidth="1"/>
    <col min="10" max="10" width="11.85546875" style="40" bestFit="1" customWidth="1"/>
    <col min="11" max="11" width="10.7109375" style="40" customWidth="1"/>
    <col min="12" max="12" width="10.28515625" style="40" customWidth="1"/>
    <col min="13" max="14" width="9.140625" style="40"/>
    <col min="15" max="16" width="10.85546875" style="40" customWidth="1"/>
    <col min="17" max="17" width="4" style="40" customWidth="1"/>
    <col min="18" max="18" width="3.28515625" style="40" customWidth="1"/>
    <col min="19" max="16384" width="9.140625" style="40"/>
  </cols>
  <sheetData>
    <row r="1" spans="2:17" ht="4.5" customHeight="1" x14ac:dyDescent="0.2">
      <c r="B1" s="48"/>
      <c r="C1" s="48"/>
      <c r="D1" s="48"/>
      <c r="E1" s="48"/>
      <c r="F1" s="48"/>
      <c r="G1" s="48"/>
      <c r="H1" s="48"/>
      <c r="I1" s="48"/>
      <c r="J1" s="48"/>
      <c r="K1" s="48"/>
      <c r="L1" s="48"/>
      <c r="M1" s="48"/>
      <c r="N1" s="48"/>
      <c r="O1" s="48"/>
      <c r="P1" s="48"/>
      <c r="Q1" s="48"/>
    </row>
    <row r="2" spans="2:17" ht="19.5" customHeight="1" x14ac:dyDescent="0.2">
      <c r="B2" s="82"/>
      <c r="C2" s="81"/>
      <c r="D2" s="81"/>
      <c r="E2" s="81"/>
      <c r="F2" s="81"/>
      <c r="G2" s="86" t="s">
        <v>74</v>
      </c>
      <c r="H2" s="86" t="s">
        <v>73</v>
      </c>
      <c r="I2" s="85" t="s">
        <v>72</v>
      </c>
      <c r="J2" s="85" t="s">
        <v>71</v>
      </c>
      <c r="K2" s="85" t="s">
        <v>70</v>
      </c>
      <c r="L2" s="85" t="s">
        <v>12</v>
      </c>
    </row>
    <row r="3" spans="2:17" ht="18" customHeight="1" x14ac:dyDescent="0.2">
      <c r="B3" s="82" t="s">
        <v>69</v>
      </c>
      <c r="C3" s="243" t="s">
        <v>443</v>
      </c>
      <c r="D3" s="243"/>
      <c r="E3" s="243"/>
      <c r="F3" s="81"/>
      <c r="G3" s="84"/>
      <c r="H3" s="84"/>
      <c r="I3" s="210">
        <v>614439.68900000001</v>
      </c>
      <c r="J3" s="210">
        <v>7107827.8760000002</v>
      </c>
      <c r="K3" s="210">
        <v>1197.347</v>
      </c>
      <c r="L3" s="194">
        <v>364.85</v>
      </c>
    </row>
    <row r="4" spans="2:17" ht="18.75" customHeight="1" x14ac:dyDescent="0.2">
      <c r="B4" s="82" t="s">
        <v>68</v>
      </c>
      <c r="C4" s="83"/>
      <c r="D4" s="83"/>
      <c r="E4" s="83"/>
      <c r="F4" s="80"/>
      <c r="L4" s="79" t="s">
        <v>67</v>
      </c>
      <c r="M4" s="244" t="s">
        <v>114</v>
      </c>
      <c r="N4" s="244"/>
      <c r="O4" s="244"/>
      <c r="P4" s="244"/>
      <c r="Q4" s="244"/>
    </row>
    <row r="5" spans="2:17" ht="3.75" customHeight="1" x14ac:dyDescent="0.2">
      <c r="B5" s="82"/>
      <c r="C5" s="81"/>
      <c r="D5" s="81"/>
      <c r="E5" s="81"/>
      <c r="F5" s="80"/>
      <c r="L5" s="79"/>
      <c r="M5" s="78"/>
      <c r="N5" s="78"/>
      <c r="O5" s="78"/>
      <c r="P5" s="78"/>
      <c r="Q5" s="78"/>
    </row>
    <row r="6" spans="2:17" ht="18.75" customHeight="1" x14ac:dyDescent="0.2">
      <c r="B6" s="245" t="s">
        <v>66</v>
      </c>
      <c r="C6" s="245"/>
      <c r="D6" s="245"/>
      <c r="E6" s="245"/>
      <c r="F6" s="245"/>
      <c r="G6" s="245"/>
      <c r="H6" s="245"/>
      <c r="I6" s="245"/>
      <c r="J6" s="245"/>
      <c r="L6" s="77" t="s">
        <v>65</v>
      </c>
      <c r="M6" s="246" t="s">
        <v>330</v>
      </c>
      <c r="N6" s="246"/>
      <c r="O6" s="246"/>
      <c r="P6" s="246"/>
      <c r="Q6" s="246"/>
    </row>
    <row r="7" spans="2:17" ht="20.25" customHeight="1" x14ac:dyDescent="0.2">
      <c r="B7" s="75" t="s">
        <v>12</v>
      </c>
      <c r="C7" s="75" t="s">
        <v>64</v>
      </c>
      <c r="D7" s="75" t="s">
        <v>63</v>
      </c>
      <c r="E7" s="75" t="s">
        <v>62</v>
      </c>
      <c r="F7" s="76"/>
      <c r="G7" s="75" t="s">
        <v>12</v>
      </c>
      <c r="H7" s="75" t="s">
        <v>64</v>
      </c>
      <c r="I7" s="75" t="s">
        <v>63</v>
      </c>
      <c r="J7" s="75" t="s">
        <v>62</v>
      </c>
      <c r="L7" s="69" t="s">
        <v>19</v>
      </c>
      <c r="M7" s="246" t="s">
        <v>326</v>
      </c>
      <c r="N7" s="246"/>
    </row>
    <row r="8" spans="2:17" ht="25.5" x14ac:dyDescent="0.2">
      <c r="B8" s="159">
        <v>0</v>
      </c>
      <c r="C8" s="71">
        <v>45</v>
      </c>
      <c r="D8" s="74">
        <v>-45</v>
      </c>
      <c r="E8" s="71" t="s">
        <v>328</v>
      </c>
      <c r="F8" s="72"/>
      <c r="G8" s="71">
        <v>224.64</v>
      </c>
      <c r="H8" s="71">
        <v>45</v>
      </c>
      <c r="I8" s="71">
        <v>-43.4</v>
      </c>
      <c r="J8" s="220" t="s">
        <v>499</v>
      </c>
      <c r="L8" s="69" t="s">
        <v>20</v>
      </c>
      <c r="M8" s="247" t="s">
        <v>325</v>
      </c>
      <c r="N8" s="247"/>
    </row>
    <row r="9" spans="2:17" ht="25.5" x14ac:dyDescent="0.2">
      <c r="B9" s="159">
        <v>72.239999999999995</v>
      </c>
      <c r="C9" s="71">
        <v>43.5</v>
      </c>
      <c r="D9" s="74">
        <v>-43.5</v>
      </c>
      <c r="E9" s="220" t="s">
        <v>499</v>
      </c>
      <c r="F9" s="72"/>
      <c r="G9" s="71">
        <v>270.36</v>
      </c>
      <c r="H9" s="71">
        <v>43.4</v>
      </c>
      <c r="I9" s="71">
        <v>-43.7</v>
      </c>
      <c r="J9" s="220" t="s">
        <v>499</v>
      </c>
      <c r="L9" s="69" t="s">
        <v>61</v>
      </c>
      <c r="M9" s="247" t="s">
        <v>324</v>
      </c>
      <c r="N9" s="247"/>
      <c r="O9" s="40" t="s">
        <v>93</v>
      </c>
      <c r="P9" s="125"/>
      <c r="Q9" s="40" t="s">
        <v>59</v>
      </c>
    </row>
    <row r="10" spans="2:17" ht="21.75" customHeight="1" x14ac:dyDescent="0.2">
      <c r="B10" s="159">
        <v>148.44</v>
      </c>
      <c r="C10" s="71">
        <v>42.1</v>
      </c>
      <c r="D10" s="71">
        <v>-43.7</v>
      </c>
      <c r="E10" s="220" t="s">
        <v>499</v>
      </c>
      <c r="F10" s="72"/>
      <c r="G10" s="71">
        <v>331.32</v>
      </c>
      <c r="H10" s="71">
        <v>74</v>
      </c>
      <c r="I10" s="71">
        <v>-43.7</v>
      </c>
      <c r="J10" s="220" t="s">
        <v>499</v>
      </c>
      <c r="L10" s="69" t="s">
        <v>60</v>
      </c>
      <c r="M10" s="73">
        <v>29.45</v>
      </c>
      <c r="N10" s="72" t="s">
        <v>59</v>
      </c>
      <c r="O10" s="40" t="s">
        <v>58</v>
      </c>
    </row>
    <row r="11" spans="2:17" ht="22.5" customHeight="1" x14ac:dyDescent="0.2">
      <c r="B11" s="159">
        <v>178.92</v>
      </c>
      <c r="C11" s="71">
        <v>45.2</v>
      </c>
      <c r="D11" s="71">
        <v>-43.6</v>
      </c>
      <c r="E11" s="220" t="s">
        <v>499</v>
      </c>
      <c r="F11" s="72"/>
      <c r="G11" s="71"/>
      <c r="H11" s="71"/>
      <c r="I11" s="71"/>
      <c r="J11" s="71"/>
      <c r="L11" s="69" t="s">
        <v>57</v>
      </c>
      <c r="M11" s="255" t="s">
        <v>173</v>
      </c>
      <c r="N11" s="255"/>
      <c r="O11" s="255"/>
      <c r="P11" s="255"/>
      <c r="Q11" s="255"/>
    </row>
    <row r="12" spans="2:17" ht="6" customHeight="1" x14ac:dyDescent="0.2"/>
    <row r="13" spans="2:17" ht="15" customHeight="1" x14ac:dyDescent="0.2">
      <c r="B13" s="70" t="s">
        <v>56</v>
      </c>
      <c r="C13" s="58" t="s">
        <v>329</v>
      </c>
      <c r="D13" s="58"/>
      <c r="E13" s="58"/>
      <c r="F13" s="58"/>
      <c r="G13" s="58"/>
      <c r="L13" s="69" t="s">
        <v>55</v>
      </c>
      <c r="M13" s="256" t="s">
        <v>174</v>
      </c>
      <c r="N13" s="256"/>
      <c r="O13" s="256"/>
      <c r="P13" s="256"/>
      <c r="Q13" s="256"/>
    </row>
    <row r="14" spans="2:17" ht="5.25" customHeight="1" x14ac:dyDescent="0.2"/>
    <row r="15" spans="2:17" ht="15.75" customHeight="1" x14ac:dyDescent="0.2">
      <c r="B15" s="251" t="s">
        <v>54</v>
      </c>
      <c r="C15" s="251"/>
      <c r="D15" s="251"/>
      <c r="E15" s="251"/>
      <c r="F15" s="251"/>
      <c r="G15" s="251"/>
      <c r="H15" s="251"/>
      <c r="I15" s="251"/>
      <c r="J15" s="251"/>
      <c r="L15" s="252" t="s">
        <v>53</v>
      </c>
      <c r="M15" s="253"/>
      <c r="N15" s="253"/>
      <c r="O15" s="253"/>
      <c r="P15" s="253"/>
      <c r="Q15" s="254"/>
    </row>
    <row r="16" spans="2:17" ht="18" customHeight="1" x14ac:dyDescent="0.2">
      <c r="B16" s="68" t="s">
        <v>7</v>
      </c>
      <c r="C16" s="66" t="s">
        <v>8</v>
      </c>
      <c r="D16" s="66" t="s">
        <v>52</v>
      </c>
      <c r="E16" s="68" t="s">
        <v>5</v>
      </c>
      <c r="F16" s="67"/>
      <c r="G16" s="257" t="s">
        <v>11</v>
      </c>
      <c r="H16" s="258"/>
      <c r="I16" s="258"/>
      <c r="J16" s="258"/>
      <c r="L16" s="65" t="s">
        <v>51</v>
      </c>
      <c r="M16" s="64" t="s">
        <v>322</v>
      </c>
      <c r="N16" s="64"/>
      <c r="O16" s="64"/>
      <c r="P16" s="64"/>
      <c r="Q16" s="63"/>
    </row>
    <row r="17" spans="2:17" ht="18" customHeight="1" x14ac:dyDescent="0.2">
      <c r="B17" s="55">
        <v>0</v>
      </c>
      <c r="C17" s="56">
        <v>29.45</v>
      </c>
      <c r="D17" s="56">
        <f>C17-B17</f>
        <v>29.45</v>
      </c>
      <c r="E17" s="54" t="s">
        <v>153</v>
      </c>
      <c r="F17" s="53"/>
      <c r="G17" s="221" t="s">
        <v>154</v>
      </c>
      <c r="H17" s="221"/>
      <c r="I17" s="221"/>
      <c r="J17" s="221"/>
      <c r="L17" s="259"/>
      <c r="M17" s="260"/>
      <c r="N17" s="260"/>
      <c r="O17" s="260"/>
      <c r="P17" s="260"/>
      <c r="Q17" s="261"/>
    </row>
    <row r="18" spans="2:17" ht="18" customHeight="1" x14ac:dyDescent="0.2">
      <c r="B18" s="55">
        <v>29.45</v>
      </c>
      <c r="C18" s="56">
        <v>42.8</v>
      </c>
      <c r="D18" s="56">
        <f t="shared" ref="D18:D32" si="0">C18-B18</f>
        <v>13.349999999999998</v>
      </c>
      <c r="E18" s="54" t="s">
        <v>106</v>
      </c>
      <c r="F18" s="53"/>
      <c r="G18" s="221" t="s">
        <v>449</v>
      </c>
      <c r="H18" s="221"/>
      <c r="I18" s="221"/>
      <c r="J18" s="221"/>
      <c r="L18" s="62" t="s">
        <v>50</v>
      </c>
      <c r="M18" s="262">
        <v>133</v>
      </c>
      <c r="N18" s="262"/>
      <c r="O18" s="262"/>
      <c r="P18" s="262"/>
      <c r="Q18" s="263"/>
    </row>
    <row r="19" spans="2:17" ht="18" customHeight="1" x14ac:dyDescent="0.2">
      <c r="B19" s="55">
        <v>42.8</v>
      </c>
      <c r="C19" s="56">
        <v>44.81</v>
      </c>
      <c r="D19" s="56">
        <f t="shared" si="0"/>
        <v>2.0100000000000051</v>
      </c>
      <c r="E19" s="54" t="s">
        <v>159</v>
      </c>
      <c r="F19" s="53"/>
      <c r="G19" s="221" t="s">
        <v>450</v>
      </c>
      <c r="H19" s="221"/>
      <c r="I19" s="221"/>
      <c r="J19" s="221"/>
      <c r="L19" s="62" t="s">
        <v>49</v>
      </c>
      <c r="M19" s="248" t="s">
        <v>323</v>
      </c>
      <c r="N19" s="249"/>
      <c r="O19" s="249"/>
      <c r="P19" s="249"/>
      <c r="Q19" s="250"/>
    </row>
    <row r="20" spans="2:17" ht="18.75" customHeight="1" x14ac:dyDescent="0.2">
      <c r="B20" s="55">
        <v>44.81</v>
      </c>
      <c r="C20" s="56">
        <v>48.35</v>
      </c>
      <c r="D20" s="56">
        <f t="shared" si="0"/>
        <v>3.5399999999999991</v>
      </c>
      <c r="E20" s="54" t="s">
        <v>108</v>
      </c>
      <c r="F20" s="53"/>
      <c r="G20" s="221" t="s">
        <v>451</v>
      </c>
      <c r="H20" s="221"/>
      <c r="I20" s="221"/>
      <c r="J20" s="221"/>
      <c r="L20" s="62" t="s">
        <v>48</v>
      </c>
      <c r="M20" s="237"/>
      <c r="N20" s="237"/>
      <c r="O20" s="237"/>
      <c r="P20" s="237"/>
      <c r="Q20" s="238"/>
    </row>
    <row r="21" spans="2:17" ht="18.75" customHeight="1" x14ac:dyDescent="0.2">
      <c r="B21" s="55">
        <v>48.35</v>
      </c>
      <c r="C21" s="56">
        <v>51.72</v>
      </c>
      <c r="D21" s="56">
        <f t="shared" si="0"/>
        <v>3.3699999999999974</v>
      </c>
      <c r="E21" s="54" t="s">
        <v>446</v>
      </c>
      <c r="F21" s="53"/>
      <c r="G21" s="221" t="s">
        <v>447</v>
      </c>
      <c r="H21" s="221"/>
      <c r="I21" s="221"/>
      <c r="J21" s="221"/>
      <c r="L21" s="61" t="s">
        <v>47</v>
      </c>
      <c r="M21" s="239" t="s">
        <v>500</v>
      </c>
      <c r="N21" s="239"/>
      <c r="O21" s="239"/>
      <c r="P21" s="239"/>
      <c r="Q21" s="240"/>
    </row>
    <row r="22" spans="2:17" ht="18" customHeight="1" x14ac:dyDescent="0.2">
      <c r="B22" s="55">
        <v>51.72</v>
      </c>
      <c r="C22" s="60">
        <v>60.65</v>
      </c>
      <c r="D22" s="56">
        <f t="shared" si="0"/>
        <v>8.93</v>
      </c>
      <c r="E22" s="54" t="s">
        <v>108</v>
      </c>
      <c r="F22" s="53"/>
      <c r="G22" s="221" t="s">
        <v>452</v>
      </c>
      <c r="H22" s="221"/>
      <c r="I22" s="221"/>
      <c r="J22" s="221"/>
      <c r="L22" s="59"/>
      <c r="M22" s="241"/>
      <c r="N22" s="241"/>
      <c r="O22" s="241"/>
      <c r="P22" s="241"/>
      <c r="Q22" s="242"/>
    </row>
    <row r="23" spans="2:17" ht="18.75" customHeight="1" x14ac:dyDescent="0.2">
      <c r="B23" s="55">
        <v>60.65</v>
      </c>
      <c r="C23" s="56">
        <v>73.37</v>
      </c>
      <c r="D23" s="56">
        <f t="shared" si="0"/>
        <v>12.720000000000006</v>
      </c>
      <c r="E23" s="54" t="s">
        <v>446</v>
      </c>
      <c r="F23" s="53"/>
      <c r="G23" s="221" t="s">
        <v>448</v>
      </c>
      <c r="H23" s="221"/>
      <c r="I23" s="221"/>
      <c r="J23" s="221"/>
      <c r="L23" s="57"/>
      <c r="M23" s="57"/>
      <c r="N23" s="57"/>
      <c r="O23" s="57"/>
      <c r="P23" s="57"/>
      <c r="Q23" s="57"/>
    </row>
    <row r="24" spans="2:17" ht="18.75" customHeight="1" x14ac:dyDescent="0.2">
      <c r="B24" s="55">
        <v>73.37</v>
      </c>
      <c r="C24" s="56">
        <v>117.44</v>
      </c>
      <c r="D24" s="56">
        <f t="shared" si="0"/>
        <v>44.069999999999993</v>
      </c>
      <c r="E24" s="54" t="s">
        <v>108</v>
      </c>
      <c r="F24" s="53"/>
      <c r="G24" s="221" t="s">
        <v>453</v>
      </c>
      <c r="H24" s="221"/>
      <c r="I24" s="221"/>
      <c r="J24" s="221"/>
      <c r="L24" s="222" t="s">
        <v>46</v>
      </c>
      <c r="M24" s="223"/>
      <c r="N24" s="223"/>
      <c r="O24" s="223"/>
      <c r="P24" s="223"/>
      <c r="Q24" s="224"/>
    </row>
    <row r="25" spans="2:17" ht="18" customHeight="1" x14ac:dyDescent="0.2">
      <c r="B25" s="55">
        <v>117.44</v>
      </c>
      <c r="C25" s="56">
        <v>145.49</v>
      </c>
      <c r="D25" s="56">
        <f t="shared" si="0"/>
        <v>28.050000000000011</v>
      </c>
      <c r="E25" s="54" t="s">
        <v>109</v>
      </c>
      <c r="F25" s="53"/>
      <c r="G25" s="221" t="s">
        <v>454</v>
      </c>
      <c r="H25" s="221"/>
      <c r="I25" s="221"/>
      <c r="J25" s="221"/>
      <c r="L25" s="225" t="s">
        <v>461</v>
      </c>
      <c r="M25" s="226"/>
      <c r="N25" s="226"/>
      <c r="O25" s="226"/>
      <c r="P25" s="226"/>
      <c r="Q25" s="227"/>
    </row>
    <row r="26" spans="2:17" ht="18" customHeight="1" x14ac:dyDescent="0.2">
      <c r="B26" s="55">
        <v>145.49</v>
      </c>
      <c r="C26" s="56">
        <v>193.25</v>
      </c>
      <c r="D26" s="56">
        <f t="shared" si="0"/>
        <v>47.759999999999991</v>
      </c>
      <c r="E26" s="54" t="s">
        <v>108</v>
      </c>
      <c r="F26" s="53"/>
      <c r="G26" s="221" t="s">
        <v>455</v>
      </c>
      <c r="H26" s="221"/>
      <c r="I26" s="221"/>
      <c r="J26" s="221"/>
      <c r="L26" s="228"/>
      <c r="M26" s="229"/>
      <c r="N26" s="229"/>
      <c r="O26" s="229"/>
      <c r="P26" s="229"/>
      <c r="Q26" s="230"/>
    </row>
    <row r="27" spans="2:17" ht="18" customHeight="1" x14ac:dyDescent="0.2">
      <c r="B27" s="55">
        <v>193.25</v>
      </c>
      <c r="C27" s="56">
        <v>202.22</v>
      </c>
      <c r="D27" s="56">
        <f t="shared" si="0"/>
        <v>8.9699999999999989</v>
      </c>
      <c r="E27" s="54" t="s">
        <v>106</v>
      </c>
      <c r="F27" s="53"/>
      <c r="G27" s="221" t="s">
        <v>456</v>
      </c>
      <c r="H27" s="221"/>
      <c r="I27" s="221"/>
      <c r="J27" s="221"/>
      <c r="L27" s="228"/>
      <c r="M27" s="229"/>
      <c r="N27" s="229"/>
      <c r="O27" s="229"/>
      <c r="P27" s="229"/>
      <c r="Q27" s="230"/>
    </row>
    <row r="28" spans="2:17" ht="18.75" customHeight="1" x14ac:dyDescent="0.2">
      <c r="B28" s="55">
        <v>202.22</v>
      </c>
      <c r="C28" s="56">
        <v>236.2</v>
      </c>
      <c r="D28" s="56">
        <f t="shared" si="0"/>
        <v>33.97999999999999</v>
      </c>
      <c r="E28" s="54" t="s">
        <v>128</v>
      </c>
      <c r="F28" s="53"/>
      <c r="G28" s="221" t="s">
        <v>457</v>
      </c>
      <c r="H28" s="221"/>
      <c r="I28" s="221"/>
      <c r="J28" s="221"/>
      <c r="L28" s="228"/>
      <c r="M28" s="229"/>
      <c r="N28" s="229"/>
      <c r="O28" s="229"/>
      <c r="P28" s="229"/>
      <c r="Q28" s="230"/>
    </row>
    <row r="29" spans="2:17" ht="18.75" customHeight="1" x14ac:dyDescent="0.2">
      <c r="B29" s="55">
        <v>236.2</v>
      </c>
      <c r="C29" s="56">
        <v>332.12</v>
      </c>
      <c r="D29" s="56">
        <f t="shared" si="0"/>
        <v>95.920000000000016</v>
      </c>
      <c r="E29" s="54" t="s">
        <v>106</v>
      </c>
      <c r="F29" s="53"/>
      <c r="G29" s="221" t="s">
        <v>458</v>
      </c>
      <c r="H29" s="221"/>
      <c r="I29" s="221"/>
      <c r="J29" s="221"/>
      <c r="L29" s="228"/>
      <c r="M29" s="229"/>
      <c r="N29" s="229"/>
      <c r="O29" s="229"/>
      <c r="P29" s="229"/>
      <c r="Q29" s="230"/>
    </row>
    <row r="30" spans="2:17" ht="18.75" customHeight="1" x14ac:dyDescent="0.2">
      <c r="B30" s="55">
        <v>332.12</v>
      </c>
      <c r="C30" s="56">
        <v>336.75</v>
      </c>
      <c r="D30" s="56">
        <f t="shared" si="0"/>
        <v>4.6299999999999955</v>
      </c>
      <c r="E30" s="54" t="s">
        <v>165</v>
      </c>
      <c r="F30" s="53"/>
      <c r="G30" s="221" t="s">
        <v>459</v>
      </c>
      <c r="H30" s="221"/>
      <c r="I30" s="221"/>
      <c r="J30" s="221"/>
      <c r="L30" s="228"/>
      <c r="M30" s="229"/>
      <c r="N30" s="229"/>
      <c r="O30" s="229"/>
      <c r="P30" s="229"/>
      <c r="Q30" s="230"/>
    </row>
    <row r="31" spans="2:17" ht="18" customHeight="1" x14ac:dyDescent="0.2">
      <c r="B31" s="55">
        <v>336.75</v>
      </c>
      <c r="C31" s="56">
        <v>358.9</v>
      </c>
      <c r="D31" s="56">
        <f t="shared" si="0"/>
        <v>22.149999999999977</v>
      </c>
      <c r="E31" s="54" t="s">
        <v>128</v>
      </c>
      <c r="F31" s="52"/>
      <c r="G31" s="221" t="s">
        <v>460</v>
      </c>
      <c r="H31" s="221"/>
      <c r="I31" s="221"/>
      <c r="J31" s="221"/>
      <c r="L31" s="228"/>
      <c r="M31" s="229"/>
      <c r="N31" s="229"/>
      <c r="O31" s="229"/>
      <c r="P31" s="229"/>
      <c r="Q31" s="230"/>
    </row>
    <row r="32" spans="2:17" ht="18" customHeight="1" x14ac:dyDescent="0.2">
      <c r="B32" s="55">
        <v>358.9</v>
      </c>
      <c r="C32" s="55">
        <v>364.85</v>
      </c>
      <c r="D32" s="56">
        <f t="shared" si="0"/>
        <v>5.9500000000000455</v>
      </c>
      <c r="E32" s="87" t="s">
        <v>106</v>
      </c>
      <c r="F32" s="88"/>
      <c r="G32" s="236" t="s">
        <v>456</v>
      </c>
      <c r="H32" s="221"/>
      <c r="I32" s="221"/>
      <c r="J32" s="221"/>
      <c r="L32" s="228"/>
      <c r="M32" s="229"/>
      <c r="N32" s="229"/>
      <c r="O32" s="229"/>
      <c r="P32" s="229"/>
      <c r="Q32" s="230"/>
    </row>
    <row r="33" spans="2:17" ht="18" customHeight="1" x14ac:dyDescent="0.2">
      <c r="B33" s="90"/>
      <c r="C33" s="90"/>
      <c r="D33" s="90"/>
      <c r="E33" s="91"/>
      <c r="F33" s="89"/>
      <c r="G33" s="234"/>
      <c r="H33" s="235"/>
      <c r="I33" s="235"/>
      <c r="J33" s="235"/>
      <c r="L33" s="231"/>
      <c r="M33" s="232"/>
      <c r="N33" s="232"/>
      <c r="O33" s="232"/>
      <c r="P33" s="232"/>
      <c r="Q33" s="233"/>
    </row>
  </sheetData>
  <mergeCells count="36">
    <mergeCell ref="M8:N8"/>
    <mergeCell ref="M9:N9"/>
    <mergeCell ref="M19:Q19"/>
    <mergeCell ref="B15:J15"/>
    <mergeCell ref="L15:Q15"/>
    <mergeCell ref="M11:Q11"/>
    <mergeCell ref="M13:Q13"/>
    <mergeCell ref="G16:J16"/>
    <mergeCell ref="L17:Q17"/>
    <mergeCell ref="M18:Q18"/>
    <mergeCell ref="G17:J17"/>
    <mergeCell ref="G18:J18"/>
    <mergeCell ref="G19:J19"/>
    <mergeCell ref="C3:E3"/>
    <mergeCell ref="M4:Q4"/>
    <mergeCell ref="B6:J6"/>
    <mergeCell ref="M6:Q6"/>
    <mergeCell ref="M7:N7"/>
    <mergeCell ref="G23:J23"/>
    <mergeCell ref="M20:Q20"/>
    <mergeCell ref="G20:J20"/>
    <mergeCell ref="G21:J21"/>
    <mergeCell ref="G22:J22"/>
    <mergeCell ref="M21:Q22"/>
    <mergeCell ref="G26:J26"/>
    <mergeCell ref="G24:J24"/>
    <mergeCell ref="L24:Q24"/>
    <mergeCell ref="G28:J28"/>
    <mergeCell ref="G29:J29"/>
    <mergeCell ref="L25:Q33"/>
    <mergeCell ref="G33:J33"/>
    <mergeCell ref="G27:J27"/>
    <mergeCell ref="G30:J30"/>
    <mergeCell ref="G31:J31"/>
    <mergeCell ref="G32:J32"/>
    <mergeCell ref="G25:J25"/>
  </mergeCells>
  <pageMargins left="0.75" right="0.75" top="1" bottom="1" header="0.5" footer="0.5"/>
  <pageSetup scale="80" orientation="landscape" r:id="rId1"/>
  <headerFooter alignWithMargins="0">
    <oddHeader>&amp;C&amp;"Arial,Bold"&amp;14CRAG EAST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1"/>
  <sheetViews>
    <sheetView view="pageBreakPreview" topLeftCell="A60" zoomScale="55" zoomScaleNormal="100" zoomScaleSheetLayoutView="55" zoomScalePageLayoutView="80" workbookViewId="0">
      <selection activeCell="AB268" sqref="AB107:AD268"/>
    </sheetView>
  </sheetViews>
  <sheetFormatPr defaultRowHeight="12.75" x14ac:dyDescent="0.2"/>
  <cols>
    <col min="1" max="1" width="7.42578125" style="134" customWidth="1"/>
    <col min="2" max="2" width="7.140625" style="134" customWidth="1"/>
    <col min="3" max="3" width="6.42578125" style="134" customWidth="1"/>
    <col min="4" max="6" width="7.140625" style="134" customWidth="1"/>
    <col min="7" max="7" width="0.5703125" style="134" customWidth="1"/>
    <col min="8" max="9" width="5" style="47" customWidth="1"/>
    <col min="10" max="10" width="5.5703125" style="148" customWidth="1"/>
    <col min="11" max="11" width="4.140625" style="148" customWidth="1"/>
    <col min="12" max="13" width="4" style="148" customWidth="1"/>
    <col min="14" max="14" width="0.5703125" style="145" customWidth="1"/>
    <col min="15" max="16" width="4.28515625" style="214" customWidth="1"/>
    <col min="17" max="17" width="5" style="135" customWidth="1"/>
    <col min="18" max="18" width="4.28515625" style="214" customWidth="1"/>
    <col min="19" max="19" width="0.42578125" style="144" customWidth="1"/>
    <col min="20" max="23" width="4.28515625" style="135" customWidth="1"/>
    <col min="24" max="24" width="0.42578125" style="88" customWidth="1"/>
    <col min="25" max="25" width="2.5703125" style="93" customWidth="1"/>
    <col min="26" max="26" width="0.42578125" style="88" customWidth="1"/>
    <col min="27" max="27" width="70.7109375" style="92" customWidth="1"/>
    <col min="28" max="16384" width="9.140625" style="40"/>
  </cols>
  <sheetData>
    <row r="1" spans="1:27" ht="15.75" x14ac:dyDescent="0.25">
      <c r="A1" s="124" t="s">
        <v>101</v>
      </c>
      <c r="B1" s="105"/>
      <c r="C1" s="105"/>
      <c r="D1" s="105"/>
      <c r="E1" s="124"/>
      <c r="F1" s="124"/>
      <c r="G1" s="124"/>
      <c r="H1" s="124" t="s">
        <v>102</v>
      </c>
      <c r="I1" s="124"/>
      <c r="J1" s="124"/>
      <c r="K1" s="124"/>
      <c r="L1" s="124"/>
      <c r="M1" s="124"/>
      <c r="N1" s="124"/>
      <c r="O1" s="211"/>
      <c r="P1" s="211"/>
      <c r="Q1" s="141"/>
      <c r="R1" s="211"/>
      <c r="S1" s="78"/>
      <c r="T1" s="141"/>
      <c r="U1" s="141"/>
      <c r="V1" s="141"/>
      <c r="W1" s="141"/>
      <c r="X1" s="78"/>
      <c r="Y1" s="78"/>
      <c r="Z1" s="78"/>
      <c r="AA1" s="151" t="s">
        <v>103</v>
      </c>
    </row>
    <row r="2" spans="1:27" ht="2.25" customHeight="1" x14ac:dyDescent="0.2">
      <c r="A2" s="149"/>
      <c r="B2" s="149"/>
      <c r="C2" s="149"/>
      <c r="D2" s="149"/>
      <c r="E2" s="149"/>
      <c r="F2" s="149"/>
      <c r="G2" s="149"/>
      <c r="N2" s="150"/>
      <c r="O2" s="212"/>
      <c r="P2" s="212"/>
      <c r="Q2" s="47"/>
      <c r="R2" s="212"/>
      <c r="S2" s="93"/>
      <c r="T2" s="47"/>
      <c r="U2" s="47"/>
      <c r="V2" s="47"/>
      <c r="W2" s="47"/>
      <c r="X2" s="93"/>
    </row>
    <row r="3" spans="1:27" s="95" customFormat="1" ht="12.75" customHeight="1" x14ac:dyDescent="0.2">
      <c r="A3" s="264" t="s">
        <v>79</v>
      </c>
      <c r="B3" s="265"/>
      <c r="C3" s="266"/>
      <c r="D3" s="264" t="s">
        <v>80</v>
      </c>
      <c r="E3" s="265"/>
      <c r="F3" s="266"/>
      <c r="G3" s="104"/>
      <c r="H3" s="267" t="s">
        <v>0</v>
      </c>
      <c r="I3" s="268"/>
      <c r="J3" s="268"/>
      <c r="K3" s="268"/>
      <c r="L3" s="268"/>
      <c r="M3" s="269"/>
      <c r="N3" s="268"/>
      <c r="O3" s="267" t="s">
        <v>1</v>
      </c>
      <c r="P3" s="268"/>
      <c r="Q3" s="268"/>
      <c r="R3" s="285"/>
      <c r="S3" s="103"/>
      <c r="T3" s="267" t="s">
        <v>2</v>
      </c>
      <c r="U3" s="268"/>
      <c r="V3" s="268"/>
      <c r="W3" s="285"/>
      <c r="X3" s="103"/>
      <c r="Y3" s="280" t="s">
        <v>24</v>
      </c>
      <c r="Z3" s="103"/>
      <c r="AA3" s="102" t="s">
        <v>78</v>
      </c>
    </row>
    <row r="4" spans="1:27" s="95" customFormat="1" ht="12.75" customHeight="1" x14ac:dyDescent="0.2">
      <c r="A4" s="270" t="s">
        <v>7</v>
      </c>
      <c r="B4" s="270" t="s">
        <v>8</v>
      </c>
      <c r="C4" s="270" t="s">
        <v>9</v>
      </c>
      <c r="D4" s="270" t="s">
        <v>7</v>
      </c>
      <c r="E4" s="270" t="s">
        <v>8</v>
      </c>
      <c r="F4" s="270" t="s">
        <v>9</v>
      </c>
      <c r="G4" s="100"/>
      <c r="H4" s="274" t="s">
        <v>5</v>
      </c>
      <c r="I4" s="274" t="s">
        <v>41</v>
      </c>
      <c r="J4" s="270" t="s">
        <v>35</v>
      </c>
      <c r="K4" s="270" t="s">
        <v>31</v>
      </c>
      <c r="L4" s="272" t="s">
        <v>28</v>
      </c>
      <c r="M4" s="278" t="s">
        <v>6</v>
      </c>
      <c r="N4" s="36"/>
      <c r="O4" s="283" t="s">
        <v>77</v>
      </c>
      <c r="P4" s="283" t="s">
        <v>81</v>
      </c>
      <c r="Q4" s="276" t="s">
        <v>75</v>
      </c>
      <c r="R4" s="277"/>
      <c r="S4" s="97"/>
      <c r="T4" s="274" t="s">
        <v>76</v>
      </c>
      <c r="U4" s="274" t="s">
        <v>100</v>
      </c>
      <c r="V4" s="276" t="s">
        <v>75</v>
      </c>
      <c r="W4" s="277"/>
      <c r="X4" s="97"/>
      <c r="Y4" s="281"/>
      <c r="Z4" s="97"/>
      <c r="AA4" s="101"/>
    </row>
    <row r="5" spans="1:27" s="95" customFormat="1" ht="54.75" customHeight="1" x14ac:dyDescent="0.2">
      <c r="A5" s="271"/>
      <c r="B5" s="271"/>
      <c r="C5" s="271"/>
      <c r="D5" s="271"/>
      <c r="E5" s="271"/>
      <c r="F5" s="271"/>
      <c r="G5" s="100"/>
      <c r="H5" s="275"/>
      <c r="I5" s="275"/>
      <c r="J5" s="271"/>
      <c r="K5" s="271"/>
      <c r="L5" s="273"/>
      <c r="M5" s="279"/>
      <c r="N5" s="108"/>
      <c r="O5" s="284"/>
      <c r="P5" s="284"/>
      <c r="Q5" s="99" t="s">
        <v>3</v>
      </c>
      <c r="R5" s="213" t="s">
        <v>4</v>
      </c>
      <c r="S5" s="97"/>
      <c r="T5" s="275"/>
      <c r="U5" s="275"/>
      <c r="V5" s="99" t="s">
        <v>3</v>
      </c>
      <c r="W5" s="98" t="s">
        <v>33</v>
      </c>
      <c r="X5" s="97"/>
      <c r="Y5" s="282"/>
      <c r="Z5" s="97"/>
      <c r="AA5" s="96"/>
    </row>
    <row r="6" spans="1:27" ht="2.25" customHeight="1" x14ac:dyDescent="0.2">
      <c r="H6" s="149"/>
      <c r="I6" s="149"/>
      <c r="J6" s="149"/>
      <c r="K6" s="149"/>
      <c r="L6" s="149"/>
      <c r="M6" s="149"/>
      <c r="N6" s="144"/>
    </row>
    <row r="7" spans="1:27" x14ac:dyDescent="0.2">
      <c r="A7" s="112">
        <v>0</v>
      </c>
      <c r="B7" s="112">
        <v>29.45</v>
      </c>
      <c r="C7" s="112">
        <f>B7-A7</f>
        <v>29.45</v>
      </c>
      <c r="D7" s="112"/>
      <c r="E7" s="112"/>
      <c r="F7" s="112"/>
      <c r="G7" s="112"/>
      <c r="H7" s="7"/>
      <c r="I7" s="156" t="s">
        <v>153</v>
      </c>
      <c r="J7" s="7"/>
      <c r="K7" s="7"/>
      <c r="L7" s="7"/>
      <c r="M7" s="7"/>
      <c r="N7" s="112"/>
      <c r="O7" s="113"/>
      <c r="P7" s="113"/>
      <c r="Q7" s="112"/>
      <c r="R7" s="113"/>
      <c r="S7" s="112"/>
      <c r="T7" s="112"/>
      <c r="U7" s="112"/>
      <c r="V7" s="112"/>
      <c r="W7" s="112"/>
      <c r="X7" s="8"/>
      <c r="Y7" s="8"/>
      <c r="Z7" s="8"/>
      <c r="AA7" s="157" t="s">
        <v>462</v>
      </c>
    </row>
    <row r="8" spans="1:27" x14ac:dyDescent="0.2">
      <c r="A8" s="112"/>
      <c r="B8" s="112"/>
      <c r="C8" s="112"/>
      <c r="D8" s="112"/>
      <c r="E8" s="112"/>
      <c r="F8" s="112"/>
      <c r="G8" s="112"/>
      <c r="H8" s="7"/>
      <c r="I8" s="7"/>
      <c r="J8" s="7"/>
      <c r="K8" s="7"/>
      <c r="L8" s="7"/>
      <c r="M8" s="7"/>
      <c r="N8" s="112"/>
      <c r="O8" s="113"/>
      <c r="P8" s="113"/>
      <c r="Q8" s="112"/>
      <c r="R8" s="113"/>
      <c r="S8" s="112"/>
      <c r="T8" s="112"/>
      <c r="U8" s="112"/>
      <c r="V8" s="112"/>
      <c r="W8" s="112"/>
      <c r="X8" s="8"/>
      <c r="Y8" s="8"/>
      <c r="Z8" s="8"/>
      <c r="AA8" s="118"/>
    </row>
    <row r="9" spans="1:27" ht="102" x14ac:dyDescent="0.2">
      <c r="A9" s="112">
        <v>29.45</v>
      </c>
      <c r="B9" s="112">
        <v>42.8</v>
      </c>
      <c r="C9" s="112">
        <f>B9-A9</f>
        <v>13.349999999999998</v>
      </c>
      <c r="D9" s="112"/>
      <c r="E9" s="112"/>
      <c r="F9" s="112"/>
      <c r="G9" s="112"/>
      <c r="H9" s="7"/>
      <c r="I9" s="156" t="s">
        <v>106</v>
      </c>
      <c r="J9" s="156" t="s">
        <v>166</v>
      </c>
      <c r="K9" s="156" t="s">
        <v>155</v>
      </c>
      <c r="L9" s="156" t="s">
        <v>156</v>
      </c>
      <c r="M9" s="156" t="s">
        <v>110</v>
      </c>
      <c r="N9" s="112"/>
      <c r="O9" s="113"/>
      <c r="P9" s="113"/>
      <c r="Q9" s="160" t="s">
        <v>158</v>
      </c>
      <c r="R9" s="215">
        <v>2</v>
      </c>
      <c r="S9" s="112"/>
      <c r="T9" s="112"/>
      <c r="U9" s="112"/>
      <c r="V9" s="112"/>
      <c r="W9" s="112"/>
      <c r="X9" s="8"/>
      <c r="Y9" s="175" t="s">
        <v>475</v>
      </c>
      <c r="Z9" s="8"/>
      <c r="AA9" s="157" t="s">
        <v>513</v>
      </c>
    </row>
    <row r="10" spans="1:27" x14ac:dyDescent="0.2">
      <c r="A10" s="112"/>
      <c r="B10" s="112"/>
      <c r="C10" s="112"/>
      <c r="D10" s="112"/>
      <c r="E10" s="112"/>
      <c r="F10" s="112"/>
      <c r="G10" s="112"/>
      <c r="H10" s="7"/>
      <c r="I10" s="7"/>
      <c r="J10" s="7"/>
      <c r="K10" s="156" t="s">
        <v>157</v>
      </c>
      <c r="L10" s="156" t="s">
        <v>156</v>
      </c>
      <c r="M10" s="156" t="s">
        <v>110</v>
      </c>
      <c r="N10" s="112"/>
      <c r="O10" s="113"/>
      <c r="P10" s="113"/>
      <c r="Q10" s="112"/>
      <c r="R10" s="113"/>
      <c r="S10" s="112"/>
      <c r="T10" s="112"/>
      <c r="U10" s="112"/>
      <c r="V10" s="112"/>
      <c r="W10" s="112"/>
      <c r="X10" s="8"/>
      <c r="Y10" s="8"/>
      <c r="Z10" s="8"/>
      <c r="AA10" s="118"/>
    </row>
    <row r="11" spans="1:27" x14ac:dyDescent="0.2">
      <c r="A11" s="112"/>
      <c r="B11" s="112"/>
      <c r="C11" s="112"/>
      <c r="D11" s="112"/>
      <c r="E11" s="112"/>
      <c r="F11" s="112"/>
      <c r="G11" s="112"/>
      <c r="H11" s="7"/>
      <c r="I11" s="156"/>
      <c r="J11" s="7"/>
      <c r="K11" s="7"/>
      <c r="L11" s="7"/>
      <c r="M11" s="7"/>
      <c r="N11" s="112"/>
      <c r="O11" s="113"/>
      <c r="P11" s="113"/>
      <c r="Q11" s="112"/>
      <c r="R11" s="113"/>
      <c r="S11" s="112"/>
      <c r="T11" s="112"/>
      <c r="U11" s="112"/>
      <c r="V11" s="112"/>
      <c r="W11" s="112"/>
      <c r="X11" s="8"/>
      <c r="Y11" s="8"/>
      <c r="Z11" s="8"/>
      <c r="AA11" s="118"/>
    </row>
    <row r="12" spans="1:27" ht="102" x14ac:dyDescent="0.2">
      <c r="A12" s="112">
        <v>42.8</v>
      </c>
      <c r="B12" s="112">
        <v>44.81</v>
      </c>
      <c r="C12" s="112">
        <f>B12-A12</f>
        <v>2.0100000000000051</v>
      </c>
      <c r="D12" s="112"/>
      <c r="E12" s="112"/>
      <c r="F12" s="112"/>
      <c r="G12" s="112"/>
      <c r="H12" s="7"/>
      <c r="I12" s="156" t="s">
        <v>159</v>
      </c>
      <c r="J12" s="156"/>
      <c r="K12" s="156" t="s">
        <v>157</v>
      </c>
      <c r="L12" s="156" t="s">
        <v>156</v>
      </c>
      <c r="M12" s="156"/>
      <c r="N12" s="112"/>
      <c r="O12" s="215">
        <v>3</v>
      </c>
      <c r="P12" s="113"/>
      <c r="Q12" s="160" t="s">
        <v>158</v>
      </c>
      <c r="R12" s="215">
        <v>4</v>
      </c>
      <c r="S12" s="112"/>
      <c r="T12" s="112"/>
      <c r="U12" s="112"/>
      <c r="V12" s="112"/>
      <c r="W12" s="112"/>
      <c r="X12" s="8"/>
      <c r="Y12" s="8"/>
      <c r="Z12" s="8"/>
      <c r="AA12" s="157" t="s">
        <v>463</v>
      </c>
    </row>
    <row r="13" spans="1:27" x14ac:dyDescent="0.2">
      <c r="A13" s="112"/>
      <c r="B13" s="112"/>
      <c r="C13" s="112"/>
      <c r="D13" s="112"/>
      <c r="E13" s="112"/>
      <c r="F13" s="112"/>
      <c r="G13" s="112"/>
      <c r="H13" s="7"/>
      <c r="I13" s="7"/>
      <c r="J13" s="7"/>
      <c r="K13" s="7"/>
      <c r="L13" s="156" t="s">
        <v>160</v>
      </c>
      <c r="M13" s="156"/>
      <c r="N13" s="112"/>
      <c r="O13" s="215"/>
      <c r="P13" s="113"/>
      <c r="Q13" s="160"/>
      <c r="R13" s="215"/>
      <c r="S13" s="112"/>
      <c r="T13" s="112"/>
      <c r="U13" s="112"/>
      <c r="V13" s="112"/>
      <c r="W13" s="112"/>
      <c r="X13" s="8"/>
      <c r="Y13" s="8"/>
      <c r="Z13" s="8"/>
      <c r="AA13" s="118"/>
    </row>
    <row r="14" spans="1:27" x14ac:dyDescent="0.2">
      <c r="A14" s="112"/>
      <c r="B14" s="112"/>
      <c r="C14" s="112"/>
      <c r="D14" s="112"/>
      <c r="E14" s="112"/>
      <c r="F14" s="112"/>
      <c r="G14" s="112"/>
      <c r="H14" s="7"/>
      <c r="I14" s="7"/>
      <c r="J14" s="7"/>
      <c r="K14" s="7"/>
      <c r="L14" s="7"/>
      <c r="M14" s="7"/>
      <c r="N14" s="112"/>
      <c r="O14" s="113"/>
      <c r="P14" s="113"/>
      <c r="Q14" s="112"/>
      <c r="R14" s="113"/>
      <c r="S14" s="112"/>
      <c r="T14" s="112"/>
      <c r="U14" s="112"/>
      <c r="V14" s="112"/>
      <c r="W14" s="112"/>
      <c r="X14" s="8"/>
      <c r="Y14" s="8"/>
      <c r="Z14" s="8"/>
      <c r="AA14" s="118"/>
    </row>
    <row r="15" spans="1:27" ht="76.5" x14ac:dyDescent="0.2">
      <c r="A15" s="112">
        <v>44.81</v>
      </c>
      <c r="B15" s="112">
        <v>48.35</v>
      </c>
      <c r="C15" s="112">
        <f>B15-A15</f>
        <v>3.5399999999999991</v>
      </c>
      <c r="D15" s="112"/>
      <c r="E15" s="112"/>
      <c r="F15" s="112"/>
      <c r="G15" s="112"/>
      <c r="H15" s="7"/>
      <c r="I15" s="156" t="s">
        <v>108</v>
      </c>
      <c r="J15" s="156" t="s">
        <v>166</v>
      </c>
      <c r="K15" s="156" t="s">
        <v>155</v>
      </c>
      <c r="L15" s="156" t="s">
        <v>156</v>
      </c>
      <c r="M15" s="156" t="s">
        <v>110</v>
      </c>
      <c r="N15" s="112"/>
      <c r="O15" s="215">
        <v>2</v>
      </c>
      <c r="P15" s="113"/>
      <c r="Q15" s="160" t="s">
        <v>158</v>
      </c>
      <c r="R15" s="215">
        <v>2</v>
      </c>
      <c r="S15" s="112"/>
      <c r="T15" s="112"/>
      <c r="U15" s="112"/>
      <c r="V15" s="112"/>
      <c r="W15" s="112"/>
      <c r="X15" s="8"/>
      <c r="Y15" s="8"/>
      <c r="Z15" s="8"/>
      <c r="AA15" s="157" t="s">
        <v>464</v>
      </c>
    </row>
    <row r="16" spans="1:27" ht="12.75" customHeight="1" x14ac:dyDescent="0.2">
      <c r="A16" s="112"/>
      <c r="B16" s="112"/>
      <c r="C16" s="112"/>
      <c r="D16" s="112"/>
      <c r="E16" s="112"/>
      <c r="F16" s="112"/>
      <c r="G16" s="112"/>
      <c r="H16" s="7"/>
      <c r="I16" s="7"/>
      <c r="J16" s="7"/>
      <c r="K16" s="7"/>
      <c r="L16" s="7"/>
      <c r="M16" s="7"/>
      <c r="N16" s="112"/>
      <c r="O16" s="113"/>
      <c r="P16" s="113"/>
      <c r="Q16" s="112"/>
      <c r="R16" s="113"/>
      <c r="S16" s="112"/>
      <c r="T16" s="112"/>
      <c r="U16" s="112"/>
      <c r="V16" s="112"/>
      <c r="W16" s="112"/>
      <c r="X16" s="8"/>
      <c r="Y16" s="8"/>
      <c r="Z16" s="8"/>
      <c r="AA16" s="118"/>
    </row>
    <row r="17" spans="1:27" ht="102" x14ac:dyDescent="0.2">
      <c r="A17" s="112">
        <v>48.35</v>
      </c>
      <c r="B17" s="112">
        <v>51.72</v>
      </c>
      <c r="C17" s="112">
        <f>B17-A17</f>
        <v>3.3699999999999974</v>
      </c>
      <c r="D17" s="112"/>
      <c r="E17" s="112"/>
      <c r="F17" s="112"/>
      <c r="G17" s="112"/>
      <c r="H17" s="7"/>
      <c r="I17" s="156" t="s">
        <v>446</v>
      </c>
      <c r="J17" s="7"/>
      <c r="K17" s="156" t="s">
        <v>157</v>
      </c>
      <c r="L17" s="156" t="s">
        <v>161</v>
      </c>
      <c r="M17" s="156"/>
      <c r="N17" s="112"/>
      <c r="O17" s="113"/>
      <c r="P17" s="113"/>
      <c r="Q17" s="160" t="s">
        <v>162</v>
      </c>
      <c r="R17" s="215">
        <v>2</v>
      </c>
      <c r="S17" s="112"/>
      <c r="T17" s="112">
        <v>0.1</v>
      </c>
      <c r="U17" s="112"/>
      <c r="V17" s="112"/>
      <c r="W17" s="112"/>
      <c r="X17" s="8"/>
      <c r="Y17" s="8"/>
      <c r="Z17" s="8"/>
      <c r="AA17" s="157" t="s">
        <v>465</v>
      </c>
    </row>
    <row r="18" spans="1:27" x14ac:dyDescent="0.2">
      <c r="A18" s="112"/>
      <c r="B18" s="112"/>
      <c r="C18" s="112"/>
      <c r="D18" s="112"/>
      <c r="E18" s="112"/>
      <c r="F18" s="112"/>
      <c r="G18" s="112"/>
      <c r="H18" s="7"/>
      <c r="I18" s="156"/>
      <c r="J18" s="7"/>
      <c r="K18" s="156"/>
      <c r="L18" s="156"/>
      <c r="M18" s="156"/>
      <c r="N18" s="112"/>
      <c r="O18" s="113"/>
      <c r="P18" s="113"/>
      <c r="Q18" s="160"/>
      <c r="R18" s="215"/>
      <c r="S18" s="112"/>
      <c r="T18" s="112"/>
      <c r="U18" s="112"/>
      <c r="V18" s="112"/>
      <c r="W18" s="112"/>
      <c r="X18" s="8"/>
      <c r="Y18" s="8"/>
      <c r="Z18" s="8"/>
      <c r="AA18" s="157"/>
    </row>
    <row r="19" spans="1:27" ht="63.75" x14ac:dyDescent="0.2">
      <c r="A19" s="112">
        <v>51.72</v>
      </c>
      <c r="B19" s="112">
        <v>60.65</v>
      </c>
      <c r="C19" s="112">
        <f>B19-A19</f>
        <v>8.93</v>
      </c>
      <c r="D19" s="112"/>
      <c r="E19" s="112"/>
      <c r="F19" s="112"/>
      <c r="G19" s="112"/>
      <c r="H19" s="7"/>
      <c r="I19" s="156" t="s">
        <v>108</v>
      </c>
      <c r="J19" s="7" t="s">
        <v>166</v>
      </c>
      <c r="K19" s="156" t="s">
        <v>163</v>
      </c>
      <c r="L19" s="156" t="s">
        <v>156</v>
      </c>
      <c r="M19" s="156" t="s">
        <v>110</v>
      </c>
      <c r="N19" s="112"/>
      <c r="O19" s="113"/>
      <c r="P19" s="113"/>
      <c r="Q19" s="160" t="s">
        <v>162</v>
      </c>
      <c r="R19" s="215">
        <v>4</v>
      </c>
      <c r="S19" s="112"/>
      <c r="T19" s="112">
        <v>0.01</v>
      </c>
      <c r="U19" s="112"/>
      <c r="V19" s="112"/>
      <c r="W19" s="112"/>
      <c r="X19" s="8"/>
      <c r="Y19" s="175" t="s">
        <v>475</v>
      </c>
      <c r="Z19" s="8"/>
      <c r="AA19" s="157" t="s">
        <v>466</v>
      </c>
    </row>
    <row r="20" spans="1:27" x14ac:dyDescent="0.2">
      <c r="A20" s="112"/>
      <c r="B20" s="112"/>
      <c r="C20" s="112"/>
      <c r="D20" s="112"/>
      <c r="E20" s="112"/>
      <c r="F20" s="112"/>
      <c r="G20" s="112"/>
      <c r="H20" s="7"/>
      <c r="I20" s="156"/>
      <c r="J20" s="156"/>
      <c r="K20" s="156" t="s">
        <v>155</v>
      </c>
      <c r="L20" s="156" t="s">
        <v>156</v>
      </c>
      <c r="M20" s="156" t="s">
        <v>110</v>
      </c>
      <c r="N20" s="112"/>
      <c r="O20" s="113"/>
      <c r="P20" s="113"/>
      <c r="Q20" s="160" t="s">
        <v>164</v>
      </c>
      <c r="R20" s="215">
        <v>4</v>
      </c>
      <c r="S20" s="112"/>
      <c r="T20" s="112"/>
      <c r="U20" s="112"/>
      <c r="V20" s="112"/>
      <c r="W20" s="112"/>
      <c r="X20" s="8"/>
      <c r="Y20" s="8"/>
      <c r="Z20" s="8"/>
      <c r="AA20" s="157"/>
    </row>
    <row r="21" spans="1:27" x14ac:dyDescent="0.2">
      <c r="A21" s="112"/>
      <c r="B21" s="112"/>
      <c r="C21" s="112"/>
      <c r="D21" s="112"/>
      <c r="E21" s="112"/>
      <c r="F21" s="112"/>
      <c r="G21" s="112"/>
      <c r="H21" s="7"/>
      <c r="I21" s="7"/>
      <c r="J21" s="7"/>
      <c r="K21" s="7"/>
      <c r="L21" s="7"/>
      <c r="M21" s="7"/>
      <c r="N21" s="112"/>
      <c r="O21" s="113"/>
      <c r="P21" s="113"/>
      <c r="Q21" s="112"/>
      <c r="R21" s="113"/>
      <c r="S21" s="112"/>
      <c r="T21" s="112"/>
      <c r="U21" s="112"/>
      <c r="V21" s="112"/>
      <c r="W21" s="112"/>
      <c r="X21" s="8"/>
      <c r="Y21" s="8"/>
      <c r="Z21" s="8"/>
      <c r="AA21" s="118"/>
    </row>
    <row r="22" spans="1:27" ht="102" x14ac:dyDescent="0.2">
      <c r="A22" s="112">
        <v>60.65</v>
      </c>
      <c r="B22" s="112">
        <v>73.37</v>
      </c>
      <c r="C22" s="112">
        <f>B22-A22</f>
        <v>12.720000000000006</v>
      </c>
      <c r="D22" s="112"/>
      <c r="E22" s="112"/>
      <c r="F22" s="112"/>
      <c r="G22" s="112"/>
      <c r="H22" s="7"/>
      <c r="I22" s="156" t="s">
        <v>446</v>
      </c>
      <c r="J22" s="7"/>
      <c r="K22" s="7" t="s">
        <v>157</v>
      </c>
      <c r="L22" s="7" t="s">
        <v>161</v>
      </c>
      <c r="M22" s="7" t="s">
        <v>111</v>
      </c>
      <c r="N22" s="112"/>
      <c r="O22" s="113"/>
      <c r="P22" s="113"/>
      <c r="Q22" s="112"/>
      <c r="R22" s="113"/>
      <c r="S22" s="112"/>
      <c r="T22" s="112">
        <v>0.1</v>
      </c>
      <c r="U22" s="112">
        <v>0.01</v>
      </c>
      <c r="V22" s="112"/>
      <c r="W22" s="112"/>
      <c r="X22" s="8"/>
      <c r="Y22" s="8"/>
      <c r="Z22" s="8"/>
      <c r="AA22" s="157" t="s">
        <v>501</v>
      </c>
    </row>
    <row r="23" spans="1:27" x14ac:dyDescent="0.2">
      <c r="A23" s="112"/>
      <c r="B23" s="112"/>
      <c r="C23" s="112"/>
      <c r="D23" s="112"/>
      <c r="E23" s="112"/>
      <c r="F23" s="112"/>
      <c r="G23" s="112"/>
      <c r="H23" s="7"/>
      <c r="I23" s="7"/>
      <c r="J23" s="7"/>
      <c r="K23" s="7"/>
      <c r="L23" s="7"/>
      <c r="M23" s="7"/>
      <c r="N23" s="112"/>
      <c r="O23" s="113"/>
      <c r="P23" s="113"/>
      <c r="Q23" s="112"/>
      <c r="R23" s="113"/>
      <c r="S23" s="112"/>
      <c r="T23" s="112"/>
      <c r="U23" s="112"/>
      <c r="V23" s="112"/>
      <c r="W23" s="112"/>
      <c r="X23" s="8"/>
      <c r="Y23" s="8"/>
      <c r="Z23" s="8"/>
      <c r="AA23" s="118"/>
    </row>
    <row r="24" spans="1:27" ht="89.25" x14ac:dyDescent="0.2">
      <c r="A24" s="112">
        <v>73.37</v>
      </c>
      <c r="B24" s="112">
        <v>117.44</v>
      </c>
      <c r="C24" s="112">
        <f>B24-A24</f>
        <v>44.069999999999993</v>
      </c>
      <c r="D24" s="112"/>
      <c r="E24" s="112"/>
      <c r="F24" s="112"/>
      <c r="G24" s="112"/>
      <c r="H24" s="7"/>
      <c r="I24" s="7" t="s">
        <v>108</v>
      </c>
      <c r="J24" s="7" t="s">
        <v>166</v>
      </c>
      <c r="K24" s="7" t="s">
        <v>155</v>
      </c>
      <c r="L24" s="7" t="s">
        <v>156</v>
      </c>
      <c r="M24" s="7" t="s">
        <v>110</v>
      </c>
      <c r="N24" s="112"/>
      <c r="O24" s="113"/>
      <c r="P24" s="113"/>
      <c r="Q24" s="112"/>
      <c r="R24" s="113"/>
      <c r="S24" s="112"/>
      <c r="T24" s="112"/>
      <c r="U24" s="112"/>
      <c r="V24" s="112"/>
      <c r="W24" s="112"/>
      <c r="X24" s="8"/>
      <c r="Y24" s="175" t="s">
        <v>475</v>
      </c>
      <c r="Z24" s="8"/>
      <c r="AA24" s="157" t="s">
        <v>467</v>
      </c>
    </row>
    <row r="25" spans="1:27" x14ac:dyDescent="0.2">
      <c r="A25" s="112"/>
      <c r="B25" s="112"/>
      <c r="C25" s="112"/>
      <c r="D25" s="112"/>
      <c r="E25" s="112"/>
      <c r="F25" s="112"/>
      <c r="G25" s="112"/>
      <c r="H25" s="7"/>
      <c r="I25" s="7"/>
      <c r="J25" s="7"/>
      <c r="K25" s="7" t="s">
        <v>157</v>
      </c>
      <c r="L25" s="7" t="s">
        <v>156</v>
      </c>
      <c r="M25" s="7" t="s">
        <v>110</v>
      </c>
      <c r="N25" s="112"/>
      <c r="O25" s="113"/>
      <c r="P25" s="113"/>
      <c r="Q25" s="112"/>
      <c r="R25" s="113"/>
      <c r="S25" s="112"/>
      <c r="T25" s="112"/>
      <c r="U25" s="112"/>
      <c r="V25" s="112"/>
      <c r="W25" s="112"/>
      <c r="X25" s="8"/>
      <c r="Y25" s="8"/>
      <c r="Z25" s="8"/>
      <c r="AA25" s="118"/>
    </row>
    <row r="26" spans="1:27" x14ac:dyDescent="0.2">
      <c r="A26" s="112"/>
      <c r="B26" s="112"/>
      <c r="C26" s="112"/>
      <c r="D26" s="112"/>
      <c r="E26" s="112"/>
      <c r="F26" s="112"/>
      <c r="G26" s="112"/>
      <c r="H26" s="7"/>
      <c r="I26" s="7"/>
      <c r="J26" s="7"/>
      <c r="K26" s="7"/>
      <c r="L26" s="7"/>
      <c r="M26" s="7"/>
      <c r="N26" s="112"/>
      <c r="O26" s="113"/>
      <c r="P26" s="113"/>
      <c r="Q26" s="112"/>
      <c r="R26" s="113"/>
      <c r="S26" s="112"/>
      <c r="T26" s="112"/>
      <c r="U26" s="112"/>
      <c r="V26" s="112"/>
      <c r="W26" s="112"/>
      <c r="X26" s="8"/>
      <c r="Y26" s="8"/>
      <c r="Z26" s="8"/>
      <c r="AA26" s="118"/>
    </row>
    <row r="27" spans="1:27" ht="51" x14ac:dyDescent="0.2">
      <c r="A27" s="112"/>
      <c r="B27" s="112"/>
      <c r="C27" s="112"/>
      <c r="D27" s="112">
        <v>73.069999999999993</v>
      </c>
      <c r="E27" s="112">
        <v>78.38</v>
      </c>
      <c r="F27" s="112">
        <f>E27-D27</f>
        <v>5.3100000000000023</v>
      </c>
      <c r="G27" s="112"/>
      <c r="H27" s="7"/>
      <c r="I27" s="7" t="s">
        <v>108</v>
      </c>
      <c r="J27" s="7" t="s">
        <v>166</v>
      </c>
      <c r="K27" s="7" t="s">
        <v>163</v>
      </c>
      <c r="L27" s="7" t="s">
        <v>156</v>
      </c>
      <c r="M27" s="7" t="s">
        <v>110</v>
      </c>
      <c r="N27" s="112"/>
      <c r="O27" s="113"/>
      <c r="P27" s="113"/>
      <c r="Q27" s="112" t="s">
        <v>164</v>
      </c>
      <c r="R27" s="113">
        <v>4</v>
      </c>
      <c r="S27" s="112"/>
      <c r="T27" s="112"/>
      <c r="U27" s="112"/>
      <c r="V27" s="112"/>
      <c r="W27" s="112"/>
      <c r="X27" s="8"/>
      <c r="Y27" s="175" t="s">
        <v>475</v>
      </c>
      <c r="Z27" s="8"/>
      <c r="AA27" s="157" t="s">
        <v>468</v>
      </c>
    </row>
    <row r="28" spans="1:27" x14ac:dyDescent="0.2">
      <c r="A28" s="112"/>
      <c r="B28" s="112"/>
      <c r="C28" s="112"/>
      <c r="D28" s="112"/>
      <c r="E28" s="112"/>
      <c r="F28" s="112"/>
      <c r="G28" s="112"/>
      <c r="H28" s="7"/>
      <c r="I28" s="7"/>
      <c r="J28" s="7"/>
      <c r="K28" s="7"/>
      <c r="L28" s="7"/>
      <c r="M28" s="7"/>
      <c r="N28" s="112"/>
      <c r="O28" s="113"/>
      <c r="P28" s="113"/>
      <c r="Q28" s="112"/>
      <c r="R28" s="113"/>
      <c r="S28" s="112"/>
      <c r="T28" s="112"/>
      <c r="U28" s="112"/>
      <c r="V28" s="112"/>
      <c r="W28" s="112"/>
      <c r="X28" s="8"/>
      <c r="Y28" s="8"/>
      <c r="Z28" s="8"/>
      <c r="AA28" s="118"/>
    </row>
    <row r="29" spans="1:27" ht="51" x14ac:dyDescent="0.2">
      <c r="A29" s="112"/>
      <c r="B29" s="112"/>
      <c r="C29" s="112"/>
      <c r="D29" s="112">
        <v>78.38</v>
      </c>
      <c r="E29" s="112">
        <v>78.73</v>
      </c>
      <c r="F29" s="112">
        <f>E29-D29</f>
        <v>0.35000000000000853</v>
      </c>
      <c r="G29" s="112"/>
      <c r="H29" s="7"/>
      <c r="I29" s="7" t="s">
        <v>108</v>
      </c>
      <c r="J29" s="7" t="s">
        <v>166</v>
      </c>
      <c r="K29" s="7" t="s">
        <v>155</v>
      </c>
      <c r="L29" s="7" t="s">
        <v>156</v>
      </c>
      <c r="M29" s="7" t="s">
        <v>110</v>
      </c>
      <c r="N29" s="112"/>
      <c r="O29" s="113"/>
      <c r="P29" s="113"/>
      <c r="Q29" s="112"/>
      <c r="R29" s="113"/>
      <c r="S29" s="112"/>
      <c r="T29" s="112">
        <v>0.1</v>
      </c>
      <c r="U29" s="112"/>
      <c r="V29" s="112"/>
      <c r="W29" s="112"/>
      <c r="X29" s="8"/>
      <c r="Y29" s="8"/>
      <c r="Z29" s="8"/>
      <c r="AA29" s="157" t="s">
        <v>502</v>
      </c>
    </row>
    <row r="30" spans="1:27" x14ac:dyDescent="0.2">
      <c r="A30" s="112"/>
      <c r="B30" s="112"/>
      <c r="C30" s="112"/>
      <c r="D30" s="112"/>
      <c r="E30" s="112"/>
      <c r="F30" s="112"/>
      <c r="G30" s="112"/>
      <c r="H30" s="7"/>
      <c r="I30" s="7"/>
      <c r="J30" s="7"/>
      <c r="K30" s="7" t="s">
        <v>157</v>
      </c>
      <c r="L30" s="7" t="s">
        <v>156</v>
      </c>
      <c r="M30" s="7" t="s">
        <v>110</v>
      </c>
      <c r="N30" s="112"/>
      <c r="O30" s="113"/>
      <c r="P30" s="113"/>
      <c r="Q30" s="112"/>
      <c r="R30" s="113"/>
      <c r="S30" s="112"/>
      <c r="T30" s="112"/>
      <c r="U30" s="112"/>
      <c r="V30" s="112"/>
      <c r="W30" s="112"/>
      <c r="X30" s="8"/>
      <c r="Y30" s="8"/>
      <c r="Z30" s="8"/>
      <c r="AA30" s="118"/>
    </row>
    <row r="31" spans="1:27" x14ac:dyDescent="0.2">
      <c r="A31" s="112"/>
      <c r="B31" s="112"/>
      <c r="C31" s="112"/>
      <c r="D31" s="112"/>
      <c r="E31" s="112"/>
      <c r="F31" s="112"/>
      <c r="G31" s="112"/>
      <c r="H31" s="7"/>
      <c r="I31" s="7"/>
      <c r="J31" s="7"/>
      <c r="K31" s="7"/>
      <c r="L31" s="7"/>
      <c r="M31" s="7"/>
      <c r="N31" s="112"/>
      <c r="O31" s="113"/>
      <c r="P31" s="113"/>
      <c r="Q31" s="112"/>
      <c r="R31" s="113"/>
      <c r="S31" s="112"/>
      <c r="T31" s="112"/>
      <c r="U31" s="112"/>
      <c r="V31" s="112"/>
      <c r="W31" s="112"/>
      <c r="X31" s="8"/>
      <c r="Y31" s="8"/>
      <c r="Z31" s="8"/>
      <c r="AA31" s="118"/>
    </row>
    <row r="32" spans="1:27" ht="89.25" x14ac:dyDescent="0.2">
      <c r="A32" s="112"/>
      <c r="B32" s="112"/>
      <c r="C32" s="112"/>
      <c r="D32" s="112">
        <v>78.73</v>
      </c>
      <c r="E32" s="112">
        <v>117.44</v>
      </c>
      <c r="F32" s="112">
        <f>E32-D32</f>
        <v>38.709999999999994</v>
      </c>
      <c r="G32" s="112"/>
      <c r="H32" s="7"/>
      <c r="I32" s="7" t="s">
        <v>108</v>
      </c>
      <c r="J32" s="7" t="s">
        <v>166</v>
      </c>
      <c r="K32" s="7" t="s">
        <v>155</v>
      </c>
      <c r="L32" s="7" t="s">
        <v>156</v>
      </c>
      <c r="M32" s="7" t="s">
        <v>110</v>
      </c>
      <c r="N32" s="112"/>
      <c r="O32" s="113"/>
      <c r="P32" s="113"/>
      <c r="Q32" s="112"/>
      <c r="R32" s="113"/>
      <c r="S32" s="112"/>
      <c r="T32" s="112"/>
      <c r="U32" s="112"/>
      <c r="V32" s="112"/>
      <c r="W32" s="112"/>
      <c r="X32" s="8"/>
      <c r="Y32" s="8"/>
      <c r="Z32" s="8"/>
      <c r="AA32" s="157" t="s">
        <v>503</v>
      </c>
    </row>
    <row r="33" spans="1:27" x14ac:dyDescent="0.2">
      <c r="A33" s="112"/>
      <c r="B33" s="112"/>
      <c r="C33" s="112"/>
      <c r="D33" s="112"/>
      <c r="E33" s="112"/>
      <c r="F33" s="112"/>
      <c r="G33" s="112"/>
      <c r="H33" s="7"/>
      <c r="I33" s="7"/>
      <c r="J33" s="7"/>
      <c r="K33" s="7" t="s">
        <v>157</v>
      </c>
      <c r="L33" s="7" t="s">
        <v>156</v>
      </c>
      <c r="M33" s="7" t="s">
        <v>110</v>
      </c>
      <c r="N33" s="112"/>
      <c r="O33" s="113"/>
      <c r="P33" s="113"/>
      <c r="Q33" s="112"/>
      <c r="R33" s="113"/>
      <c r="S33" s="112"/>
      <c r="T33" s="112"/>
      <c r="U33" s="112"/>
      <c r="V33" s="112"/>
      <c r="W33" s="112"/>
      <c r="X33" s="8"/>
      <c r="Y33" s="8"/>
      <c r="Z33" s="8"/>
      <c r="AA33" s="118"/>
    </row>
    <row r="34" spans="1:27" x14ac:dyDescent="0.2">
      <c r="A34" s="112"/>
      <c r="B34" s="112"/>
      <c r="C34" s="112"/>
      <c r="D34" s="112"/>
      <c r="E34" s="112"/>
      <c r="F34" s="112"/>
      <c r="G34" s="112"/>
      <c r="H34" s="7"/>
      <c r="I34" s="7"/>
      <c r="J34" s="7"/>
      <c r="K34" s="7"/>
      <c r="L34" s="7"/>
      <c r="M34" s="7"/>
      <c r="N34" s="112"/>
      <c r="O34" s="113"/>
      <c r="P34" s="113"/>
      <c r="Q34" s="112"/>
      <c r="R34" s="113"/>
      <c r="S34" s="112"/>
      <c r="T34" s="112"/>
      <c r="U34" s="112"/>
      <c r="V34" s="112"/>
      <c r="W34" s="112"/>
      <c r="X34" s="8"/>
      <c r="Y34" s="8"/>
      <c r="Z34" s="8"/>
      <c r="AA34" s="118"/>
    </row>
    <row r="35" spans="1:27" ht="63.75" x14ac:dyDescent="0.2">
      <c r="A35" s="112">
        <v>117.44</v>
      </c>
      <c r="B35" s="112">
        <v>145.49</v>
      </c>
      <c r="C35" s="112">
        <f>B35-A35</f>
        <v>28.050000000000011</v>
      </c>
      <c r="D35" s="112"/>
      <c r="E35" s="112"/>
      <c r="F35" s="112"/>
      <c r="G35" s="112"/>
      <c r="H35" s="7"/>
      <c r="I35" s="7" t="s">
        <v>109</v>
      </c>
      <c r="J35" s="7" t="s">
        <v>169</v>
      </c>
      <c r="K35" s="7" t="s">
        <v>157</v>
      </c>
      <c r="L35" s="7" t="s">
        <v>156</v>
      </c>
      <c r="M35" s="7" t="s">
        <v>111</v>
      </c>
      <c r="N35" s="112"/>
      <c r="O35" s="113"/>
      <c r="P35" s="113"/>
      <c r="Q35" s="112"/>
      <c r="R35" s="113"/>
      <c r="S35" s="112"/>
      <c r="T35" s="112"/>
      <c r="U35" s="112"/>
      <c r="V35" s="112"/>
      <c r="W35" s="112"/>
      <c r="X35" s="8"/>
      <c r="Y35" s="8"/>
      <c r="Z35" s="8"/>
      <c r="AA35" s="157" t="s">
        <v>504</v>
      </c>
    </row>
    <row r="36" spans="1:27" x14ac:dyDescent="0.2">
      <c r="A36" s="112"/>
      <c r="B36" s="112"/>
      <c r="C36" s="112"/>
      <c r="D36" s="112"/>
      <c r="E36" s="112"/>
      <c r="F36" s="112"/>
      <c r="G36" s="112"/>
      <c r="H36" s="7"/>
      <c r="I36" s="7"/>
      <c r="J36" s="7"/>
      <c r="K36" s="7"/>
      <c r="L36" s="7" t="s">
        <v>170</v>
      </c>
      <c r="M36" s="7" t="s">
        <v>111</v>
      </c>
      <c r="N36" s="112"/>
      <c r="O36" s="113"/>
      <c r="P36" s="113"/>
      <c r="Q36" s="112"/>
      <c r="R36" s="113"/>
      <c r="S36" s="112"/>
      <c r="T36" s="112"/>
      <c r="U36" s="112"/>
      <c r="V36" s="112"/>
      <c r="W36" s="112"/>
      <c r="X36" s="8"/>
      <c r="Y36" s="8"/>
      <c r="Z36" s="8"/>
      <c r="AA36" s="118"/>
    </row>
    <row r="37" spans="1:27" x14ac:dyDescent="0.2">
      <c r="A37" s="112"/>
      <c r="B37" s="112"/>
      <c r="C37" s="112"/>
      <c r="D37" s="112"/>
      <c r="E37" s="112"/>
      <c r="F37" s="112"/>
      <c r="G37" s="112"/>
      <c r="H37" s="7"/>
      <c r="I37" s="7"/>
      <c r="J37" s="7"/>
      <c r="K37" s="7"/>
      <c r="L37" s="7"/>
      <c r="M37" s="7"/>
      <c r="N37" s="112"/>
      <c r="O37" s="113"/>
      <c r="P37" s="113"/>
      <c r="Q37" s="112"/>
      <c r="R37" s="113"/>
      <c r="S37" s="112"/>
      <c r="T37" s="112"/>
      <c r="U37" s="112"/>
      <c r="V37" s="112"/>
      <c r="W37" s="112"/>
      <c r="X37" s="8"/>
      <c r="Y37" s="8"/>
      <c r="Z37" s="8"/>
      <c r="AA37" s="118"/>
    </row>
    <row r="38" spans="1:27" ht="51" x14ac:dyDescent="0.2">
      <c r="A38" s="112"/>
      <c r="B38" s="112"/>
      <c r="C38" s="112"/>
      <c r="D38" s="112">
        <v>117.44</v>
      </c>
      <c r="E38" s="112">
        <v>123.24</v>
      </c>
      <c r="F38" s="112">
        <f>E38-D38</f>
        <v>5.7999999999999972</v>
      </c>
      <c r="G38" s="112"/>
      <c r="H38" s="7"/>
      <c r="I38" s="7" t="s">
        <v>109</v>
      </c>
      <c r="J38" s="7" t="s">
        <v>169</v>
      </c>
      <c r="K38" s="7" t="s">
        <v>157</v>
      </c>
      <c r="L38" s="7" t="s">
        <v>156</v>
      </c>
      <c r="M38" s="7" t="s">
        <v>132</v>
      </c>
      <c r="N38" s="112"/>
      <c r="O38" s="113"/>
      <c r="P38" s="113"/>
      <c r="Q38" s="112" t="s">
        <v>158</v>
      </c>
      <c r="R38" s="113">
        <v>3</v>
      </c>
      <c r="S38" s="112"/>
      <c r="T38" s="112"/>
      <c r="U38" s="112"/>
      <c r="V38" s="112"/>
      <c r="W38" s="112"/>
      <c r="X38" s="8"/>
      <c r="Y38" s="8"/>
      <c r="Z38" s="8"/>
      <c r="AA38" s="157" t="s">
        <v>469</v>
      </c>
    </row>
    <row r="39" spans="1:27" x14ac:dyDescent="0.2">
      <c r="A39" s="112"/>
      <c r="B39" s="112"/>
      <c r="C39" s="112"/>
      <c r="D39" s="112"/>
      <c r="E39" s="112"/>
      <c r="F39" s="112"/>
      <c r="G39" s="112"/>
      <c r="H39" s="7"/>
      <c r="I39" s="7"/>
      <c r="J39" s="7"/>
      <c r="K39" s="7"/>
      <c r="L39" s="7"/>
      <c r="M39" s="7"/>
      <c r="N39" s="112"/>
      <c r="O39" s="113"/>
      <c r="P39" s="113"/>
      <c r="Q39" s="112"/>
      <c r="R39" s="113"/>
      <c r="S39" s="112"/>
      <c r="T39" s="112"/>
      <c r="U39" s="112"/>
      <c r="V39" s="112"/>
      <c r="W39" s="112"/>
      <c r="X39" s="8"/>
      <c r="Y39" s="8"/>
      <c r="Z39" s="8"/>
      <c r="AA39" s="118"/>
    </row>
    <row r="40" spans="1:27" ht="51" x14ac:dyDescent="0.2">
      <c r="A40" s="112"/>
      <c r="B40" s="112"/>
      <c r="C40" s="112"/>
      <c r="D40" s="112">
        <v>123.24</v>
      </c>
      <c r="E40" s="112">
        <v>129</v>
      </c>
      <c r="F40" s="112">
        <f>E40-D40</f>
        <v>5.7600000000000051</v>
      </c>
      <c r="G40" s="112"/>
      <c r="H40" s="7"/>
      <c r="I40" s="7" t="s">
        <v>109</v>
      </c>
      <c r="J40" s="7" t="s">
        <v>169</v>
      </c>
      <c r="K40" s="7"/>
      <c r="L40" s="7" t="s">
        <v>170</v>
      </c>
      <c r="M40" s="7" t="s">
        <v>111</v>
      </c>
      <c r="N40" s="112"/>
      <c r="O40" s="113"/>
      <c r="P40" s="113"/>
      <c r="Q40" s="112"/>
      <c r="R40" s="113"/>
      <c r="S40" s="112"/>
      <c r="T40" s="112"/>
      <c r="U40" s="112"/>
      <c r="V40" s="112"/>
      <c r="W40" s="112"/>
      <c r="X40" s="8"/>
      <c r="Y40" s="8"/>
      <c r="Z40" s="8"/>
      <c r="AA40" s="157" t="s">
        <v>470</v>
      </c>
    </row>
    <row r="41" spans="1:27" x14ac:dyDescent="0.2">
      <c r="A41" s="112"/>
      <c r="B41" s="112"/>
      <c r="C41" s="112"/>
      <c r="D41" s="112"/>
      <c r="E41" s="112"/>
      <c r="F41" s="112"/>
      <c r="G41" s="112"/>
      <c r="H41" s="7"/>
      <c r="I41" s="7"/>
      <c r="J41" s="7"/>
      <c r="K41" s="7"/>
      <c r="L41" s="7" t="s">
        <v>161</v>
      </c>
      <c r="M41" s="7" t="s">
        <v>111</v>
      </c>
      <c r="N41" s="112"/>
      <c r="O41" s="113"/>
      <c r="P41" s="113"/>
      <c r="Q41" s="112"/>
      <c r="R41" s="113"/>
      <c r="S41" s="112"/>
      <c r="T41" s="112"/>
      <c r="U41" s="112"/>
      <c r="V41" s="112"/>
      <c r="W41" s="112"/>
      <c r="X41" s="8"/>
      <c r="Y41" s="8"/>
      <c r="Z41" s="8"/>
      <c r="AA41" s="118"/>
    </row>
    <row r="42" spans="1:27" x14ac:dyDescent="0.2">
      <c r="A42" s="112"/>
      <c r="B42" s="112"/>
      <c r="C42" s="112"/>
      <c r="D42" s="112"/>
      <c r="E42" s="112"/>
      <c r="F42" s="112"/>
      <c r="G42" s="112"/>
      <c r="H42" s="7"/>
      <c r="I42" s="7"/>
      <c r="J42" s="7"/>
      <c r="K42" s="7"/>
      <c r="L42" s="7"/>
      <c r="M42" s="7"/>
      <c r="N42" s="112"/>
      <c r="O42" s="113"/>
      <c r="P42" s="113"/>
      <c r="Q42" s="112"/>
      <c r="R42" s="113"/>
      <c r="S42" s="112"/>
      <c r="T42" s="112"/>
      <c r="U42" s="112"/>
      <c r="V42" s="112"/>
      <c r="W42" s="112"/>
      <c r="X42" s="8"/>
      <c r="Y42" s="8"/>
      <c r="Z42" s="8"/>
      <c r="AA42" s="118"/>
    </row>
    <row r="43" spans="1:27" ht="76.5" x14ac:dyDescent="0.2">
      <c r="A43" s="112"/>
      <c r="B43" s="112"/>
      <c r="C43" s="112"/>
      <c r="D43" s="112">
        <v>129</v>
      </c>
      <c r="E43" s="112">
        <v>145.49</v>
      </c>
      <c r="F43" s="112">
        <f>E43-D43</f>
        <v>16.490000000000009</v>
      </c>
      <c r="G43" s="112"/>
      <c r="H43" s="7"/>
      <c r="I43" s="7" t="s">
        <v>109</v>
      </c>
      <c r="J43" s="7" t="s">
        <v>169</v>
      </c>
      <c r="K43" s="7"/>
      <c r="L43" s="7" t="s">
        <v>161</v>
      </c>
      <c r="M43" s="7" t="s">
        <v>111</v>
      </c>
      <c r="N43" s="112"/>
      <c r="O43" s="113"/>
      <c r="P43" s="113"/>
      <c r="Q43" s="112"/>
      <c r="R43" s="113"/>
      <c r="S43" s="112"/>
      <c r="T43" s="112"/>
      <c r="U43" s="112"/>
      <c r="V43" s="112"/>
      <c r="W43" s="112"/>
      <c r="X43" s="8"/>
      <c r="Y43" s="8"/>
      <c r="Z43" s="8"/>
      <c r="AA43" s="157" t="s">
        <v>505</v>
      </c>
    </row>
    <row r="44" spans="1:27" x14ac:dyDescent="0.2">
      <c r="A44" s="112"/>
      <c r="B44" s="112"/>
      <c r="C44" s="112"/>
      <c r="D44" s="112"/>
      <c r="E44" s="112"/>
      <c r="F44" s="112"/>
      <c r="G44" s="112"/>
      <c r="H44" s="7"/>
      <c r="I44" s="7"/>
      <c r="J44" s="7"/>
      <c r="K44" s="7" t="s">
        <v>157</v>
      </c>
      <c r="L44" s="7" t="s">
        <v>156</v>
      </c>
      <c r="M44" s="7" t="s">
        <v>111</v>
      </c>
      <c r="N44" s="112"/>
      <c r="O44" s="113"/>
      <c r="P44" s="113"/>
      <c r="Q44" s="112"/>
      <c r="R44" s="113"/>
      <c r="S44" s="112"/>
      <c r="T44" s="112"/>
      <c r="U44" s="112"/>
      <c r="V44" s="112"/>
      <c r="W44" s="112"/>
      <c r="X44" s="8"/>
      <c r="Y44" s="8"/>
      <c r="Z44" s="8"/>
      <c r="AA44" s="118"/>
    </row>
    <row r="45" spans="1:27" x14ac:dyDescent="0.2">
      <c r="A45" s="112"/>
      <c r="B45" s="112"/>
      <c r="C45" s="112"/>
      <c r="D45" s="112"/>
      <c r="E45" s="112"/>
      <c r="F45" s="112"/>
      <c r="G45" s="112"/>
      <c r="H45" s="7"/>
      <c r="I45" s="7"/>
      <c r="J45" s="7"/>
      <c r="K45" s="7"/>
      <c r="L45" s="7"/>
      <c r="M45" s="7"/>
      <c r="N45" s="112"/>
      <c r="O45" s="113"/>
      <c r="P45" s="113"/>
      <c r="Q45" s="112"/>
      <c r="R45" s="113"/>
      <c r="S45" s="112"/>
      <c r="T45" s="112"/>
      <c r="U45" s="112"/>
      <c r="V45" s="112"/>
      <c r="W45" s="112"/>
      <c r="X45" s="8"/>
      <c r="Y45" s="8"/>
      <c r="Z45" s="8"/>
      <c r="AA45" s="118"/>
    </row>
    <row r="46" spans="1:27" ht="63.75" x14ac:dyDescent="0.2">
      <c r="A46" s="112">
        <v>145.49</v>
      </c>
      <c r="B46" s="112">
        <v>193.25</v>
      </c>
      <c r="C46" s="112">
        <f>B46-A46</f>
        <v>47.759999999999991</v>
      </c>
      <c r="D46" s="112"/>
      <c r="E46" s="112"/>
      <c r="F46" s="112"/>
      <c r="G46" s="112"/>
      <c r="H46" s="7"/>
      <c r="I46" s="7" t="s">
        <v>108</v>
      </c>
      <c r="J46" s="7" t="s">
        <v>166</v>
      </c>
      <c r="K46" s="7" t="s">
        <v>155</v>
      </c>
      <c r="L46" s="7" t="s">
        <v>156</v>
      </c>
      <c r="M46" s="7" t="s">
        <v>129</v>
      </c>
      <c r="N46" s="112"/>
      <c r="O46" s="113"/>
      <c r="P46" s="113"/>
      <c r="Q46" s="112"/>
      <c r="R46" s="113"/>
      <c r="S46" s="112"/>
      <c r="T46" s="112"/>
      <c r="U46" s="112"/>
      <c r="V46" s="112"/>
      <c r="W46" s="112"/>
      <c r="X46" s="8"/>
      <c r="Y46" s="8"/>
      <c r="Z46" s="8"/>
      <c r="AA46" s="157" t="s">
        <v>506</v>
      </c>
    </row>
    <row r="47" spans="1:27" x14ac:dyDescent="0.2">
      <c r="A47" s="112"/>
      <c r="B47" s="112"/>
      <c r="C47" s="112"/>
      <c r="D47" s="112"/>
      <c r="E47" s="112"/>
      <c r="F47" s="112"/>
      <c r="G47" s="112"/>
      <c r="H47" s="7"/>
      <c r="I47" s="7"/>
      <c r="J47" s="7"/>
      <c r="K47" s="7" t="s">
        <v>157</v>
      </c>
      <c r="L47" s="7" t="s">
        <v>156</v>
      </c>
      <c r="M47" s="7" t="s">
        <v>129</v>
      </c>
      <c r="N47" s="112"/>
      <c r="O47" s="113"/>
      <c r="P47" s="113"/>
      <c r="Q47" s="112"/>
      <c r="R47" s="113"/>
      <c r="S47" s="112"/>
      <c r="T47" s="112"/>
      <c r="U47" s="112"/>
      <c r="V47" s="112"/>
      <c r="W47" s="112"/>
      <c r="X47" s="8"/>
      <c r="Y47" s="8"/>
      <c r="Z47" s="8"/>
      <c r="AA47" s="118"/>
    </row>
    <row r="48" spans="1:27" x14ac:dyDescent="0.2">
      <c r="A48" s="112"/>
      <c r="B48" s="112"/>
      <c r="C48" s="112"/>
      <c r="D48" s="112"/>
      <c r="E48" s="112"/>
      <c r="F48" s="112"/>
      <c r="G48" s="112"/>
      <c r="H48" s="7"/>
      <c r="I48" s="7"/>
      <c r="J48" s="7"/>
      <c r="K48" s="7"/>
      <c r="L48" s="7"/>
      <c r="M48" s="7"/>
      <c r="N48" s="112"/>
      <c r="O48" s="113"/>
      <c r="P48" s="113"/>
      <c r="Q48" s="112"/>
      <c r="R48" s="113"/>
      <c r="S48" s="112"/>
      <c r="T48" s="112"/>
      <c r="U48" s="112"/>
      <c r="V48" s="112"/>
      <c r="W48" s="112"/>
      <c r="X48" s="8"/>
      <c r="Y48" s="8"/>
      <c r="Z48" s="8"/>
      <c r="AA48" s="118"/>
    </row>
    <row r="49" spans="1:27" ht="63.75" x14ac:dyDescent="0.2">
      <c r="A49" s="112"/>
      <c r="B49" s="112"/>
      <c r="C49" s="112"/>
      <c r="D49" s="112">
        <v>190.06</v>
      </c>
      <c r="E49" s="112">
        <v>193.25</v>
      </c>
      <c r="F49" s="112">
        <f>E49-D49</f>
        <v>3.1899999999999977</v>
      </c>
      <c r="G49" s="112"/>
      <c r="H49" s="7"/>
      <c r="I49" s="7" t="s">
        <v>108</v>
      </c>
      <c r="J49" s="7" t="s">
        <v>166</v>
      </c>
      <c r="K49" s="7" t="s">
        <v>155</v>
      </c>
      <c r="L49" s="7" t="s">
        <v>156</v>
      </c>
      <c r="M49" s="7" t="s">
        <v>110</v>
      </c>
      <c r="N49" s="112"/>
      <c r="O49" s="113"/>
      <c r="P49" s="113"/>
      <c r="Q49" s="112"/>
      <c r="R49" s="113"/>
      <c r="S49" s="112"/>
      <c r="T49" s="112"/>
      <c r="U49" s="112"/>
      <c r="V49" s="112"/>
      <c r="W49" s="112"/>
      <c r="X49" s="8"/>
      <c r="Y49" s="8"/>
      <c r="Z49" s="8"/>
      <c r="AA49" s="157" t="s">
        <v>471</v>
      </c>
    </row>
    <row r="50" spans="1:27" x14ac:dyDescent="0.2">
      <c r="A50" s="112"/>
      <c r="B50" s="112"/>
      <c r="C50" s="112"/>
      <c r="D50" s="112"/>
      <c r="E50" s="112"/>
      <c r="F50" s="112"/>
      <c r="G50" s="112"/>
      <c r="H50" s="7"/>
      <c r="I50" s="7"/>
      <c r="J50" s="7"/>
      <c r="K50" s="7" t="s">
        <v>157</v>
      </c>
      <c r="L50" s="7" t="s">
        <v>156</v>
      </c>
      <c r="M50" s="7" t="s">
        <v>110</v>
      </c>
      <c r="N50" s="112"/>
      <c r="O50" s="113"/>
      <c r="P50" s="113"/>
      <c r="Q50" s="112"/>
      <c r="R50" s="113"/>
      <c r="S50" s="112"/>
      <c r="T50" s="112"/>
      <c r="U50" s="112"/>
      <c r="V50" s="112"/>
      <c r="W50" s="112"/>
      <c r="X50" s="8"/>
      <c r="Y50" s="8"/>
      <c r="Z50" s="8"/>
      <c r="AA50" s="118"/>
    </row>
    <row r="51" spans="1:27" x14ac:dyDescent="0.2">
      <c r="A51" s="112"/>
      <c r="B51" s="112"/>
      <c r="C51" s="112"/>
      <c r="D51" s="112"/>
      <c r="E51" s="112"/>
      <c r="F51" s="112"/>
      <c r="G51" s="112"/>
      <c r="H51" s="7"/>
      <c r="I51" s="7"/>
      <c r="J51" s="7"/>
      <c r="K51" s="7"/>
      <c r="L51" s="7"/>
      <c r="M51" s="7"/>
      <c r="N51" s="112"/>
      <c r="O51" s="113"/>
      <c r="P51" s="113"/>
      <c r="Q51" s="112"/>
      <c r="R51" s="113"/>
      <c r="S51" s="112"/>
      <c r="T51" s="112"/>
      <c r="U51" s="112"/>
      <c r="V51" s="112"/>
      <c r="W51" s="112"/>
      <c r="X51" s="8"/>
      <c r="Y51" s="8"/>
      <c r="Z51" s="8"/>
      <c r="AA51" s="118"/>
    </row>
    <row r="52" spans="1:27" ht="102" x14ac:dyDescent="0.2">
      <c r="A52" s="112">
        <v>193.25</v>
      </c>
      <c r="B52" s="112">
        <v>202.22</v>
      </c>
      <c r="C52" s="112">
        <f>B52-A52</f>
        <v>8.9699999999999989</v>
      </c>
      <c r="D52" s="112"/>
      <c r="E52" s="112"/>
      <c r="F52" s="112"/>
      <c r="G52" s="112"/>
      <c r="H52" s="7"/>
      <c r="I52" s="7" t="s">
        <v>106</v>
      </c>
      <c r="J52" s="156" t="s">
        <v>166</v>
      </c>
      <c r="K52" s="7" t="s">
        <v>157</v>
      </c>
      <c r="L52" s="7" t="s">
        <v>156</v>
      </c>
      <c r="M52" s="7" t="s">
        <v>110</v>
      </c>
      <c r="N52" s="112"/>
      <c r="O52" s="113"/>
      <c r="P52" s="113"/>
      <c r="Q52" s="112" t="s">
        <v>158</v>
      </c>
      <c r="R52" s="113">
        <v>2</v>
      </c>
      <c r="S52" s="112"/>
      <c r="T52" s="112"/>
      <c r="U52" s="112"/>
      <c r="V52" s="112"/>
      <c r="W52" s="112"/>
      <c r="X52" s="8"/>
      <c r="Y52" s="8"/>
      <c r="Z52" s="8"/>
      <c r="AA52" s="157" t="s">
        <v>472</v>
      </c>
    </row>
    <row r="53" spans="1:27" x14ac:dyDescent="0.2">
      <c r="A53" s="112"/>
      <c r="B53" s="112"/>
      <c r="C53" s="112"/>
      <c r="D53" s="112"/>
      <c r="E53" s="112"/>
      <c r="F53" s="112"/>
      <c r="G53" s="112"/>
      <c r="H53" s="7"/>
      <c r="I53" s="7"/>
      <c r="J53" s="7"/>
      <c r="K53" s="7" t="s">
        <v>155</v>
      </c>
      <c r="L53" s="7" t="s">
        <v>156</v>
      </c>
      <c r="M53" s="7" t="s">
        <v>110</v>
      </c>
      <c r="N53" s="112"/>
      <c r="O53" s="113"/>
      <c r="P53" s="113"/>
      <c r="Q53" s="112"/>
      <c r="R53" s="113"/>
      <c r="S53" s="112"/>
      <c r="T53" s="112"/>
      <c r="U53" s="112"/>
      <c r="V53" s="112"/>
      <c r="W53" s="112"/>
      <c r="X53" s="8"/>
      <c r="Y53" s="8"/>
      <c r="Z53" s="8"/>
      <c r="AA53" s="118"/>
    </row>
    <row r="54" spans="1:27" x14ac:dyDescent="0.2">
      <c r="A54" s="112"/>
      <c r="B54" s="112"/>
      <c r="C54" s="112"/>
      <c r="D54" s="112"/>
      <c r="E54" s="112"/>
      <c r="F54" s="112"/>
      <c r="G54" s="112"/>
      <c r="H54" s="7"/>
      <c r="I54" s="7"/>
      <c r="J54" s="7"/>
      <c r="K54" s="7"/>
      <c r="L54" s="7"/>
      <c r="M54" s="7"/>
      <c r="N54" s="112"/>
      <c r="O54" s="113"/>
      <c r="P54" s="113"/>
      <c r="Q54" s="112"/>
      <c r="R54" s="113"/>
      <c r="S54" s="112"/>
      <c r="T54" s="112"/>
      <c r="U54" s="112"/>
      <c r="V54" s="112"/>
      <c r="W54" s="112"/>
      <c r="X54" s="8"/>
      <c r="Y54" s="8"/>
      <c r="Z54" s="8"/>
      <c r="AA54" s="118"/>
    </row>
    <row r="55" spans="1:27" ht="76.5" x14ac:dyDescent="0.2">
      <c r="A55" s="112">
        <v>202.22</v>
      </c>
      <c r="B55" s="112">
        <v>236.2</v>
      </c>
      <c r="C55" s="112">
        <f>B55-A55</f>
        <v>33.97999999999999</v>
      </c>
      <c r="D55" s="112"/>
      <c r="E55" s="112"/>
      <c r="F55" s="112"/>
      <c r="G55" s="112"/>
      <c r="H55" s="7"/>
      <c r="I55" s="7" t="s">
        <v>128</v>
      </c>
      <c r="J55" s="156" t="s">
        <v>169</v>
      </c>
      <c r="K55" s="7" t="s">
        <v>157</v>
      </c>
      <c r="L55" s="7" t="s">
        <v>156</v>
      </c>
      <c r="M55" s="7" t="s">
        <v>132</v>
      </c>
      <c r="N55" s="112"/>
      <c r="O55" s="113"/>
      <c r="P55" s="113"/>
      <c r="Q55" s="112" t="s">
        <v>158</v>
      </c>
      <c r="R55" s="113">
        <v>2</v>
      </c>
      <c r="S55" s="112"/>
      <c r="T55" s="112"/>
      <c r="U55" s="112"/>
      <c r="V55" s="112"/>
      <c r="W55" s="112"/>
      <c r="X55" s="8"/>
      <c r="Y55" s="8"/>
      <c r="Z55" s="8"/>
      <c r="AA55" s="157" t="s">
        <v>473</v>
      </c>
    </row>
    <row r="56" spans="1:27" x14ac:dyDescent="0.2">
      <c r="A56" s="112"/>
      <c r="B56" s="112"/>
      <c r="C56" s="112"/>
      <c r="D56" s="112"/>
      <c r="E56" s="112"/>
      <c r="F56" s="112"/>
      <c r="G56" s="112"/>
      <c r="H56" s="7"/>
      <c r="I56" s="7"/>
      <c r="J56" s="7"/>
      <c r="K56" s="7"/>
      <c r="L56" s="7" t="s">
        <v>161</v>
      </c>
      <c r="M56" s="7" t="s">
        <v>132</v>
      </c>
      <c r="N56" s="112"/>
      <c r="O56" s="113"/>
      <c r="P56" s="113"/>
      <c r="Q56" s="112"/>
      <c r="R56" s="113"/>
      <c r="S56" s="112"/>
      <c r="T56" s="112"/>
      <c r="U56" s="112"/>
      <c r="V56" s="112"/>
      <c r="W56" s="112"/>
      <c r="X56" s="8"/>
      <c r="Y56" s="8"/>
      <c r="Z56" s="8"/>
      <c r="AA56" s="118"/>
    </row>
    <row r="57" spans="1:27" x14ac:dyDescent="0.2">
      <c r="A57" s="112"/>
      <c r="B57" s="112"/>
      <c r="C57" s="112"/>
      <c r="D57" s="112"/>
      <c r="E57" s="112"/>
      <c r="F57" s="112"/>
      <c r="G57" s="112"/>
      <c r="H57" s="7"/>
      <c r="I57" s="7"/>
      <c r="J57" s="7"/>
      <c r="K57" s="7"/>
      <c r="L57" s="7"/>
      <c r="M57" s="7"/>
      <c r="N57" s="112"/>
      <c r="O57" s="113"/>
      <c r="P57" s="113"/>
      <c r="Q57" s="112"/>
      <c r="R57" s="113"/>
      <c r="S57" s="112"/>
      <c r="T57" s="112"/>
      <c r="U57" s="112"/>
      <c r="V57" s="112"/>
      <c r="W57" s="112"/>
      <c r="X57" s="8"/>
      <c r="Y57" s="8"/>
      <c r="Z57" s="8"/>
      <c r="AA57" s="118"/>
    </row>
    <row r="58" spans="1:27" ht="89.25" x14ac:dyDescent="0.2">
      <c r="A58" s="112"/>
      <c r="B58" s="112"/>
      <c r="C58" s="112"/>
      <c r="D58" s="112">
        <v>222.65</v>
      </c>
      <c r="E58" s="112">
        <v>223.91</v>
      </c>
      <c r="F58" s="112">
        <f>E58-D58</f>
        <v>1.2599999999999909</v>
      </c>
      <c r="G58" s="112"/>
      <c r="H58" s="7"/>
      <c r="I58" s="7" t="s">
        <v>171</v>
      </c>
      <c r="J58" s="156" t="s">
        <v>166</v>
      </c>
      <c r="K58" s="7" t="s">
        <v>155</v>
      </c>
      <c r="L58" s="7" t="s">
        <v>156</v>
      </c>
      <c r="M58" s="7" t="s">
        <v>130</v>
      </c>
      <c r="N58" s="112"/>
      <c r="O58" s="113"/>
      <c r="P58" s="113"/>
      <c r="Q58" s="112" t="s">
        <v>162</v>
      </c>
      <c r="R58" s="113">
        <v>4</v>
      </c>
      <c r="S58" s="112"/>
      <c r="T58" s="112">
        <v>0.01</v>
      </c>
      <c r="U58" s="112"/>
      <c r="V58" s="112"/>
      <c r="W58" s="112"/>
      <c r="X58" s="8"/>
      <c r="Y58" s="8"/>
      <c r="Z58" s="8"/>
      <c r="AA58" s="157" t="s">
        <v>507</v>
      </c>
    </row>
    <row r="59" spans="1:27" x14ac:dyDescent="0.2">
      <c r="A59" s="112"/>
      <c r="B59" s="112"/>
      <c r="C59" s="112"/>
      <c r="D59" s="112"/>
      <c r="E59" s="112"/>
      <c r="F59" s="112"/>
      <c r="G59" s="112"/>
      <c r="H59" s="7"/>
      <c r="I59" s="7"/>
      <c r="J59" s="7"/>
      <c r="K59" s="7" t="s">
        <v>157</v>
      </c>
      <c r="L59" s="7" t="s">
        <v>156</v>
      </c>
      <c r="M59" s="7" t="s">
        <v>130</v>
      </c>
      <c r="N59" s="112"/>
      <c r="O59" s="113"/>
      <c r="P59" s="113"/>
      <c r="Q59" s="112"/>
      <c r="R59" s="113"/>
      <c r="S59" s="112"/>
      <c r="T59" s="112"/>
      <c r="U59" s="112"/>
      <c r="V59" s="112"/>
      <c r="W59" s="112"/>
      <c r="X59" s="8"/>
      <c r="Y59" s="8"/>
      <c r="Z59" s="8"/>
      <c r="AA59" s="118"/>
    </row>
    <row r="60" spans="1:27" x14ac:dyDescent="0.2">
      <c r="A60" s="112"/>
      <c r="B60" s="112"/>
      <c r="C60" s="112"/>
      <c r="D60" s="112"/>
      <c r="E60" s="112"/>
      <c r="F60" s="112"/>
      <c r="G60" s="112"/>
      <c r="H60" s="7"/>
      <c r="I60" s="7"/>
      <c r="J60" s="7"/>
      <c r="K60" s="7"/>
      <c r="L60" s="7"/>
      <c r="M60" s="7"/>
      <c r="N60" s="112"/>
      <c r="O60" s="113"/>
      <c r="P60" s="113"/>
      <c r="Q60" s="112"/>
      <c r="R60" s="113"/>
      <c r="S60" s="112"/>
      <c r="T60" s="112"/>
      <c r="U60" s="112"/>
      <c r="V60" s="112"/>
      <c r="W60" s="112"/>
      <c r="X60" s="8"/>
      <c r="Y60" s="8"/>
      <c r="Z60" s="8"/>
      <c r="AA60" s="118"/>
    </row>
    <row r="61" spans="1:27" ht="76.5" x14ac:dyDescent="0.2">
      <c r="A61" s="112">
        <v>236.2</v>
      </c>
      <c r="B61" s="112">
        <v>332.12</v>
      </c>
      <c r="C61" s="112">
        <f>B61-A61</f>
        <v>95.920000000000016</v>
      </c>
      <c r="D61" s="112"/>
      <c r="E61" s="112"/>
      <c r="F61" s="112"/>
      <c r="G61" s="112"/>
      <c r="H61" s="7"/>
      <c r="I61" s="7" t="s">
        <v>106</v>
      </c>
      <c r="J61" s="156" t="s">
        <v>169</v>
      </c>
      <c r="K61" s="7" t="s">
        <v>157</v>
      </c>
      <c r="L61" s="7" t="s">
        <v>156</v>
      </c>
      <c r="M61" s="7" t="s">
        <v>132</v>
      </c>
      <c r="N61" s="112"/>
      <c r="O61" s="113"/>
      <c r="P61" s="113"/>
      <c r="Q61" s="112"/>
      <c r="R61" s="113"/>
      <c r="S61" s="112"/>
      <c r="T61" s="112"/>
      <c r="U61" s="112"/>
      <c r="V61" s="112"/>
      <c r="W61" s="112"/>
      <c r="X61" s="8"/>
      <c r="Y61" s="8"/>
      <c r="Z61" s="8"/>
      <c r="AA61" s="157" t="s">
        <v>508</v>
      </c>
    </row>
    <row r="62" spans="1:27" x14ac:dyDescent="0.2">
      <c r="A62" s="112"/>
      <c r="B62" s="112"/>
      <c r="C62" s="112"/>
      <c r="D62" s="112"/>
      <c r="E62" s="112"/>
      <c r="F62" s="112"/>
      <c r="G62" s="112"/>
      <c r="H62" s="7"/>
      <c r="I62" s="7"/>
      <c r="J62" s="7"/>
      <c r="K62" s="7" t="s">
        <v>163</v>
      </c>
      <c r="L62" s="7" t="s">
        <v>156</v>
      </c>
      <c r="M62" s="7" t="s">
        <v>132</v>
      </c>
      <c r="N62" s="112"/>
      <c r="O62" s="113"/>
      <c r="P62" s="113"/>
      <c r="Q62" s="112"/>
      <c r="R62" s="113"/>
      <c r="S62" s="112"/>
      <c r="T62" s="112"/>
      <c r="U62" s="112"/>
      <c r="V62" s="112"/>
      <c r="W62" s="112"/>
      <c r="X62" s="8"/>
      <c r="Y62" s="8"/>
      <c r="Z62" s="8"/>
      <c r="AA62" s="118"/>
    </row>
    <row r="63" spans="1:27" x14ac:dyDescent="0.2">
      <c r="A63" s="112"/>
      <c r="B63" s="112"/>
      <c r="C63" s="112"/>
      <c r="D63" s="112"/>
      <c r="E63" s="112"/>
      <c r="F63" s="112"/>
      <c r="G63" s="112"/>
      <c r="H63" s="7"/>
      <c r="I63" s="7"/>
      <c r="J63" s="7"/>
      <c r="K63" s="7"/>
      <c r="L63" s="7"/>
      <c r="M63" s="7"/>
      <c r="N63" s="112"/>
      <c r="O63" s="113"/>
      <c r="P63" s="113"/>
      <c r="Q63" s="112"/>
      <c r="R63" s="113"/>
      <c r="S63" s="112"/>
      <c r="T63" s="112"/>
      <c r="U63" s="112"/>
      <c r="V63" s="112"/>
      <c r="W63" s="112"/>
      <c r="X63" s="8"/>
      <c r="Y63" s="8"/>
      <c r="Z63" s="8"/>
      <c r="AA63" s="118"/>
    </row>
    <row r="64" spans="1:27" ht="89.25" x14ac:dyDescent="0.2">
      <c r="A64" s="112"/>
      <c r="B64" s="112"/>
      <c r="C64" s="112"/>
      <c r="D64" s="112">
        <v>287.3</v>
      </c>
      <c r="E64" s="112">
        <v>302.87</v>
      </c>
      <c r="F64" s="112">
        <f>E64-D64</f>
        <v>15.569999999999993</v>
      </c>
      <c r="G64" s="112"/>
      <c r="H64" s="7"/>
      <c r="I64" s="7" t="s">
        <v>165</v>
      </c>
      <c r="J64" s="7" t="s">
        <v>166</v>
      </c>
      <c r="K64" s="7" t="s">
        <v>155</v>
      </c>
      <c r="L64" s="7" t="s">
        <v>156</v>
      </c>
      <c r="M64" s="7" t="s">
        <v>129</v>
      </c>
      <c r="N64" s="112"/>
      <c r="O64" s="113"/>
      <c r="P64" s="113"/>
      <c r="Q64" s="112"/>
      <c r="R64" s="113"/>
      <c r="S64" s="112"/>
      <c r="T64" s="112">
        <v>0.01</v>
      </c>
      <c r="U64" s="112"/>
      <c r="V64" s="112"/>
      <c r="W64" s="112"/>
      <c r="X64" s="8"/>
      <c r="Y64" s="8"/>
      <c r="Z64" s="8"/>
      <c r="AA64" s="157" t="s">
        <v>509</v>
      </c>
    </row>
    <row r="65" spans="1:27" x14ac:dyDescent="0.2">
      <c r="A65" s="112"/>
      <c r="B65" s="112"/>
      <c r="C65" s="112"/>
      <c r="D65" s="112"/>
      <c r="E65" s="112"/>
      <c r="F65" s="112"/>
      <c r="G65" s="112"/>
      <c r="H65" s="7"/>
      <c r="I65" s="7"/>
      <c r="J65" s="7"/>
      <c r="K65" s="7" t="s">
        <v>163</v>
      </c>
      <c r="L65" s="7" t="s">
        <v>156</v>
      </c>
      <c r="M65" s="7" t="s">
        <v>129</v>
      </c>
      <c r="N65" s="112"/>
      <c r="O65" s="113"/>
      <c r="P65" s="113"/>
      <c r="Q65" s="112"/>
      <c r="R65" s="113"/>
      <c r="S65" s="112"/>
      <c r="T65" s="112"/>
      <c r="U65" s="112"/>
      <c r="V65" s="112"/>
      <c r="W65" s="112"/>
      <c r="X65" s="8"/>
      <c r="Y65" s="8"/>
      <c r="Z65" s="8"/>
      <c r="AA65" s="118"/>
    </row>
    <row r="66" spans="1:27" x14ac:dyDescent="0.2">
      <c r="A66" s="112"/>
      <c r="B66" s="112"/>
      <c r="C66" s="112"/>
      <c r="D66" s="112"/>
      <c r="E66" s="112"/>
      <c r="F66" s="112"/>
      <c r="G66" s="112"/>
      <c r="H66" s="7"/>
      <c r="I66" s="7"/>
      <c r="J66" s="7"/>
      <c r="K66" s="7"/>
      <c r="L66" s="7"/>
      <c r="M66" s="7"/>
      <c r="N66" s="112"/>
      <c r="O66" s="113"/>
      <c r="P66" s="113"/>
      <c r="Q66" s="112"/>
      <c r="R66" s="113"/>
      <c r="S66" s="112"/>
      <c r="T66" s="112"/>
      <c r="U66" s="112"/>
      <c r="V66" s="112"/>
      <c r="W66" s="112"/>
      <c r="X66" s="8"/>
      <c r="Y66" s="8"/>
      <c r="Z66" s="8"/>
      <c r="AA66" s="118"/>
    </row>
    <row r="67" spans="1:27" ht="89.25" x14ac:dyDescent="0.2">
      <c r="A67" s="112"/>
      <c r="B67" s="112"/>
      <c r="C67" s="112"/>
      <c r="D67" s="112">
        <v>302.87</v>
      </c>
      <c r="E67" s="112">
        <v>332.12</v>
      </c>
      <c r="F67" s="112">
        <f>E67-D67</f>
        <v>29.25</v>
      </c>
      <c r="G67" s="112"/>
      <c r="H67" s="7"/>
      <c r="I67" s="7" t="s">
        <v>106</v>
      </c>
      <c r="J67" s="7"/>
      <c r="K67" s="7" t="s">
        <v>155</v>
      </c>
      <c r="L67" s="7" t="s">
        <v>156</v>
      </c>
      <c r="M67" s="7"/>
      <c r="N67" s="112"/>
      <c r="O67" s="113"/>
      <c r="P67" s="113"/>
      <c r="Q67" s="112" t="s">
        <v>158</v>
      </c>
      <c r="R67" s="113">
        <v>3</v>
      </c>
      <c r="S67" s="112"/>
      <c r="T67" s="112"/>
      <c r="U67" s="112"/>
      <c r="V67" s="112"/>
      <c r="W67" s="112"/>
      <c r="X67" s="8"/>
      <c r="Y67" s="175" t="s">
        <v>475</v>
      </c>
      <c r="Z67" s="8"/>
      <c r="AA67" s="157" t="s">
        <v>510</v>
      </c>
    </row>
    <row r="68" spans="1:27" x14ac:dyDescent="0.2">
      <c r="A68" s="112"/>
      <c r="B68" s="112"/>
      <c r="C68" s="112"/>
      <c r="D68" s="112"/>
      <c r="E68" s="112"/>
      <c r="F68" s="112"/>
      <c r="G68" s="112"/>
      <c r="H68" s="7"/>
      <c r="I68" s="7"/>
      <c r="J68" s="7"/>
      <c r="K68" s="7" t="s">
        <v>157</v>
      </c>
      <c r="L68" s="7" t="s">
        <v>156</v>
      </c>
      <c r="M68" s="7"/>
      <c r="N68" s="112"/>
      <c r="O68" s="113"/>
      <c r="P68" s="113"/>
      <c r="Q68" s="112"/>
      <c r="R68" s="113"/>
      <c r="S68" s="112"/>
      <c r="T68" s="112"/>
      <c r="U68" s="112"/>
      <c r="V68" s="112"/>
      <c r="W68" s="112"/>
      <c r="X68" s="8"/>
      <c r="Y68" s="8"/>
      <c r="Z68" s="8"/>
      <c r="AA68" s="118"/>
    </row>
    <row r="69" spans="1:27" x14ac:dyDescent="0.2">
      <c r="A69" s="112"/>
      <c r="B69" s="112"/>
      <c r="C69" s="112"/>
      <c r="D69" s="112"/>
      <c r="E69" s="112"/>
      <c r="F69" s="112"/>
      <c r="G69" s="112"/>
      <c r="H69" s="7"/>
      <c r="I69" s="7"/>
      <c r="J69" s="7"/>
      <c r="K69" s="7"/>
      <c r="L69" s="7"/>
      <c r="M69" s="7"/>
      <c r="N69" s="112"/>
      <c r="O69" s="113"/>
      <c r="P69" s="113"/>
      <c r="Q69" s="112"/>
      <c r="R69" s="113"/>
      <c r="S69" s="112"/>
      <c r="T69" s="112"/>
      <c r="U69" s="112"/>
      <c r="V69" s="112"/>
      <c r="W69" s="112"/>
      <c r="X69" s="8"/>
      <c r="Y69" s="8"/>
      <c r="Z69" s="8"/>
      <c r="AA69" s="118"/>
    </row>
    <row r="70" spans="1:27" ht="89.25" x14ac:dyDescent="0.2">
      <c r="A70" s="112">
        <v>332.12</v>
      </c>
      <c r="B70" s="112">
        <v>336.75</v>
      </c>
      <c r="C70" s="112">
        <f>B70-A70</f>
        <v>4.6299999999999955</v>
      </c>
      <c r="D70" s="112"/>
      <c r="E70" s="112"/>
      <c r="F70" s="112"/>
      <c r="G70" s="112"/>
      <c r="H70" s="7"/>
      <c r="I70" s="7" t="s">
        <v>165</v>
      </c>
      <c r="J70" s="7" t="s">
        <v>166</v>
      </c>
      <c r="K70" s="7" t="s">
        <v>163</v>
      </c>
      <c r="L70" s="7" t="s">
        <v>156</v>
      </c>
      <c r="M70" s="7"/>
      <c r="N70" s="112"/>
      <c r="O70" s="113"/>
      <c r="P70" s="113"/>
      <c r="Q70" s="112"/>
      <c r="R70" s="113"/>
      <c r="S70" s="112"/>
      <c r="T70" s="112"/>
      <c r="U70" s="112"/>
      <c r="V70" s="112"/>
      <c r="W70" s="112"/>
      <c r="X70" s="8"/>
      <c r="Y70" s="8"/>
      <c r="Z70" s="8"/>
      <c r="AA70" s="157" t="s">
        <v>511</v>
      </c>
    </row>
    <row r="71" spans="1:27" x14ac:dyDescent="0.2">
      <c r="A71" s="112"/>
      <c r="B71" s="112"/>
      <c r="C71" s="112"/>
      <c r="D71" s="112"/>
      <c r="E71" s="112"/>
      <c r="F71" s="112"/>
      <c r="G71" s="112"/>
      <c r="H71" s="7"/>
      <c r="I71" s="7"/>
      <c r="J71" s="7"/>
      <c r="K71" s="7" t="s">
        <v>157</v>
      </c>
      <c r="L71" s="7" t="s">
        <v>156</v>
      </c>
      <c r="M71" s="7"/>
      <c r="N71" s="112"/>
      <c r="O71" s="113"/>
      <c r="P71" s="113"/>
      <c r="Q71" s="112"/>
      <c r="R71" s="113"/>
      <c r="S71" s="112"/>
      <c r="T71" s="112"/>
      <c r="U71" s="112"/>
      <c r="V71" s="112"/>
      <c r="W71" s="112"/>
      <c r="X71" s="8"/>
      <c r="Y71" s="8"/>
      <c r="Z71" s="8"/>
      <c r="AA71" s="118"/>
    </row>
    <row r="72" spans="1:27" x14ac:dyDescent="0.2">
      <c r="A72" s="112"/>
      <c r="B72" s="112"/>
      <c r="C72" s="112"/>
      <c r="D72" s="112"/>
      <c r="E72" s="112"/>
      <c r="F72" s="112"/>
      <c r="G72" s="112"/>
      <c r="H72" s="7"/>
      <c r="I72" s="7"/>
      <c r="J72" s="7"/>
      <c r="K72" s="7"/>
      <c r="L72" s="7"/>
      <c r="M72" s="7"/>
      <c r="N72" s="112"/>
      <c r="O72" s="113"/>
      <c r="P72" s="113"/>
      <c r="Q72" s="112"/>
      <c r="R72" s="113"/>
      <c r="S72" s="112"/>
      <c r="T72" s="112"/>
      <c r="U72" s="112"/>
      <c r="V72" s="112"/>
      <c r="W72" s="112"/>
      <c r="X72" s="8"/>
      <c r="Y72" s="8"/>
      <c r="Z72" s="8"/>
      <c r="AA72" s="118"/>
    </row>
    <row r="73" spans="1:27" ht="102" x14ac:dyDescent="0.2">
      <c r="A73" s="112">
        <v>336.75</v>
      </c>
      <c r="B73" s="112">
        <v>358.9</v>
      </c>
      <c r="C73" s="112">
        <f>B73-A73</f>
        <v>22.149999999999977</v>
      </c>
      <c r="D73" s="112"/>
      <c r="E73" s="112"/>
      <c r="F73" s="112"/>
      <c r="G73" s="112"/>
      <c r="H73" s="7"/>
      <c r="I73" s="7" t="s">
        <v>128</v>
      </c>
      <c r="J73" s="7" t="s">
        <v>169</v>
      </c>
      <c r="K73" s="7" t="s">
        <v>157</v>
      </c>
      <c r="L73" s="7" t="s">
        <v>156</v>
      </c>
      <c r="M73" s="7" t="s">
        <v>132</v>
      </c>
      <c r="N73" s="112"/>
      <c r="O73" s="113"/>
      <c r="P73" s="113"/>
      <c r="Q73" s="112" t="s">
        <v>158</v>
      </c>
      <c r="R73" s="113">
        <v>2</v>
      </c>
      <c r="S73" s="112"/>
      <c r="T73" s="112"/>
      <c r="U73" s="112"/>
      <c r="V73" s="112"/>
      <c r="W73" s="112"/>
      <c r="X73" s="8"/>
      <c r="Y73" s="8"/>
      <c r="Z73" s="8"/>
      <c r="AA73" s="157" t="s">
        <v>512</v>
      </c>
    </row>
    <row r="74" spans="1:27" x14ac:dyDescent="0.2">
      <c r="A74" s="112"/>
      <c r="B74" s="112"/>
      <c r="C74" s="112"/>
      <c r="D74" s="112"/>
      <c r="E74" s="112"/>
      <c r="F74" s="112"/>
      <c r="G74" s="112"/>
      <c r="H74" s="7"/>
      <c r="I74" s="7"/>
      <c r="J74" s="7"/>
      <c r="K74" s="7"/>
      <c r="L74" s="7" t="s">
        <v>161</v>
      </c>
      <c r="M74" s="7" t="s">
        <v>132</v>
      </c>
      <c r="N74" s="112"/>
      <c r="O74" s="113"/>
      <c r="P74" s="113"/>
      <c r="Q74" s="112"/>
      <c r="R74" s="113"/>
      <c r="S74" s="112"/>
      <c r="T74" s="112"/>
      <c r="U74" s="112"/>
      <c r="V74" s="112"/>
      <c r="W74" s="112"/>
      <c r="X74" s="8"/>
      <c r="Y74" s="8"/>
      <c r="Z74" s="8"/>
      <c r="AA74" s="118"/>
    </row>
    <row r="75" spans="1:27" x14ac:dyDescent="0.2">
      <c r="A75" s="112"/>
      <c r="B75" s="112"/>
      <c r="C75" s="112"/>
      <c r="D75" s="112"/>
      <c r="E75" s="112"/>
      <c r="F75" s="112"/>
      <c r="G75" s="112"/>
      <c r="H75" s="7"/>
      <c r="I75" s="7"/>
      <c r="J75" s="7"/>
      <c r="K75" s="7"/>
      <c r="L75" s="7"/>
      <c r="M75" s="7"/>
      <c r="N75" s="112"/>
      <c r="O75" s="113"/>
      <c r="P75" s="113"/>
      <c r="Q75" s="112"/>
      <c r="R75" s="113"/>
      <c r="S75" s="112"/>
      <c r="T75" s="112"/>
      <c r="U75" s="112"/>
      <c r="V75" s="112"/>
      <c r="W75" s="112"/>
      <c r="X75" s="8"/>
      <c r="Y75" s="8"/>
      <c r="Z75" s="8"/>
      <c r="AA75" s="118"/>
    </row>
    <row r="76" spans="1:27" ht="63.75" x14ac:dyDescent="0.2">
      <c r="A76" s="112">
        <v>358.9</v>
      </c>
      <c r="B76" s="112">
        <v>364.85</v>
      </c>
      <c r="C76" s="112">
        <f>B76-A76</f>
        <v>5.9500000000000455</v>
      </c>
      <c r="D76" s="112"/>
      <c r="E76" s="112"/>
      <c r="F76" s="112"/>
      <c r="G76" s="112"/>
      <c r="H76" s="7"/>
      <c r="I76" s="7" t="s">
        <v>106</v>
      </c>
      <c r="J76" s="7"/>
      <c r="K76" s="7" t="s">
        <v>157</v>
      </c>
      <c r="L76" s="7" t="s">
        <v>156</v>
      </c>
      <c r="M76" s="7" t="s">
        <v>132</v>
      </c>
      <c r="N76" s="112"/>
      <c r="O76" s="113"/>
      <c r="P76" s="113"/>
      <c r="Q76" s="112"/>
      <c r="R76" s="113"/>
      <c r="S76" s="112"/>
      <c r="T76" s="112"/>
      <c r="U76" s="112"/>
      <c r="V76" s="112"/>
      <c r="W76" s="112"/>
      <c r="X76" s="8"/>
      <c r="Y76" s="175" t="s">
        <v>475</v>
      </c>
      <c r="Z76" s="8"/>
      <c r="AA76" s="157" t="s">
        <v>474</v>
      </c>
    </row>
    <row r="77" spans="1:27" ht="25.5" x14ac:dyDescent="0.2">
      <c r="A77" s="112"/>
      <c r="B77" s="112"/>
      <c r="C77" s="112"/>
      <c r="D77" s="112"/>
      <c r="E77" s="112"/>
      <c r="F77" s="112"/>
      <c r="G77" s="112"/>
      <c r="H77" s="7"/>
      <c r="I77" s="7"/>
      <c r="J77" s="7"/>
      <c r="K77" s="7" t="s">
        <v>155</v>
      </c>
      <c r="L77" s="7" t="s">
        <v>156</v>
      </c>
      <c r="M77" s="7" t="s">
        <v>132</v>
      </c>
      <c r="N77" s="112"/>
      <c r="O77" s="113"/>
      <c r="P77" s="113"/>
      <c r="Q77" s="112"/>
      <c r="R77" s="113"/>
      <c r="S77" s="112"/>
      <c r="T77" s="112"/>
      <c r="U77" s="112"/>
      <c r="V77" s="112"/>
      <c r="W77" s="112"/>
      <c r="X77" s="8"/>
      <c r="Y77" s="8"/>
      <c r="Z77" s="8"/>
      <c r="AA77" s="157" t="s">
        <v>327</v>
      </c>
    </row>
    <row r="78" spans="1:27" x14ac:dyDescent="0.2">
      <c r="A78"/>
      <c r="B78"/>
      <c r="C78"/>
      <c r="D78"/>
      <c r="E78"/>
      <c r="F78"/>
      <c r="G78"/>
      <c r="H78"/>
      <c r="I78"/>
      <c r="J78"/>
      <c r="K78"/>
      <c r="L78"/>
      <c r="M78"/>
      <c r="N78"/>
      <c r="O78" s="216"/>
      <c r="P78" s="216"/>
      <c r="Q78"/>
      <c r="R78" s="216"/>
      <c r="S78"/>
      <c r="T78"/>
      <c r="U78"/>
      <c r="V78"/>
      <c r="W78"/>
      <c r="X78"/>
      <c r="Y78"/>
      <c r="Z78"/>
      <c r="AA78"/>
    </row>
    <row r="79" spans="1:27" x14ac:dyDescent="0.2">
      <c r="A79"/>
      <c r="B79"/>
      <c r="C79"/>
      <c r="D79"/>
      <c r="E79"/>
      <c r="F79"/>
      <c r="G79"/>
      <c r="H79"/>
      <c r="I79"/>
      <c r="J79"/>
      <c r="K79"/>
      <c r="L79"/>
      <c r="M79"/>
      <c r="N79"/>
      <c r="O79" s="216"/>
      <c r="P79" s="216"/>
      <c r="Q79"/>
      <c r="R79" s="216"/>
      <c r="S79"/>
      <c r="T79"/>
      <c r="U79"/>
      <c r="V79"/>
      <c r="W79"/>
      <c r="X79"/>
      <c r="Y79"/>
      <c r="Z79"/>
      <c r="AA79"/>
    </row>
    <row r="80" spans="1:27" x14ac:dyDescent="0.2">
      <c r="A80"/>
      <c r="B80"/>
      <c r="C80"/>
      <c r="D80"/>
      <c r="E80"/>
      <c r="F80"/>
      <c r="G80"/>
      <c r="H80"/>
      <c r="I80"/>
      <c r="J80"/>
      <c r="K80"/>
      <c r="L80"/>
      <c r="M80"/>
      <c r="N80"/>
      <c r="O80" s="216"/>
      <c r="P80" s="216"/>
      <c r="Q80"/>
      <c r="R80" s="216"/>
      <c r="S80"/>
      <c r="T80"/>
      <c r="U80"/>
      <c r="V80"/>
      <c r="W80"/>
      <c r="X80"/>
      <c r="Y80"/>
      <c r="Z80"/>
      <c r="AA80"/>
    </row>
    <row r="81" spans="1:26" x14ac:dyDescent="0.2">
      <c r="A81" s="135"/>
      <c r="B81" s="135"/>
      <c r="C81" s="135"/>
      <c r="D81" s="135"/>
      <c r="E81" s="135"/>
      <c r="F81" s="135"/>
      <c r="G81" s="135"/>
      <c r="J81" s="47"/>
      <c r="K81" s="47"/>
      <c r="L81" s="47"/>
      <c r="M81" s="47"/>
      <c r="N81" s="135"/>
      <c r="S81" s="135"/>
      <c r="X81" s="40"/>
      <c r="Y81" s="40"/>
      <c r="Z81" s="40"/>
    </row>
    <row r="82" spans="1:26" x14ac:dyDescent="0.2">
      <c r="A82" s="135"/>
      <c r="B82" s="135"/>
      <c r="C82" s="135"/>
      <c r="D82" s="135"/>
      <c r="E82" s="135"/>
      <c r="F82" s="135"/>
      <c r="G82" s="135"/>
      <c r="J82" s="47"/>
      <c r="K82" s="47"/>
      <c r="L82" s="47"/>
      <c r="M82" s="47"/>
      <c r="N82" s="135"/>
      <c r="S82" s="135"/>
      <c r="X82" s="40"/>
      <c r="Y82" s="40"/>
      <c r="Z82" s="40"/>
    </row>
    <row r="83" spans="1:26" x14ac:dyDescent="0.2">
      <c r="A83" s="135"/>
      <c r="B83" s="135"/>
      <c r="C83" s="135"/>
      <c r="D83" s="135"/>
      <c r="E83" s="135"/>
      <c r="F83" s="135"/>
      <c r="G83" s="135"/>
      <c r="J83" s="47"/>
      <c r="K83" s="47"/>
      <c r="L83" s="47"/>
      <c r="M83" s="47"/>
      <c r="N83" s="135"/>
      <c r="S83" s="135"/>
      <c r="X83" s="40"/>
      <c r="Y83" s="40"/>
      <c r="Z83" s="40"/>
    </row>
    <row r="84" spans="1:26" x14ac:dyDescent="0.2">
      <c r="A84" s="135"/>
      <c r="B84" s="135"/>
      <c r="C84" s="135"/>
      <c r="D84" s="135"/>
      <c r="E84" s="135"/>
      <c r="F84" s="135"/>
      <c r="G84" s="135"/>
      <c r="J84" s="47"/>
      <c r="K84" s="47"/>
      <c r="L84" s="47"/>
      <c r="M84" s="47"/>
      <c r="N84" s="135"/>
      <c r="S84" s="135"/>
      <c r="X84" s="40"/>
      <c r="Y84" s="40"/>
      <c r="Z84" s="40"/>
    </row>
    <row r="85" spans="1:26" x14ac:dyDescent="0.2">
      <c r="A85" s="135"/>
      <c r="B85" s="135"/>
      <c r="C85" s="135"/>
      <c r="D85" s="135"/>
      <c r="E85" s="135"/>
      <c r="F85" s="135"/>
      <c r="G85" s="135"/>
      <c r="J85" s="47"/>
      <c r="K85" s="47"/>
      <c r="L85" s="47"/>
      <c r="M85" s="47"/>
      <c r="N85" s="135"/>
      <c r="S85" s="135"/>
      <c r="X85" s="40"/>
      <c r="Y85" s="40"/>
      <c r="Z85" s="40"/>
    </row>
    <row r="86" spans="1:26" x14ac:dyDescent="0.2">
      <c r="A86" s="135"/>
      <c r="B86" s="135"/>
      <c r="C86" s="135"/>
      <c r="D86" s="135"/>
      <c r="E86" s="135"/>
      <c r="F86" s="135"/>
      <c r="G86" s="135"/>
      <c r="J86" s="47"/>
      <c r="K86" s="47"/>
      <c r="L86" s="47"/>
      <c r="M86" s="47"/>
      <c r="N86" s="135"/>
      <c r="S86" s="135"/>
      <c r="X86" s="40"/>
      <c r="Y86" s="40"/>
      <c r="Z86" s="40"/>
    </row>
    <row r="87" spans="1:26" x14ac:dyDescent="0.2">
      <c r="A87" s="135"/>
      <c r="B87" s="135"/>
      <c r="C87" s="135"/>
      <c r="D87" s="135"/>
      <c r="E87" s="135"/>
      <c r="F87" s="135"/>
      <c r="G87" s="135"/>
      <c r="J87" s="47"/>
      <c r="K87" s="47"/>
      <c r="L87" s="47"/>
      <c r="M87" s="47"/>
      <c r="N87" s="135"/>
      <c r="S87" s="135"/>
      <c r="X87" s="40"/>
      <c r="Y87" s="40"/>
      <c r="Z87" s="40"/>
    </row>
    <row r="88" spans="1:26" x14ac:dyDescent="0.2">
      <c r="A88" s="135"/>
      <c r="B88" s="135"/>
      <c r="C88" s="135"/>
      <c r="D88" s="135"/>
      <c r="E88" s="135"/>
      <c r="F88" s="135"/>
      <c r="G88" s="135"/>
      <c r="J88" s="47"/>
      <c r="K88" s="47"/>
      <c r="L88" s="47"/>
      <c r="M88" s="47"/>
      <c r="N88" s="135"/>
      <c r="S88" s="135"/>
      <c r="X88" s="40"/>
      <c r="Y88" s="40"/>
      <c r="Z88" s="40"/>
    </row>
    <row r="89" spans="1:26" x14ac:dyDescent="0.2">
      <c r="A89" s="135"/>
      <c r="B89" s="135"/>
      <c r="C89" s="135"/>
      <c r="D89" s="135"/>
      <c r="E89" s="135"/>
      <c r="F89" s="135"/>
      <c r="G89" s="135"/>
      <c r="J89" s="47"/>
      <c r="K89" s="47"/>
      <c r="L89" s="47"/>
      <c r="M89" s="47"/>
      <c r="N89" s="135"/>
      <c r="S89" s="135"/>
      <c r="X89" s="40"/>
      <c r="Y89" s="40"/>
      <c r="Z89" s="40"/>
    </row>
    <row r="90" spans="1:26" x14ac:dyDescent="0.2">
      <c r="A90" s="135"/>
      <c r="B90" s="135"/>
      <c r="C90" s="135"/>
      <c r="D90" s="135"/>
      <c r="E90" s="135"/>
      <c r="F90" s="135"/>
      <c r="G90" s="135"/>
      <c r="J90" s="47"/>
      <c r="K90" s="47"/>
      <c r="L90" s="47"/>
      <c r="M90" s="47"/>
      <c r="N90" s="135"/>
      <c r="S90" s="135"/>
      <c r="X90" s="40"/>
      <c r="Y90" s="40"/>
      <c r="Z90" s="40"/>
    </row>
    <row r="91" spans="1:26" x14ac:dyDescent="0.2">
      <c r="A91" s="135"/>
      <c r="B91" s="135"/>
      <c r="C91" s="135"/>
      <c r="D91" s="135"/>
      <c r="E91" s="135"/>
      <c r="F91" s="135"/>
      <c r="G91" s="135"/>
      <c r="J91" s="47"/>
      <c r="K91" s="47"/>
      <c r="L91" s="47"/>
      <c r="M91" s="47"/>
      <c r="N91" s="135"/>
      <c r="S91" s="135"/>
      <c r="X91" s="40"/>
      <c r="Y91" s="40"/>
      <c r="Z91" s="40"/>
    </row>
    <row r="92" spans="1:26" x14ac:dyDescent="0.2">
      <c r="A92" s="135"/>
      <c r="B92" s="135"/>
      <c r="C92" s="135"/>
      <c r="D92" s="135"/>
      <c r="E92" s="135"/>
      <c r="F92" s="135"/>
      <c r="G92" s="135"/>
      <c r="J92" s="47"/>
      <c r="K92" s="47"/>
      <c r="L92" s="47"/>
      <c r="M92" s="47"/>
      <c r="N92" s="135"/>
      <c r="S92" s="135"/>
      <c r="X92" s="40"/>
      <c r="Y92" s="40"/>
      <c r="Z92" s="40"/>
    </row>
    <row r="93" spans="1:26" x14ac:dyDescent="0.2">
      <c r="A93" s="135"/>
      <c r="B93" s="135"/>
      <c r="C93" s="135"/>
      <c r="D93" s="135"/>
      <c r="E93" s="135"/>
      <c r="F93" s="135"/>
      <c r="G93" s="135"/>
      <c r="J93" s="47"/>
      <c r="K93" s="47"/>
      <c r="L93" s="47"/>
      <c r="M93" s="47"/>
      <c r="N93" s="135"/>
      <c r="S93" s="135"/>
      <c r="X93" s="40"/>
      <c r="Y93" s="40"/>
      <c r="Z93" s="40"/>
    </row>
    <row r="94" spans="1:26" x14ac:dyDescent="0.2">
      <c r="A94" s="135"/>
      <c r="B94" s="135"/>
      <c r="C94" s="135"/>
      <c r="D94" s="135"/>
      <c r="E94" s="135"/>
      <c r="F94" s="135"/>
      <c r="G94" s="135"/>
      <c r="J94" s="47"/>
      <c r="K94" s="47"/>
      <c r="L94" s="47"/>
      <c r="M94" s="47"/>
      <c r="N94" s="135"/>
      <c r="S94" s="135"/>
      <c r="X94" s="40"/>
      <c r="Y94" s="40"/>
      <c r="Z94" s="40"/>
    </row>
    <row r="95" spans="1:26" x14ac:dyDescent="0.2">
      <c r="A95" s="135"/>
      <c r="B95" s="135"/>
      <c r="C95" s="135"/>
      <c r="D95" s="135"/>
      <c r="E95" s="135"/>
      <c r="F95" s="135"/>
      <c r="G95" s="135"/>
      <c r="J95" s="47"/>
      <c r="K95" s="47"/>
      <c r="L95" s="47"/>
      <c r="M95" s="47"/>
      <c r="N95" s="135"/>
      <c r="S95" s="135"/>
      <c r="X95" s="40"/>
      <c r="Y95" s="40"/>
      <c r="Z95" s="40"/>
    </row>
    <row r="96" spans="1:26" x14ac:dyDescent="0.2">
      <c r="A96" s="135"/>
      <c r="B96" s="135"/>
      <c r="C96" s="135"/>
      <c r="D96" s="135"/>
      <c r="E96" s="135"/>
      <c r="F96" s="135"/>
      <c r="G96" s="135"/>
      <c r="J96" s="47"/>
      <c r="K96" s="47"/>
      <c r="L96" s="47"/>
      <c r="M96" s="47"/>
      <c r="N96" s="135"/>
      <c r="S96" s="135"/>
      <c r="X96" s="40"/>
      <c r="Y96" s="40"/>
      <c r="Z96" s="40"/>
    </row>
    <row r="97" spans="1:26" x14ac:dyDescent="0.2">
      <c r="A97" s="135"/>
      <c r="B97" s="135"/>
      <c r="C97" s="135"/>
      <c r="D97" s="135"/>
      <c r="E97" s="135"/>
      <c r="F97" s="135"/>
      <c r="G97" s="135"/>
      <c r="J97" s="47"/>
      <c r="K97" s="47"/>
      <c r="L97" s="47"/>
      <c r="M97" s="47"/>
      <c r="N97" s="135"/>
      <c r="S97" s="135"/>
      <c r="X97" s="40"/>
      <c r="Y97" s="40"/>
      <c r="Z97" s="40"/>
    </row>
    <row r="98" spans="1:26" x14ac:dyDescent="0.2">
      <c r="A98" s="135"/>
      <c r="B98" s="135"/>
      <c r="C98" s="135"/>
      <c r="D98" s="135"/>
      <c r="E98" s="135"/>
      <c r="F98" s="135"/>
      <c r="G98" s="135"/>
      <c r="J98" s="47"/>
      <c r="K98" s="47"/>
      <c r="L98" s="47"/>
      <c r="M98" s="47"/>
      <c r="N98" s="135"/>
      <c r="S98" s="135"/>
      <c r="X98" s="40"/>
      <c r="Y98" s="40"/>
      <c r="Z98" s="40"/>
    </row>
    <row r="99" spans="1:26" x14ac:dyDescent="0.2">
      <c r="A99" s="135"/>
      <c r="B99" s="135"/>
      <c r="C99" s="135"/>
      <c r="D99" s="135"/>
      <c r="E99" s="135"/>
      <c r="F99" s="135"/>
      <c r="G99" s="135"/>
      <c r="J99" s="47"/>
      <c r="K99" s="47"/>
      <c r="L99" s="47"/>
      <c r="M99" s="47"/>
      <c r="N99" s="135"/>
      <c r="S99" s="135"/>
      <c r="X99" s="40"/>
      <c r="Y99" s="40"/>
      <c r="Z99" s="40"/>
    </row>
    <row r="100" spans="1:26" x14ac:dyDescent="0.2">
      <c r="A100" s="135"/>
      <c r="B100" s="135"/>
      <c r="C100" s="135"/>
      <c r="D100" s="135"/>
      <c r="E100" s="135"/>
      <c r="F100" s="135"/>
      <c r="G100" s="135"/>
      <c r="J100" s="47"/>
      <c r="K100" s="47"/>
      <c r="L100" s="47"/>
      <c r="M100" s="47"/>
      <c r="N100" s="135"/>
      <c r="S100" s="135"/>
      <c r="X100" s="40"/>
      <c r="Y100" s="40"/>
      <c r="Z100" s="40"/>
    </row>
    <row r="101" spans="1:26" x14ac:dyDescent="0.2">
      <c r="A101" s="135"/>
      <c r="B101" s="135"/>
      <c r="C101" s="135"/>
      <c r="D101" s="135"/>
      <c r="E101" s="135"/>
      <c r="F101" s="135"/>
      <c r="G101" s="135"/>
      <c r="J101" s="47"/>
      <c r="K101" s="47"/>
      <c r="L101" s="47"/>
      <c r="M101" s="47"/>
      <c r="N101" s="135"/>
      <c r="S101" s="135"/>
      <c r="X101" s="40"/>
      <c r="Y101" s="40"/>
      <c r="Z101" s="40"/>
    </row>
    <row r="102" spans="1:26" x14ac:dyDescent="0.2">
      <c r="A102" s="135"/>
      <c r="B102" s="135"/>
      <c r="C102" s="135"/>
      <c r="D102" s="135"/>
      <c r="E102" s="135"/>
      <c r="F102" s="135"/>
      <c r="G102" s="135"/>
      <c r="J102" s="47"/>
      <c r="K102" s="47"/>
      <c r="L102" s="47"/>
      <c r="M102" s="47"/>
      <c r="N102" s="135"/>
      <c r="S102" s="135"/>
      <c r="X102" s="40"/>
      <c r="Y102" s="40"/>
      <c r="Z102" s="40"/>
    </row>
    <row r="103" spans="1:26" x14ac:dyDescent="0.2">
      <c r="A103" s="135"/>
      <c r="B103" s="135"/>
      <c r="C103" s="135"/>
      <c r="D103" s="135"/>
      <c r="E103" s="135"/>
      <c r="F103" s="135"/>
      <c r="G103" s="135"/>
      <c r="J103" s="47"/>
      <c r="K103" s="47"/>
      <c r="L103" s="47"/>
      <c r="M103" s="47"/>
      <c r="N103" s="135"/>
      <c r="S103" s="135"/>
      <c r="X103" s="40"/>
      <c r="Y103" s="40"/>
      <c r="Z103" s="40"/>
    </row>
    <row r="104" spans="1:26" x14ac:dyDescent="0.2">
      <c r="A104" s="135"/>
      <c r="B104" s="135"/>
      <c r="C104" s="135"/>
      <c r="D104" s="135"/>
      <c r="E104" s="135"/>
      <c r="F104" s="135"/>
      <c r="G104" s="135"/>
      <c r="J104" s="47"/>
      <c r="K104" s="47"/>
      <c r="L104" s="47"/>
      <c r="M104" s="47"/>
      <c r="N104" s="135"/>
      <c r="S104" s="135"/>
      <c r="X104" s="40"/>
      <c r="Y104" s="40"/>
      <c r="Z104" s="40"/>
    </row>
    <row r="105" spans="1:26" x14ac:dyDescent="0.2">
      <c r="A105" s="135"/>
      <c r="B105" s="135"/>
      <c r="C105" s="135"/>
      <c r="D105" s="135"/>
      <c r="E105" s="135"/>
      <c r="F105" s="135"/>
      <c r="G105" s="135"/>
      <c r="J105" s="47"/>
      <c r="K105" s="47"/>
      <c r="L105" s="47"/>
      <c r="M105" s="47"/>
      <c r="N105" s="135"/>
      <c r="S105" s="135"/>
      <c r="X105" s="40"/>
      <c r="Y105" s="40"/>
      <c r="Z105" s="40"/>
    </row>
    <row r="106" spans="1:26" x14ac:dyDescent="0.2">
      <c r="A106" s="135"/>
      <c r="B106" s="135"/>
      <c r="C106" s="135"/>
      <c r="D106" s="135"/>
      <c r="E106" s="135"/>
      <c r="F106" s="135"/>
      <c r="G106" s="135"/>
      <c r="J106" s="47"/>
      <c r="K106" s="47"/>
      <c r="L106" s="47"/>
      <c r="M106" s="47"/>
      <c r="N106" s="135"/>
      <c r="S106" s="135"/>
      <c r="X106" s="40"/>
      <c r="Y106" s="40"/>
      <c r="Z106" s="40"/>
    </row>
    <row r="107" spans="1:26" x14ac:dyDescent="0.2">
      <c r="A107" s="135"/>
      <c r="B107" s="135"/>
      <c r="C107" s="135"/>
      <c r="D107" s="135"/>
      <c r="E107" s="135"/>
      <c r="F107" s="135"/>
      <c r="G107" s="135"/>
      <c r="J107" s="47"/>
      <c r="K107" s="47"/>
      <c r="L107" s="47"/>
      <c r="M107" s="47"/>
      <c r="N107" s="135"/>
      <c r="S107" s="135"/>
      <c r="X107" s="40"/>
      <c r="Y107" s="40"/>
      <c r="Z107" s="40"/>
    </row>
    <row r="108" spans="1:26" x14ac:dyDescent="0.2">
      <c r="A108" s="135"/>
      <c r="B108" s="135"/>
      <c r="C108" s="135"/>
      <c r="D108" s="135"/>
      <c r="E108" s="135"/>
      <c r="F108" s="135"/>
      <c r="G108" s="135"/>
      <c r="J108" s="47"/>
      <c r="K108" s="47"/>
      <c r="L108" s="47"/>
      <c r="M108" s="47"/>
      <c r="N108" s="135"/>
      <c r="S108" s="135"/>
      <c r="X108" s="40"/>
      <c r="Y108" s="40"/>
      <c r="Z108" s="40"/>
    </row>
    <row r="109" spans="1:26" x14ac:dyDescent="0.2">
      <c r="A109" s="135"/>
      <c r="B109" s="135"/>
      <c r="C109" s="135"/>
      <c r="D109" s="135"/>
      <c r="E109" s="135"/>
      <c r="F109" s="135"/>
      <c r="G109" s="135"/>
      <c r="J109" s="47"/>
      <c r="K109" s="47"/>
      <c r="L109" s="47"/>
      <c r="M109" s="47"/>
      <c r="N109" s="135"/>
      <c r="S109" s="135"/>
      <c r="X109" s="40"/>
      <c r="Y109" s="40"/>
      <c r="Z109" s="40"/>
    </row>
    <row r="110" spans="1:26" x14ac:dyDescent="0.2">
      <c r="A110" s="135"/>
      <c r="B110" s="135"/>
      <c r="C110" s="135"/>
      <c r="D110" s="135"/>
      <c r="E110" s="135"/>
      <c r="F110" s="135"/>
      <c r="G110" s="135"/>
      <c r="J110" s="47"/>
      <c r="K110" s="47"/>
      <c r="L110" s="47"/>
      <c r="M110" s="47"/>
      <c r="N110" s="135"/>
      <c r="S110" s="135"/>
      <c r="X110" s="40"/>
      <c r="Y110" s="40"/>
      <c r="Z110" s="40"/>
    </row>
    <row r="111" spans="1:26" x14ac:dyDescent="0.2">
      <c r="A111" s="135"/>
      <c r="B111" s="135"/>
      <c r="C111" s="135"/>
      <c r="D111" s="135"/>
      <c r="E111" s="135"/>
      <c r="F111" s="135"/>
      <c r="G111" s="135"/>
      <c r="J111" s="47"/>
      <c r="K111" s="47"/>
      <c r="L111" s="47"/>
      <c r="M111" s="47"/>
      <c r="N111" s="135"/>
      <c r="S111" s="135"/>
      <c r="X111" s="40"/>
      <c r="Y111" s="40"/>
      <c r="Z111" s="40"/>
    </row>
    <row r="112" spans="1:26" x14ac:dyDescent="0.2">
      <c r="A112" s="135"/>
      <c r="B112" s="135"/>
      <c r="C112" s="135"/>
      <c r="D112" s="135"/>
      <c r="E112" s="135"/>
      <c r="F112" s="135"/>
      <c r="G112" s="135"/>
      <c r="J112" s="47"/>
      <c r="K112" s="47"/>
      <c r="L112" s="47"/>
      <c r="M112" s="47"/>
      <c r="N112" s="135"/>
      <c r="S112" s="135"/>
      <c r="X112" s="40"/>
      <c r="Y112" s="40"/>
      <c r="Z112" s="40"/>
    </row>
    <row r="113" spans="1:26" x14ac:dyDescent="0.2">
      <c r="A113" s="135"/>
      <c r="B113" s="135"/>
      <c r="C113" s="135"/>
      <c r="D113" s="135"/>
      <c r="E113" s="135"/>
      <c r="F113" s="135"/>
      <c r="G113" s="135"/>
      <c r="J113" s="47"/>
      <c r="K113" s="47"/>
      <c r="L113" s="47"/>
      <c r="M113" s="47"/>
      <c r="N113" s="135"/>
      <c r="S113" s="135"/>
      <c r="X113" s="40"/>
      <c r="Y113" s="40"/>
      <c r="Z113" s="40"/>
    </row>
    <row r="114" spans="1:26" x14ac:dyDescent="0.2">
      <c r="A114" s="135"/>
      <c r="B114" s="135"/>
      <c r="C114" s="135"/>
      <c r="D114" s="135"/>
      <c r="E114" s="135"/>
      <c r="F114" s="135"/>
      <c r="G114" s="135"/>
      <c r="J114" s="47"/>
      <c r="K114" s="47"/>
      <c r="L114" s="47"/>
      <c r="M114" s="47"/>
      <c r="N114" s="135"/>
      <c r="S114" s="135"/>
      <c r="X114" s="40"/>
      <c r="Y114" s="40"/>
      <c r="Z114" s="40"/>
    </row>
    <row r="115" spans="1:26" x14ac:dyDescent="0.2">
      <c r="A115" s="135"/>
      <c r="B115" s="135"/>
      <c r="C115" s="135"/>
      <c r="D115" s="135"/>
      <c r="E115" s="135"/>
      <c r="F115" s="135"/>
      <c r="G115" s="135"/>
      <c r="J115" s="47"/>
      <c r="K115" s="47"/>
      <c r="L115" s="47"/>
      <c r="M115" s="47"/>
      <c r="N115" s="135"/>
      <c r="S115" s="135"/>
      <c r="X115" s="40"/>
      <c r="Y115" s="40"/>
      <c r="Z115" s="40"/>
    </row>
    <row r="116" spans="1:26" x14ac:dyDescent="0.2">
      <c r="A116" s="135"/>
      <c r="B116" s="135"/>
      <c r="C116" s="135"/>
      <c r="D116" s="135"/>
      <c r="E116" s="135"/>
      <c r="F116" s="135"/>
      <c r="G116" s="135"/>
      <c r="J116" s="47"/>
      <c r="K116" s="47"/>
      <c r="L116" s="47"/>
      <c r="M116" s="47"/>
      <c r="N116" s="135"/>
      <c r="S116" s="135"/>
      <c r="X116" s="40"/>
      <c r="Y116" s="40"/>
      <c r="Z116" s="40"/>
    </row>
    <row r="117" spans="1:26" x14ac:dyDescent="0.2">
      <c r="A117" s="135"/>
      <c r="B117" s="135"/>
      <c r="C117" s="135"/>
      <c r="D117" s="135"/>
      <c r="E117" s="135"/>
      <c r="F117" s="135"/>
      <c r="G117" s="135"/>
      <c r="J117" s="47"/>
      <c r="K117" s="47"/>
      <c r="L117" s="47"/>
      <c r="M117" s="47"/>
      <c r="N117" s="135"/>
      <c r="S117" s="135"/>
      <c r="X117" s="40"/>
      <c r="Y117" s="40"/>
      <c r="Z117" s="40"/>
    </row>
    <row r="118" spans="1:26" x14ac:dyDescent="0.2">
      <c r="A118" s="135"/>
      <c r="B118" s="135"/>
      <c r="C118" s="135"/>
      <c r="D118" s="135"/>
      <c r="E118" s="135"/>
      <c r="F118" s="135"/>
      <c r="G118" s="135"/>
      <c r="J118" s="47"/>
      <c r="K118" s="47"/>
      <c r="L118" s="47"/>
      <c r="M118" s="47"/>
      <c r="N118" s="135"/>
      <c r="S118" s="135"/>
      <c r="X118" s="40"/>
      <c r="Y118" s="40"/>
      <c r="Z118" s="40"/>
    </row>
    <row r="119" spans="1:26" x14ac:dyDescent="0.2">
      <c r="A119" s="135"/>
      <c r="B119" s="135"/>
      <c r="C119" s="135"/>
      <c r="D119" s="135"/>
      <c r="E119" s="135"/>
      <c r="F119" s="135"/>
      <c r="G119" s="135"/>
      <c r="J119" s="47"/>
      <c r="K119" s="47"/>
      <c r="L119" s="47"/>
      <c r="M119" s="47"/>
      <c r="N119" s="135"/>
      <c r="S119" s="135"/>
      <c r="X119" s="40"/>
      <c r="Y119" s="40"/>
      <c r="Z119" s="40"/>
    </row>
    <row r="120" spans="1:26" x14ac:dyDescent="0.2">
      <c r="A120" s="135"/>
      <c r="B120" s="135"/>
      <c r="C120" s="135"/>
      <c r="D120" s="135"/>
      <c r="E120" s="135"/>
      <c r="F120" s="135"/>
      <c r="G120" s="135"/>
      <c r="J120" s="47"/>
      <c r="K120" s="47"/>
      <c r="L120" s="47"/>
      <c r="M120" s="47"/>
      <c r="N120" s="135"/>
      <c r="S120" s="135"/>
      <c r="X120" s="40"/>
      <c r="Y120" s="40"/>
      <c r="Z120" s="40"/>
    </row>
    <row r="121" spans="1:26" x14ac:dyDescent="0.2">
      <c r="A121" s="135"/>
      <c r="B121" s="135"/>
      <c r="C121" s="135"/>
      <c r="D121" s="135"/>
      <c r="E121" s="135"/>
      <c r="F121" s="135"/>
      <c r="G121" s="135"/>
      <c r="J121" s="47"/>
      <c r="K121" s="47"/>
      <c r="L121" s="47"/>
      <c r="M121" s="47"/>
      <c r="N121" s="135"/>
      <c r="S121" s="135"/>
      <c r="X121" s="40"/>
      <c r="Y121" s="40"/>
      <c r="Z121" s="40"/>
    </row>
    <row r="122" spans="1:26" x14ac:dyDescent="0.2">
      <c r="A122" s="135"/>
      <c r="B122" s="135"/>
      <c r="C122" s="135"/>
      <c r="D122" s="135"/>
      <c r="E122" s="135"/>
      <c r="F122" s="135"/>
      <c r="G122" s="135"/>
      <c r="J122" s="47"/>
      <c r="K122" s="47"/>
      <c r="L122" s="47"/>
      <c r="M122" s="47"/>
      <c r="N122" s="135"/>
      <c r="S122" s="135"/>
      <c r="X122" s="40"/>
      <c r="Y122" s="40"/>
      <c r="Z122" s="40"/>
    </row>
    <row r="123" spans="1:26" x14ac:dyDescent="0.2">
      <c r="A123" s="135"/>
      <c r="B123" s="135"/>
      <c r="C123" s="135"/>
      <c r="D123" s="135"/>
      <c r="E123" s="135"/>
      <c r="F123" s="135"/>
      <c r="G123" s="135"/>
      <c r="J123" s="47"/>
      <c r="K123" s="47"/>
      <c r="L123" s="47"/>
      <c r="M123" s="47"/>
      <c r="N123" s="135"/>
      <c r="S123" s="135"/>
      <c r="X123" s="40"/>
      <c r="Y123" s="40"/>
      <c r="Z123" s="40"/>
    </row>
    <row r="124" spans="1:26" x14ac:dyDescent="0.2">
      <c r="A124" s="135"/>
      <c r="B124" s="135"/>
      <c r="C124" s="135"/>
      <c r="D124" s="135"/>
      <c r="E124" s="135"/>
      <c r="F124" s="135"/>
      <c r="G124" s="135"/>
      <c r="J124" s="47"/>
      <c r="K124" s="47"/>
      <c r="L124" s="47"/>
      <c r="M124" s="47"/>
      <c r="N124" s="135"/>
      <c r="S124" s="135"/>
      <c r="X124" s="40"/>
      <c r="Y124" s="40"/>
      <c r="Z124" s="40"/>
    </row>
    <row r="125" spans="1:26" x14ac:dyDescent="0.2">
      <c r="A125" s="135"/>
      <c r="B125" s="135"/>
      <c r="C125" s="135"/>
      <c r="D125" s="135"/>
      <c r="E125" s="135"/>
      <c r="F125" s="135"/>
      <c r="G125" s="135"/>
      <c r="J125" s="47"/>
      <c r="K125" s="47"/>
      <c r="L125" s="47"/>
      <c r="M125" s="47"/>
      <c r="N125" s="135"/>
      <c r="S125" s="135"/>
      <c r="X125" s="40"/>
      <c r="Y125" s="40"/>
      <c r="Z125" s="40"/>
    </row>
    <row r="126" spans="1:26" x14ac:dyDescent="0.2">
      <c r="A126" s="135"/>
      <c r="B126" s="135"/>
      <c r="C126" s="135"/>
      <c r="D126" s="135"/>
      <c r="E126" s="135"/>
      <c r="F126" s="135"/>
      <c r="G126" s="135"/>
      <c r="J126" s="47"/>
      <c r="K126" s="47"/>
      <c r="L126" s="47"/>
      <c r="M126" s="47"/>
      <c r="N126" s="135"/>
      <c r="S126" s="135"/>
      <c r="X126" s="40"/>
      <c r="Y126" s="40"/>
      <c r="Z126" s="40"/>
    </row>
    <row r="127" spans="1:26" x14ac:dyDescent="0.2">
      <c r="A127" s="135"/>
      <c r="B127" s="135"/>
      <c r="C127" s="135"/>
      <c r="D127" s="135"/>
      <c r="E127" s="135"/>
      <c r="F127" s="135"/>
      <c r="G127" s="135"/>
      <c r="J127" s="47"/>
      <c r="K127" s="47"/>
      <c r="L127" s="47"/>
      <c r="M127" s="47"/>
      <c r="N127" s="135"/>
      <c r="S127" s="135"/>
      <c r="X127" s="40"/>
      <c r="Y127" s="40"/>
      <c r="Z127" s="40"/>
    </row>
    <row r="128" spans="1:26" x14ac:dyDescent="0.2">
      <c r="A128" s="135"/>
      <c r="B128" s="135"/>
      <c r="C128" s="135"/>
      <c r="D128" s="135"/>
      <c r="E128" s="135"/>
      <c r="F128" s="135"/>
      <c r="G128" s="135"/>
      <c r="J128" s="47"/>
      <c r="K128" s="47"/>
      <c r="L128" s="47"/>
      <c r="M128" s="47"/>
      <c r="N128" s="135"/>
      <c r="S128" s="135"/>
      <c r="X128" s="40"/>
      <c r="Y128" s="40"/>
      <c r="Z128" s="40"/>
    </row>
    <row r="129" spans="1:26" x14ac:dyDescent="0.2">
      <c r="A129" s="135"/>
      <c r="B129" s="135"/>
      <c r="C129" s="135"/>
      <c r="D129" s="135"/>
      <c r="E129" s="135"/>
      <c r="F129" s="135"/>
      <c r="G129" s="135"/>
      <c r="J129" s="47"/>
      <c r="K129" s="47"/>
      <c r="L129" s="47"/>
      <c r="M129" s="47"/>
      <c r="N129" s="135"/>
      <c r="S129" s="135"/>
      <c r="X129" s="40"/>
      <c r="Y129" s="40"/>
      <c r="Z129" s="40"/>
    </row>
    <row r="130" spans="1:26" x14ac:dyDescent="0.2">
      <c r="A130" s="135"/>
      <c r="B130" s="135"/>
      <c r="C130" s="135"/>
      <c r="D130" s="135"/>
      <c r="E130" s="135"/>
      <c r="F130" s="135"/>
      <c r="G130" s="135"/>
      <c r="J130" s="47"/>
      <c r="K130" s="47"/>
      <c r="L130" s="47"/>
      <c r="M130" s="47"/>
      <c r="N130" s="135"/>
      <c r="S130" s="135"/>
      <c r="X130" s="40"/>
      <c r="Y130" s="40"/>
      <c r="Z130" s="40"/>
    </row>
    <row r="131" spans="1:26" x14ac:dyDescent="0.2">
      <c r="A131" s="135"/>
      <c r="B131" s="135"/>
      <c r="C131" s="135"/>
      <c r="D131" s="135"/>
      <c r="E131" s="135"/>
      <c r="F131" s="135"/>
      <c r="G131" s="135"/>
      <c r="J131" s="47"/>
      <c r="K131" s="47"/>
      <c r="L131" s="47"/>
      <c r="M131" s="47"/>
      <c r="N131" s="135"/>
      <c r="S131" s="135"/>
      <c r="X131" s="40"/>
      <c r="Y131" s="40"/>
      <c r="Z131" s="40"/>
    </row>
    <row r="132" spans="1:26" x14ac:dyDescent="0.2">
      <c r="A132" s="135"/>
      <c r="B132" s="135"/>
      <c r="C132" s="135"/>
      <c r="D132" s="135"/>
      <c r="E132" s="135"/>
      <c r="F132" s="135"/>
      <c r="G132" s="135"/>
      <c r="J132" s="47"/>
      <c r="K132" s="47"/>
      <c r="L132" s="47"/>
      <c r="M132" s="47"/>
      <c r="N132" s="135"/>
      <c r="S132" s="135"/>
      <c r="X132" s="40"/>
      <c r="Y132" s="40"/>
      <c r="Z132" s="40"/>
    </row>
    <row r="133" spans="1:26" x14ac:dyDescent="0.2">
      <c r="A133" s="135"/>
      <c r="B133" s="135"/>
      <c r="C133" s="135"/>
      <c r="D133" s="135"/>
      <c r="E133" s="135"/>
      <c r="F133" s="135"/>
      <c r="G133" s="135"/>
      <c r="J133" s="47"/>
      <c r="K133" s="47"/>
      <c r="L133" s="47"/>
      <c r="M133" s="47"/>
      <c r="N133" s="135"/>
      <c r="S133" s="135"/>
      <c r="X133" s="40"/>
      <c r="Y133" s="40"/>
      <c r="Z133" s="40"/>
    </row>
    <row r="134" spans="1:26" x14ac:dyDescent="0.2">
      <c r="A134" s="135"/>
      <c r="B134" s="135"/>
      <c r="C134" s="135"/>
      <c r="D134" s="135"/>
      <c r="E134" s="135"/>
      <c r="F134" s="135"/>
      <c r="G134" s="135"/>
      <c r="J134" s="47"/>
      <c r="K134" s="47"/>
      <c r="L134" s="47"/>
      <c r="M134" s="47"/>
      <c r="N134" s="135"/>
      <c r="S134" s="135"/>
      <c r="X134" s="40"/>
      <c r="Y134" s="40"/>
      <c r="Z134" s="40"/>
    </row>
    <row r="135" spans="1:26" x14ac:dyDescent="0.2">
      <c r="A135" s="135"/>
      <c r="B135" s="135"/>
      <c r="C135" s="135"/>
      <c r="D135" s="135"/>
      <c r="E135" s="135"/>
      <c r="F135" s="135"/>
      <c r="G135" s="135"/>
      <c r="J135" s="47"/>
      <c r="K135" s="47"/>
      <c r="L135" s="47"/>
      <c r="M135" s="47"/>
      <c r="N135" s="135"/>
      <c r="S135" s="135"/>
      <c r="X135" s="40"/>
      <c r="Y135" s="40"/>
      <c r="Z135" s="40"/>
    </row>
    <row r="136" spans="1:26" x14ac:dyDescent="0.2">
      <c r="A136" s="135"/>
      <c r="B136" s="135"/>
      <c r="C136" s="135"/>
      <c r="D136" s="135"/>
      <c r="E136" s="135"/>
      <c r="F136" s="135"/>
      <c r="G136" s="135"/>
      <c r="J136" s="47"/>
      <c r="K136" s="47"/>
      <c r="L136" s="47"/>
      <c r="M136" s="47"/>
      <c r="N136" s="135"/>
      <c r="S136" s="135"/>
      <c r="X136" s="40"/>
      <c r="Y136" s="40"/>
      <c r="Z136" s="40"/>
    </row>
    <row r="137" spans="1:26" x14ac:dyDescent="0.2">
      <c r="A137" s="135"/>
      <c r="B137" s="135"/>
      <c r="C137" s="135"/>
      <c r="D137" s="135"/>
      <c r="E137" s="135"/>
      <c r="F137" s="135"/>
      <c r="G137" s="135"/>
      <c r="J137" s="47"/>
      <c r="K137" s="47"/>
      <c r="L137" s="47"/>
      <c r="M137" s="47"/>
      <c r="N137" s="135"/>
      <c r="S137" s="135"/>
      <c r="X137" s="40"/>
      <c r="Y137" s="40"/>
      <c r="Z137" s="40"/>
    </row>
    <row r="138" spans="1:26" x14ac:dyDescent="0.2">
      <c r="A138" s="135"/>
      <c r="B138" s="135"/>
      <c r="C138" s="135"/>
      <c r="D138" s="135"/>
      <c r="E138" s="135"/>
      <c r="F138" s="135"/>
      <c r="G138" s="135"/>
      <c r="J138" s="47"/>
      <c r="K138" s="47"/>
      <c r="L138" s="47"/>
      <c r="M138" s="47"/>
      <c r="N138" s="135"/>
      <c r="S138" s="135"/>
      <c r="X138" s="40"/>
      <c r="Y138" s="40"/>
      <c r="Z138" s="40"/>
    </row>
    <row r="139" spans="1:26" x14ac:dyDescent="0.2">
      <c r="A139" s="135"/>
      <c r="B139" s="135"/>
      <c r="C139" s="135"/>
      <c r="D139" s="135"/>
      <c r="E139" s="135"/>
      <c r="F139" s="135"/>
      <c r="G139" s="135"/>
      <c r="J139" s="47"/>
      <c r="K139" s="47"/>
      <c r="L139" s="47"/>
      <c r="M139" s="47"/>
      <c r="N139" s="135"/>
      <c r="S139" s="135"/>
      <c r="X139" s="40"/>
      <c r="Y139" s="40"/>
      <c r="Z139" s="40"/>
    </row>
    <row r="140" spans="1:26" x14ac:dyDescent="0.2">
      <c r="A140" s="135"/>
      <c r="B140" s="135"/>
      <c r="C140" s="135"/>
      <c r="D140" s="135"/>
      <c r="E140" s="135"/>
      <c r="F140" s="135"/>
      <c r="G140" s="135"/>
      <c r="J140" s="47"/>
      <c r="K140" s="47"/>
      <c r="L140" s="47"/>
      <c r="M140" s="47"/>
      <c r="N140" s="135"/>
      <c r="S140" s="135"/>
      <c r="X140" s="40"/>
      <c r="Y140" s="40"/>
      <c r="Z140" s="40"/>
    </row>
    <row r="141" spans="1:26" x14ac:dyDescent="0.2">
      <c r="A141" s="135"/>
      <c r="B141" s="135"/>
      <c r="C141" s="135"/>
      <c r="D141" s="135"/>
      <c r="E141" s="135"/>
      <c r="F141" s="135"/>
      <c r="G141" s="135"/>
      <c r="J141" s="47"/>
      <c r="K141" s="47"/>
      <c r="L141" s="47"/>
      <c r="M141" s="47"/>
      <c r="N141" s="135"/>
      <c r="S141" s="135"/>
      <c r="X141" s="40"/>
      <c r="Y141" s="40"/>
      <c r="Z141" s="40"/>
    </row>
    <row r="142" spans="1:26" x14ac:dyDescent="0.2">
      <c r="A142" s="135"/>
      <c r="B142" s="135"/>
      <c r="C142" s="135"/>
      <c r="D142" s="135"/>
      <c r="E142" s="135"/>
      <c r="F142" s="135"/>
      <c r="G142" s="135"/>
      <c r="J142" s="47"/>
      <c r="K142" s="47"/>
      <c r="L142" s="47"/>
      <c r="M142" s="47"/>
      <c r="N142" s="135"/>
      <c r="S142" s="135"/>
      <c r="X142" s="40"/>
      <c r="Y142" s="40"/>
      <c r="Z142" s="40"/>
    </row>
    <row r="143" spans="1:26" x14ac:dyDescent="0.2">
      <c r="A143" s="135"/>
      <c r="B143" s="135"/>
      <c r="C143" s="135"/>
      <c r="D143" s="135"/>
      <c r="E143" s="135"/>
      <c r="F143" s="135"/>
      <c r="G143" s="135"/>
      <c r="J143" s="47"/>
      <c r="K143" s="47"/>
      <c r="L143" s="47"/>
      <c r="M143" s="47"/>
      <c r="N143" s="135"/>
      <c r="S143" s="135"/>
      <c r="X143" s="40"/>
      <c r="Y143" s="40"/>
      <c r="Z143" s="40"/>
    </row>
    <row r="144" spans="1:26" x14ac:dyDescent="0.2">
      <c r="A144" s="135"/>
      <c r="B144" s="135"/>
      <c r="C144" s="135"/>
      <c r="D144" s="135"/>
      <c r="E144" s="135"/>
      <c r="F144" s="135"/>
      <c r="G144" s="135"/>
      <c r="J144" s="47"/>
      <c r="K144" s="47"/>
      <c r="L144" s="47"/>
      <c r="M144" s="47"/>
      <c r="N144" s="135"/>
      <c r="S144" s="135"/>
      <c r="X144" s="40"/>
      <c r="Y144" s="40"/>
      <c r="Z144" s="40"/>
    </row>
    <row r="145" spans="1:26" x14ac:dyDescent="0.2">
      <c r="A145" s="135"/>
      <c r="B145" s="135"/>
      <c r="C145" s="135"/>
      <c r="D145" s="135"/>
      <c r="E145" s="135"/>
      <c r="F145" s="135"/>
      <c r="G145" s="135"/>
      <c r="J145" s="47"/>
      <c r="K145" s="47"/>
      <c r="L145" s="47"/>
      <c r="M145" s="47"/>
      <c r="N145" s="135"/>
      <c r="S145" s="135"/>
      <c r="X145" s="40"/>
      <c r="Y145" s="40"/>
      <c r="Z145" s="40"/>
    </row>
    <row r="146" spans="1:26" x14ac:dyDescent="0.2">
      <c r="A146" s="135"/>
      <c r="B146" s="135"/>
      <c r="C146" s="135"/>
      <c r="D146" s="135"/>
      <c r="E146" s="135"/>
      <c r="F146" s="135"/>
      <c r="G146" s="135"/>
      <c r="J146" s="47"/>
      <c r="K146" s="47"/>
      <c r="L146" s="47"/>
      <c r="M146" s="47"/>
      <c r="N146" s="135"/>
      <c r="S146" s="135"/>
      <c r="X146" s="40"/>
      <c r="Y146" s="40"/>
      <c r="Z146" s="40"/>
    </row>
    <row r="147" spans="1:26" x14ac:dyDescent="0.2">
      <c r="A147" s="135"/>
      <c r="B147" s="135"/>
      <c r="C147" s="135"/>
      <c r="D147" s="135"/>
      <c r="E147" s="135"/>
      <c r="F147" s="135"/>
      <c r="G147" s="135"/>
      <c r="J147" s="47"/>
      <c r="K147" s="47"/>
      <c r="L147" s="47"/>
      <c r="M147" s="47"/>
      <c r="N147" s="135"/>
      <c r="S147" s="135"/>
      <c r="X147" s="40"/>
      <c r="Y147" s="40"/>
      <c r="Z147" s="40"/>
    </row>
    <row r="148" spans="1:26" x14ac:dyDescent="0.2">
      <c r="A148" s="135"/>
      <c r="B148" s="135"/>
      <c r="C148" s="135"/>
      <c r="D148" s="135"/>
      <c r="E148" s="135"/>
      <c r="F148" s="135"/>
      <c r="G148" s="135"/>
      <c r="J148" s="47"/>
      <c r="K148" s="47"/>
      <c r="L148" s="47"/>
      <c r="M148" s="47"/>
      <c r="N148" s="135"/>
      <c r="S148" s="135"/>
      <c r="X148" s="40"/>
      <c r="Y148" s="40"/>
      <c r="Z148" s="40"/>
    </row>
    <row r="149" spans="1:26" x14ac:dyDescent="0.2">
      <c r="A149" s="135"/>
      <c r="B149" s="135"/>
      <c r="C149" s="135"/>
      <c r="D149" s="135"/>
      <c r="E149" s="135"/>
      <c r="F149" s="135"/>
      <c r="G149" s="135"/>
      <c r="J149" s="47"/>
      <c r="K149" s="47"/>
      <c r="L149" s="47"/>
      <c r="M149" s="47"/>
      <c r="N149" s="135"/>
      <c r="S149" s="135"/>
      <c r="X149" s="40"/>
      <c r="Y149" s="40"/>
      <c r="Z149" s="40"/>
    </row>
    <row r="150" spans="1:26" x14ac:dyDescent="0.2">
      <c r="A150" s="135"/>
      <c r="B150" s="135"/>
      <c r="C150" s="135"/>
      <c r="D150" s="135"/>
      <c r="E150" s="135"/>
      <c r="F150" s="135"/>
      <c r="G150" s="135"/>
      <c r="J150" s="47"/>
      <c r="K150" s="47"/>
      <c r="L150" s="47"/>
      <c r="M150" s="47"/>
      <c r="N150" s="135"/>
      <c r="S150" s="135"/>
      <c r="X150" s="40"/>
      <c r="Y150" s="40"/>
      <c r="Z150" s="40"/>
    </row>
    <row r="151" spans="1:26" x14ac:dyDescent="0.2">
      <c r="A151" s="135"/>
      <c r="B151" s="135"/>
      <c r="C151" s="135"/>
      <c r="D151" s="135"/>
      <c r="E151" s="135"/>
      <c r="F151" s="135"/>
      <c r="G151" s="135"/>
      <c r="J151" s="47"/>
      <c r="K151" s="47"/>
      <c r="L151" s="47"/>
      <c r="M151" s="47"/>
      <c r="N151" s="135"/>
      <c r="S151" s="135"/>
      <c r="X151" s="40"/>
      <c r="Y151" s="40"/>
      <c r="Z151" s="40"/>
    </row>
    <row r="152" spans="1:26" x14ac:dyDescent="0.2">
      <c r="A152" s="135"/>
      <c r="B152" s="135"/>
      <c r="C152" s="135"/>
      <c r="D152" s="135"/>
      <c r="E152" s="135"/>
      <c r="F152" s="135"/>
      <c r="G152" s="135"/>
      <c r="J152" s="47"/>
      <c r="K152" s="47"/>
      <c r="L152" s="47"/>
      <c r="M152" s="47"/>
      <c r="N152" s="135"/>
      <c r="S152" s="135"/>
      <c r="X152" s="40"/>
      <c r="Y152" s="40"/>
      <c r="Z152" s="40"/>
    </row>
    <row r="153" spans="1:26" x14ac:dyDescent="0.2">
      <c r="A153" s="135"/>
      <c r="B153" s="135"/>
      <c r="C153" s="135"/>
      <c r="D153" s="135"/>
      <c r="E153" s="135"/>
      <c r="F153" s="135"/>
      <c r="G153" s="135"/>
      <c r="J153" s="47"/>
      <c r="K153" s="47"/>
      <c r="L153" s="47"/>
      <c r="M153" s="47"/>
      <c r="N153" s="135"/>
      <c r="S153" s="135"/>
      <c r="X153" s="40"/>
      <c r="Y153" s="40"/>
      <c r="Z153" s="40"/>
    </row>
    <row r="154" spans="1:26" x14ac:dyDescent="0.2">
      <c r="A154" s="135"/>
      <c r="B154" s="135"/>
      <c r="C154" s="135"/>
      <c r="D154" s="135"/>
      <c r="E154" s="135"/>
      <c r="F154" s="135"/>
      <c r="G154" s="135"/>
      <c r="J154" s="47"/>
      <c r="K154" s="47"/>
      <c r="L154" s="47"/>
      <c r="M154" s="47"/>
      <c r="N154" s="135"/>
      <c r="S154" s="135"/>
      <c r="X154" s="40"/>
      <c r="Y154" s="40"/>
      <c r="Z154" s="40"/>
    </row>
    <row r="155" spans="1:26" x14ac:dyDescent="0.2">
      <c r="A155" s="135"/>
      <c r="B155" s="135"/>
      <c r="C155" s="135"/>
      <c r="D155" s="135"/>
      <c r="E155" s="135"/>
      <c r="F155" s="135"/>
      <c r="G155" s="135"/>
      <c r="J155" s="47"/>
      <c r="K155" s="47"/>
      <c r="L155" s="47"/>
      <c r="M155" s="47"/>
      <c r="N155" s="135"/>
      <c r="S155" s="135"/>
      <c r="X155" s="40"/>
      <c r="Y155" s="40"/>
      <c r="Z155" s="40"/>
    </row>
    <row r="156" spans="1:26" x14ac:dyDescent="0.2">
      <c r="A156" s="135"/>
      <c r="B156" s="135"/>
      <c r="C156" s="135"/>
      <c r="D156" s="135"/>
      <c r="E156" s="135"/>
      <c r="F156" s="135"/>
      <c r="G156" s="135"/>
      <c r="J156" s="47"/>
      <c r="K156" s="47"/>
      <c r="L156" s="47"/>
      <c r="M156" s="47"/>
      <c r="N156" s="135"/>
      <c r="S156" s="135"/>
      <c r="X156" s="40"/>
      <c r="Y156" s="40"/>
      <c r="Z156" s="40"/>
    </row>
    <row r="157" spans="1:26" x14ac:dyDescent="0.2">
      <c r="A157" s="135"/>
      <c r="B157" s="135"/>
      <c r="C157" s="135"/>
      <c r="D157" s="135"/>
      <c r="E157" s="135"/>
      <c r="F157" s="135"/>
      <c r="G157" s="135"/>
      <c r="J157" s="47"/>
      <c r="K157" s="47"/>
      <c r="L157" s="47"/>
      <c r="M157" s="47"/>
      <c r="N157" s="135"/>
      <c r="S157" s="135"/>
      <c r="X157" s="40"/>
      <c r="Y157" s="40"/>
      <c r="Z157" s="40"/>
    </row>
    <row r="158" spans="1:26" x14ac:dyDescent="0.2">
      <c r="A158" s="135"/>
      <c r="B158" s="135"/>
      <c r="C158" s="135"/>
      <c r="D158" s="135"/>
      <c r="E158" s="135"/>
      <c r="F158" s="135"/>
      <c r="G158" s="135"/>
      <c r="J158" s="47"/>
      <c r="K158" s="47"/>
      <c r="L158" s="47"/>
      <c r="M158" s="47"/>
      <c r="N158" s="135"/>
      <c r="S158" s="135"/>
      <c r="X158" s="40"/>
      <c r="Y158" s="40"/>
      <c r="Z158" s="40"/>
    </row>
    <row r="159" spans="1:26" x14ac:dyDescent="0.2">
      <c r="A159" s="135"/>
      <c r="B159" s="135"/>
      <c r="C159" s="135"/>
      <c r="D159" s="135"/>
      <c r="E159" s="135"/>
      <c r="F159" s="135"/>
      <c r="G159" s="135"/>
      <c r="J159" s="47"/>
      <c r="K159" s="47"/>
      <c r="L159" s="47"/>
      <c r="M159" s="47"/>
      <c r="N159" s="135"/>
      <c r="S159" s="135"/>
      <c r="X159" s="40"/>
      <c r="Y159" s="40"/>
      <c r="Z159" s="40"/>
    </row>
    <row r="160" spans="1:26" x14ac:dyDescent="0.2">
      <c r="A160" s="135"/>
      <c r="B160" s="135"/>
      <c r="C160" s="135"/>
      <c r="D160" s="135"/>
      <c r="E160" s="135"/>
      <c r="F160" s="135"/>
      <c r="G160" s="135"/>
      <c r="J160" s="47"/>
      <c r="K160" s="47"/>
      <c r="L160" s="47"/>
      <c r="M160" s="47"/>
      <c r="N160" s="135"/>
      <c r="S160" s="135"/>
      <c r="X160" s="40"/>
      <c r="Y160" s="40"/>
      <c r="Z160" s="40"/>
    </row>
    <row r="161" spans="1:26" x14ac:dyDescent="0.2">
      <c r="A161" s="135"/>
      <c r="B161" s="135"/>
      <c r="C161" s="135"/>
      <c r="D161" s="135"/>
      <c r="E161" s="135"/>
      <c r="F161" s="135"/>
      <c r="G161" s="135"/>
      <c r="J161" s="47"/>
      <c r="K161" s="47"/>
      <c r="L161" s="47"/>
      <c r="M161" s="47"/>
      <c r="N161" s="135"/>
      <c r="S161" s="135"/>
      <c r="X161" s="40"/>
      <c r="Y161" s="40"/>
      <c r="Z161" s="40"/>
    </row>
    <row r="162" spans="1:26" x14ac:dyDescent="0.2">
      <c r="A162" s="135"/>
      <c r="B162" s="135"/>
      <c r="C162" s="135"/>
      <c r="D162" s="135"/>
      <c r="E162" s="135"/>
      <c r="F162" s="135"/>
      <c r="G162" s="135"/>
      <c r="J162" s="47"/>
      <c r="K162" s="47"/>
      <c r="L162" s="47"/>
      <c r="M162" s="47"/>
      <c r="N162" s="135"/>
      <c r="S162" s="135"/>
      <c r="X162" s="40"/>
      <c r="Y162" s="40"/>
      <c r="Z162" s="40"/>
    </row>
    <row r="163" spans="1:26" x14ac:dyDescent="0.2">
      <c r="A163" s="135"/>
      <c r="B163" s="135"/>
      <c r="C163" s="135"/>
      <c r="D163" s="135"/>
      <c r="E163" s="135"/>
      <c r="F163" s="135"/>
      <c r="G163" s="135"/>
      <c r="J163" s="47"/>
      <c r="K163" s="47"/>
      <c r="L163" s="47"/>
      <c r="M163" s="47"/>
      <c r="N163" s="135"/>
      <c r="S163" s="135"/>
      <c r="X163" s="40"/>
      <c r="Y163" s="40"/>
      <c r="Z163" s="40"/>
    </row>
    <row r="164" spans="1:26" x14ac:dyDescent="0.2">
      <c r="A164" s="135"/>
      <c r="B164" s="135"/>
      <c r="C164" s="135"/>
      <c r="D164" s="135"/>
      <c r="E164" s="135"/>
      <c r="F164" s="135"/>
      <c r="G164" s="135"/>
      <c r="J164" s="47"/>
      <c r="K164" s="47"/>
      <c r="L164" s="47"/>
      <c r="M164" s="47"/>
      <c r="N164" s="135"/>
      <c r="S164" s="135"/>
      <c r="X164" s="40"/>
      <c r="Y164" s="40"/>
      <c r="Z164" s="40"/>
    </row>
    <row r="165" spans="1:26" x14ac:dyDescent="0.2">
      <c r="A165" s="135"/>
      <c r="B165" s="135"/>
      <c r="C165" s="135"/>
      <c r="D165" s="135"/>
      <c r="E165" s="135"/>
      <c r="F165" s="135"/>
      <c r="G165" s="135"/>
      <c r="J165" s="47"/>
      <c r="K165" s="47"/>
      <c r="L165" s="47"/>
      <c r="M165" s="47"/>
      <c r="N165" s="135"/>
      <c r="S165" s="135"/>
      <c r="X165" s="40"/>
      <c r="Y165" s="40"/>
      <c r="Z165" s="40"/>
    </row>
    <row r="166" spans="1:26" x14ac:dyDescent="0.2">
      <c r="A166" s="135"/>
      <c r="B166" s="135"/>
      <c r="C166" s="135"/>
      <c r="D166" s="135"/>
      <c r="E166" s="135"/>
      <c r="F166" s="135"/>
      <c r="G166" s="135"/>
      <c r="J166" s="47"/>
      <c r="K166" s="47"/>
      <c r="L166" s="47"/>
      <c r="M166" s="47"/>
      <c r="N166" s="135"/>
      <c r="S166" s="135"/>
      <c r="X166" s="40"/>
      <c r="Y166" s="40"/>
      <c r="Z166" s="40"/>
    </row>
    <row r="167" spans="1:26" x14ac:dyDescent="0.2">
      <c r="A167" s="135"/>
      <c r="B167" s="135"/>
      <c r="C167" s="135"/>
      <c r="D167" s="135"/>
      <c r="E167" s="135"/>
      <c r="F167" s="135"/>
      <c r="G167" s="135"/>
      <c r="J167" s="47"/>
      <c r="K167" s="47"/>
      <c r="L167" s="47"/>
      <c r="M167" s="47"/>
      <c r="N167" s="135"/>
      <c r="S167" s="135"/>
      <c r="X167" s="40"/>
      <c r="Y167" s="40"/>
      <c r="Z167" s="40"/>
    </row>
    <row r="168" spans="1:26" x14ac:dyDescent="0.2">
      <c r="A168" s="135"/>
      <c r="B168" s="135"/>
      <c r="C168" s="135"/>
      <c r="D168" s="135"/>
      <c r="E168" s="135"/>
      <c r="F168" s="135"/>
      <c r="G168" s="135"/>
      <c r="J168" s="47"/>
      <c r="K168" s="47"/>
      <c r="L168" s="47"/>
      <c r="M168" s="47"/>
      <c r="N168" s="135"/>
      <c r="S168" s="135"/>
      <c r="X168" s="40"/>
      <c r="Y168" s="40"/>
      <c r="Z168" s="40"/>
    </row>
    <row r="169" spans="1:26" x14ac:dyDescent="0.2">
      <c r="A169" s="135"/>
      <c r="B169" s="135"/>
      <c r="C169" s="135"/>
      <c r="D169" s="135"/>
      <c r="E169" s="135"/>
      <c r="F169" s="135"/>
      <c r="G169" s="135"/>
      <c r="J169" s="47"/>
      <c r="K169" s="47"/>
      <c r="L169" s="47"/>
      <c r="M169" s="47"/>
      <c r="N169" s="135"/>
      <c r="S169" s="135"/>
      <c r="X169" s="40"/>
      <c r="Y169" s="40"/>
      <c r="Z169" s="40"/>
    </row>
    <row r="170" spans="1:26" x14ac:dyDescent="0.2">
      <c r="A170" s="135"/>
      <c r="B170" s="135"/>
      <c r="C170" s="135"/>
      <c r="D170" s="135"/>
      <c r="E170" s="135"/>
      <c r="F170" s="135"/>
      <c r="G170" s="135"/>
      <c r="J170" s="47"/>
      <c r="K170" s="47"/>
      <c r="L170" s="47"/>
      <c r="M170" s="47"/>
      <c r="N170" s="135"/>
      <c r="S170" s="135"/>
      <c r="X170" s="40"/>
      <c r="Y170" s="40"/>
      <c r="Z170" s="40"/>
    </row>
    <row r="171" spans="1:26" x14ac:dyDescent="0.2">
      <c r="A171" s="135"/>
      <c r="B171" s="135"/>
      <c r="C171" s="135"/>
      <c r="D171" s="135"/>
      <c r="E171" s="135"/>
      <c r="F171" s="135"/>
      <c r="G171" s="135"/>
      <c r="J171" s="47"/>
      <c r="K171" s="47"/>
      <c r="L171" s="47"/>
      <c r="M171" s="47"/>
      <c r="N171" s="135"/>
      <c r="S171" s="135"/>
      <c r="X171" s="40"/>
      <c r="Y171" s="40"/>
      <c r="Z171" s="40"/>
    </row>
    <row r="172" spans="1:26" x14ac:dyDescent="0.2">
      <c r="A172" s="135"/>
      <c r="B172" s="135"/>
      <c r="C172" s="135"/>
      <c r="D172" s="135"/>
      <c r="E172" s="135"/>
      <c r="F172" s="135"/>
      <c r="G172" s="135"/>
      <c r="J172" s="47"/>
      <c r="K172" s="47"/>
      <c r="L172" s="47"/>
      <c r="M172" s="47"/>
      <c r="N172" s="135"/>
      <c r="S172" s="135"/>
      <c r="X172" s="40"/>
      <c r="Y172" s="40"/>
      <c r="Z172" s="40"/>
    </row>
    <row r="173" spans="1:26" x14ac:dyDescent="0.2">
      <c r="A173" s="135"/>
      <c r="B173" s="135"/>
      <c r="C173" s="135"/>
      <c r="D173" s="135"/>
      <c r="E173" s="135"/>
      <c r="F173" s="135"/>
      <c r="G173" s="135"/>
      <c r="J173" s="47"/>
      <c r="K173" s="47"/>
      <c r="L173" s="47"/>
      <c r="M173" s="47"/>
      <c r="N173" s="135"/>
      <c r="S173" s="135"/>
      <c r="X173" s="40"/>
      <c r="Y173" s="40"/>
      <c r="Z173" s="40"/>
    </row>
    <row r="174" spans="1:26" x14ac:dyDescent="0.2">
      <c r="A174" s="135"/>
      <c r="B174" s="135"/>
      <c r="C174" s="135"/>
      <c r="D174" s="135"/>
      <c r="E174" s="135"/>
      <c r="F174" s="135"/>
      <c r="G174" s="135"/>
      <c r="J174" s="47"/>
      <c r="K174" s="47"/>
      <c r="L174" s="47"/>
      <c r="M174" s="47"/>
      <c r="N174" s="135"/>
      <c r="S174" s="135"/>
      <c r="X174" s="40"/>
      <c r="Y174" s="40"/>
      <c r="Z174" s="40"/>
    </row>
    <row r="175" spans="1:26" x14ac:dyDescent="0.2">
      <c r="A175" s="135"/>
      <c r="B175" s="135"/>
      <c r="C175" s="135"/>
      <c r="D175" s="135"/>
      <c r="E175" s="135"/>
      <c r="F175" s="135"/>
      <c r="G175" s="135"/>
      <c r="J175" s="47"/>
      <c r="K175" s="47"/>
      <c r="L175" s="47"/>
      <c r="M175" s="47"/>
      <c r="N175" s="135"/>
      <c r="S175" s="135"/>
      <c r="X175" s="40"/>
      <c r="Y175" s="40"/>
      <c r="Z175" s="40"/>
    </row>
    <row r="176" spans="1:26" x14ac:dyDescent="0.2">
      <c r="A176" s="135"/>
      <c r="B176" s="135"/>
      <c r="C176" s="135"/>
      <c r="D176" s="135"/>
      <c r="E176" s="135"/>
      <c r="F176" s="135"/>
      <c r="G176" s="135"/>
      <c r="J176" s="47"/>
      <c r="K176" s="47"/>
      <c r="L176" s="47"/>
      <c r="M176" s="47"/>
      <c r="N176" s="135"/>
      <c r="S176" s="135"/>
      <c r="X176" s="40"/>
      <c r="Y176" s="40"/>
      <c r="Z176" s="40"/>
    </row>
    <row r="177" spans="1:26" x14ac:dyDescent="0.2">
      <c r="A177" s="135"/>
      <c r="B177" s="135"/>
      <c r="C177" s="135"/>
      <c r="D177" s="135"/>
      <c r="E177" s="135"/>
      <c r="F177" s="135"/>
      <c r="G177" s="135"/>
      <c r="J177" s="47"/>
      <c r="K177" s="47"/>
      <c r="L177" s="47"/>
      <c r="M177" s="47"/>
      <c r="N177" s="135"/>
      <c r="S177" s="135"/>
      <c r="X177" s="40"/>
      <c r="Y177" s="40"/>
      <c r="Z177" s="40"/>
    </row>
    <row r="178" spans="1:26" x14ac:dyDescent="0.2">
      <c r="A178" s="135"/>
      <c r="B178" s="135"/>
      <c r="C178" s="135"/>
      <c r="D178" s="135"/>
      <c r="E178" s="135"/>
      <c r="F178" s="135"/>
      <c r="G178" s="135"/>
      <c r="J178" s="47"/>
      <c r="K178" s="47"/>
      <c r="L178" s="47"/>
      <c r="M178" s="47"/>
      <c r="N178" s="135"/>
      <c r="S178" s="135"/>
      <c r="X178" s="40"/>
      <c r="Y178" s="40"/>
      <c r="Z178" s="40"/>
    </row>
    <row r="179" spans="1:26" x14ac:dyDescent="0.2">
      <c r="A179" s="135"/>
      <c r="B179" s="135"/>
      <c r="C179" s="135"/>
      <c r="D179" s="135"/>
      <c r="E179" s="135"/>
      <c r="F179" s="135"/>
      <c r="G179" s="135"/>
      <c r="J179" s="47"/>
      <c r="K179" s="47"/>
      <c r="L179" s="47"/>
      <c r="M179" s="47"/>
      <c r="N179" s="135"/>
      <c r="S179" s="135"/>
      <c r="X179" s="40"/>
      <c r="Y179" s="40"/>
      <c r="Z179" s="40"/>
    </row>
    <row r="180" spans="1:26" x14ac:dyDescent="0.2">
      <c r="A180" s="135"/>
      <c r="B180" s="135"/>
      <c r="C180" s="135"/>
      <c r="D180" s="135"/>
      <c r="E180" s="135"/>
      <c r="F180" s="135"/>
      <c r="G180" s="135"/>
      <c r="J180" s="47"/>
      <c r="K180" s="47"/>
      <c r="L180" s="47"/>
      <c r="M180" s="47"/>
      <c r="N180" s="135"/>
      <c r="S180" s="135"/>
      <c r="X180" s="40"/>
      <c r="Y180" s="40"/>
      <c r="Z180" s="40"/>
    </row>
    <row r="181" spans="1:26" x14ac:dyDescent="0.2">
      <c r="A181" s="135"/>
      <c r="B181" s="135"/>
      <c r="C181" s="135"/>
      <c r="D181" s="135"/>
      <c r="E181" s="135"/>
      <c r="F181" s="135"/>
      <c r="G181" s="135"/>
      <c r="J181" s="47"/>
      <c r="K181" s="47"/>
      <c r="L181" s="47"/>
      <c r="M181" s="47"/>
      <c r="N181" s="135"/>
      <c r="S181" s="135"/>
      <c r="X181" s="40"/>
      <c r="Y181" s="40"/>
      <c r="Z181" s="40"/>
    </row>
    <row r="182" spans="1:26" x14ac:dyDescent="0.2">
      <c r="A182" s="135"/>
      <c r="B182" s="135"/>
      <c r="C182" s="135"/>
      <c r="D182" s="135"/>
      <c r="E182" s="135"/>
      <c r="F182" s="135"/>
      <c r="G182" s="135"/>
      <c r="J182" s="47"/>
      <c r="K182" s="47"/>
      <c r="L182" s="47"/>
      <c r="M182" s="47"/>
      <c r="N182" s="135"/>
      <c r="S182" s="135"/>
      <c r="X182" s="40"/>
      <c r="Y182" s="40"/>
      <c r="Z182" s="40"/>
    </row>
    <row r="183" spans="1:26" x14ac:dyDescent="0.2">
      <c r="A183" s="135"/>
      <c r="B183" s="135"/>
      <c r="C183" s="135"/>
      <c r="D183" s="135"/>
      <c r="E183" s="135"/>
      <c r="F183" s="135"/>
      <c r="G183" s="135"/>
      <c r="J183" s="47"/>
      <c r="K183" s="47"/>
      <c r="L183" s="47"/>
      <c r="M183" s="47"/>
      <c r="N183" s="135"/>
      <c r="S183" s="135"/>
      <c r="X183" s="40"/>
      <c r="Y183" s="40"/>
      <c r="Z183" s="40"/>
    </row>
    <row r="184" spans="1:26" x14ac:dyDescent="0.2">
      <c r="A184" s="135"/>
      <c r="B184" s="135"/>
      <c r="C184" s="135"/>
      <c r="D184" s="135"/>
      <c r="E184" s="135"/>
      <c r="F184" s="135"/>
      <c r="G184" s="135"/>
      <c r="J184" s="47"/>
      <c r="K184" s="47"/>
      <c r="L184" s="47"/>
      <c r="M184" s="47"/>
      <c r="N184" s="135"/>
      <c r="S184" s="135"/>
      <c r="X184" s="40"/>
      <c r="Y184" s="40"/>
      <c r="Z184" s="40"/>
    </row>
    <row r="185" spans="1:26" x14ac:dyDescent="0.2">
      <c r="A185" s="135"/>
      <c r="B185" s="135"/>
      <c r="C185" s="135"/>
      <c r="D185" s="135"/>
      <c r="E185" s="135"/>
      <c r="F185" s="135"/>
      <c r="G185" s="135"/>
      <c r="J185" s="47"/>
      <c r="K185" s="47"/>
      <c r="L185" s="47"/>
      <c r="M185" s="47"/>
      <c r="N185" s="135"/>
      <c r="S185" s="135"/>
      <c r="X185" s="40"/>
      <c r="Y185" s="40"/>
      <c r="Z185" s="40"/>
    </row>
    <row r="186" spans="1:26" x14ac:dyDescent="0.2">
      <c r="A186" s="135"/>
      <c r="B186" s="135"/>
      <c r="C186" s="135"/>
      <c r="D186" s="135"/>
      <c r="E186" s="135"/>
      <c r="F186" s="135"/>
      <c r="G186" s="135"/>
      <c r="J186" s="47"/>
      <c r="K186" s="47"/>
      <c r="L186" s="47"/>
      <c r="M186" s="47"/>
      <c r="N186" s="135"/>
      <c r="S186" s="135"/>
      <c r="X186" s="40"/>
      <c r="Y186" s="40"/>
      <c r="Z186" s="40"/>
    </row>
    <row r="187" spans="1:26" x14ac:dyDescent="0.2">
      <c r="A187" s="135"/>
      <c r="B187" s="135"/>
      <c r="C187" s="135"/>
      <c r="D187" s="135"/>
      <c r="E187" s="135"/>
      <c r="F187" s="135"/>
      <c r="G187" s="135"/>
      <c r="J187" s="47"/>
      <c r="K187" s="47"/>
      <c r="L187" s="47"/>
      <c r="M187" s="47"/>
      <c r="N187" s="135"/>
      <c r="S187" s="135"/>
      <c r="X187" s="40"/>
      <c r="Y187" s="40"/>
      <c r="Z187" s="40"/>
    </row>
    <row r="188" spans="1:26" x14ac:dyDescent="0.2">
      <c r="A188" s="135"/>
      <c r="B188" s="135"/>
      <c r="C188" s="135"/>
      <c r="D188" s="135"/>
      <c r="E188" s="135"/>
      <c r="F188" s="135"/>
      <c r="G188" s="135"/>
      <c r="J188" s="47"/>
      <c r="K188" s="47"/>
      <c r="L188" s="47"/>
      <c r="M188" s="47"/>
      <c r="N188" s="135"/>
      <c r="S188" s="135"/>
      <c r="X188" s="40"/>
      <c r="Y188" s="40"/>
      <c r="Z188" s="40"/>
    </row>
    <row r="189" spans="1:26" x14ac:dyDescent="0.2">
      <c r="A189" s="135"/>
      <c r="B189" s="135"/>
      <c r="C189" s="135"/>
      <c r="D189" s="135"/>
      <c r="E189" s="135"/>
      <c r="F189" s="135"/>
      <c r="G189" s="135"/>
      <c r="J189" s="47"/>
      <c r="K189" s="47"/>
      <c r="L189" s="47"/>
      <c r="M189" s="47"/>
      <c r="N189" s="135"/>
      <c r="S189" s="135"/>
      <c r="X189" s="40"/>
      <c r="Y189" s="40"/>
      <c r="Z189" s="40"/>
    </row>
    <row r="190" spans="1:26" x14ac:dyDescent="0.2">
      <c r="A190" s="135"/>
      <c r="B190" s="135"/>
      <c r="C190" s="135"/>
      <c r="D190" s="135"/>
      <c r="E190" s="135"/>
      <c r="F190" s="135"/>
      <c r="G190" s="135"/>
      <c r="J190" s="47"/>
      <c r="K190" s="47"/>
      <c r="L190" s="47"/>
      <c r="M190" s="47"/>
      <c r="N190" s="135"/>
      <c r="S190" s="135"/>
      <c r="X190" s="40"/>
      <c r="Y190" s="40"/>
      <c r="Z190" s="40"/>
    </row>
    <row r="191" spans="1:26" x14ac:dyDescent="0.2">
      <c r="A191" s="135"/>
      <c r="B191" s="135"/>
      <c r="C191" s="135"/>
      <c r="D191" s="135"/>
      <c r="E191" s="135"/>
      <c r="F191" s="135"/>
      <c r="G191" s="135"/>
      <c r="J191" s="47"/>
      <c r="K191" s="47"/>
      <c r="L191" s="47"/>
      <c r="M191" s="47"/>
      <c r="N191" s="135"/>
      <c r="S191" s="135"/>
      <c r="X191" s="40"/>
      <c r="Y191" s="40"/>
      <c r="Z191" s="40"/>
    </row>
    <row r="192" spans="1:26" x14ac:dyDescent="0.2">
      <c r="A192" s="135"/>
      <c r="B192" s="135"/>
      <c r="C192" s="135"/>
      <c r="D192" s="135"/>
      <c r="E192" s="135"/>
      <c r="F192" s="135"/>
      <c r="G192" s="135"/>
      <c r="J192" s="47"/>
      <c r="K192" s="47"/>
      <c r="L192" s="47"/>
      <c r="M192" s="47"/>
      <c r="N192" s="135"/>
      <c r="S192" s="135"/>
      <c r="X192" s="40"/>
      <c r="Y192" s="40"/>
      <c r="Z192" s="40"/>
    </row>
    <row r="193" spans="1:26" x14ac:dyDescent="0.2">
      <c r="A193" s="135"/>
      <c r="B193" s="135"/>
      <c r="C193" s="135"/>
      <c r="D193" s="135"/>
      <c r="E193" s="135"/>
      <c r="F193" s="135"/>
      <c r="G193" s="135"/>
      <c r="J193" s="47"/>
      <c r="K193" s="47"/>
      <c r="L193" s="47"/>
      <c r="M193" s="47"/>
      <c r="N193" s="135"/>
      <c r="S193" s="135"/>
      <c r="X193" s="40"/>
      <c r="Y193" s="40"/>
      <c r="Z193" s="40"/>
    </row>
    <row r="194" spans="1:26" x14ac:dyDescent="0.2">
      <c r="A194" s="135"/>
      <c r="B194" s="135"/>
      <c r="C194" s="135"/>
      <c r="D194" s="135"/>
      <c r="E194" s="135"/>
      <c r="F194" s="135"/>
      <c r="G194" s="135"/>
      <c r="J194" s="47"/>
      <c r="K194" s="47"/>
      <c r="L194" s="47"/>
      <c r="M194" s="47"/>
      <c r="N194" s="135"/>
      <c r="S194" s="135"/>
      <c r="X194" s="40"/>
      <c r="Y194" s="40"/>
      <c r="Z194" s="40"/>
    </row>
    <row r="195" spans="1:26" x14ac:dyDescent="0.2">
      <c r="A195" s="135"/>
      <c r="B195" s="135"/>
      <c r="C195" s="135"/>
      <c r="D195" s="135"/>
      <c r="E195" s="135"/>
      <c r="F195" s="135"/>
      <c r="G195" s="135"/>
      <c r="J195" s="47"/>
      <c r="K195" s="47"/>
      <c r="L195" s="47"/>
      <c r="M195" s="47"/>
      <c r="N195" s="135"/>
      <c r="S195" s="135"/>
      <c r="X195" s="40"/>
      <c r="Y195" s="40"/>
      <c r="Z195" s="40"/>
    </row>
    <row r="196" spans="1:26" x14ac:dyDescent="0.2">
      <c r="A196" s="135"/>
      <c r="B196" s="135"/>
      <c r="C196" s="135"/>
      <c r="D196" s="135"/>
      <c r="E196" s="135"/>
      <c r="F196" s="135"/>
      <c r="G196" s="135"/>
      <c r="J196" s="47"/>
      <c r="K196" s="47"/>
      <c r="L196" s="47"/>
      <c r="M196" s="47"/>
      <c r="N196" s="135"/>
      <c r="S196" s="135"/>
      <c r="X196" s="40"/>
      <c r="Y196" s="40"/>
      <c r="Z196" s="40"/>
    </row>
    <row r="197" spans="1:26" x14ac:dyDescent="0.2">
      <c r="A197" s="135"/>
      <c r="B197" s="135"/>
      <c r="C197" s="135"/>
      <c r="D197" s="135"/>
      <c r="E197" s="135"/>
      <c r="F197" s="135"/>
      <c r="G197" s="135"/>
      <c r="J197" s="47"/>
      <c r="K197" s="47"/>
      <c r="L197" s="47"/>
      <c r="M197" s="47"/>
      <c r="N197" s="135"/>
      <c r="S197" s="135"/>
      <c r="X197" s="40"/>
      <c r="Y197" s="40"/>
      <c r="Z197" s="40"/>
    </row>
    <row r="198" spans="1:26" x14ac:dyDescent="0.2">
      <c r="A198" s="135"/>
      <c r="B198" s="135"/>
      <c r="C198" s="135"/>
      <c r="D198" s="135"/>
      <c r="E198" s="135"/>
      <c r="F198" s="135"/>
      <c r="G198" s="135"/>
      <c r="J198" s="47"/>
      <c r="K198" s="47"/>
      <c r="L198" s="47"/>
      <c r="M198" s="47"/>
      <c r="N198" s="135"/>
      <c r="S198" s="135"/>
      <c r="X198" s="40"/>
      <c r="Y198" s="40"/>
      <c r="Z198" s="40"/>
    </row>
    <row r="199" spans="1:26" x14ac:dyDescent="0.2">
      <c r="A199" s="135"/>
      <c r="B199" s="135"/>
      <c r="C199" s="135"/>
      <c r="D199" s="135"/>
      <c r="E199" s="135"/>
      <c r="F199" s="135"/>
      <c r="G199" s="135"/>
      <c r="J199" s="47"/>
      <c r="K199" s="47"/>
      <c r="L199" s="47"/>
      <c r="M199" s="47"/>
      <c r="N199" s="135"/>
      <c r="S199" s="135"/>
      <c r="X199" s="40"/>
      <c r="Y199" s="40"/>
      <c r="Z199" s="40"/>
    </row>
    <row r="200" spans="1:26" x14ac:dyDescent="0.2">
      <c r="A200" s="135"/>
      <c r="B200" s="135"/>
      <c r="C200" s="135"/>
      <c r="D200" s="135"/>
      <c r="E200" s="135"/>
      <c r="F200" s="135"/>
      <c r="G200" s="135"/>
      <c r="J200" s="47"/>
      <c r="K200" s="47"/>
      <c r="L200" s="47"/>
      <c r="M200" s="47"/>
      <c r="N200" s="135"/>
      <c r="S200" s="135"/>
      <c r="X200" s="40"/>
      <c r="Y200" s="40"/>
      <c r="Z200" s="40"/>
    </row>
    <row r="201" spans="1:26" x14ac:dyDescent="0.2">
      <c r="A201" s="135"/>
      <c r="B201" s="135"/>
      <c r="C201" s="135"/>
      <c r="D201" s="135"/>
      <c r="E201" s="135"/>
      <c r="F201" s="135"/>
      <c r="G201" s="135"/>
      <c r="J201" s="47"/>
      <c r="K201" s="47"/>
      <c r="L201" s="47"/>
      <c r="M201" s="47"/>
      <c r="N201" s="135"/>
      <c r="S201" s="135"/>
      <c r="X201" s="40"/>
      <c r="Y201" s="40"/>
      <c r="Z201" s="40"/>
    </row>
    <row r="202" spans="1:26" x14ac:dyDescent="0.2">
      <c r="A202" s="135"/>
      <c r="B202" s="135"/>
      <c r="C202" s="135"/>
      <c r="D202" s="135"/>
      <c r="E202" s="135"/>
      <c r="F202" s="135"/>
      <c r="G202" s="135"/>
      <c r="J202" s="47"/>
      <c r="K202" s="47"/>
      <c r="L202" s="47"/>
      <c r="M202" s="47"/>
      <c r="N202" s="135"/>
      <c r="S202" s="135"/>
      <c r="X202" s="40"/>
      <c r="Y202" s="40"/>
      <c r="Z202" s="40"/>
    </row>
    <row r="203" spans="1:26" x14ac:dyDescent="0.2">
      <c r="A203" s="135"/>
      <c r="B203" s="135"/>
      <c r="C203" s="135"/>
      <c r="D203" s="135"/>
      <c r="E203" s="135"/>
      <c r="F203" s="135"/>
      <c r="G203" s="135"/>
      <c r="J203" s="47"/>
      <c r="K203" s="47"/>
      <c r="L203" s="47"/>
      <c r="M203" s="47"/>
      <c r="N203" s="135"/>
      <c r="S203" s="135"/>
      <c r="X203" s="40"/>
      <c r="Y203" s="40"/>
      <c r="Z203" s="40"/>
    </row>
    <row r="204" spans="1:26" x14ac:dyDescent="0.2">
      <c r="A204" s="135"/>
      <c r="B204" s="135"/>
      <c r="C204" s="135"/>
      <c r="D204" s="135"/>
      <c r="E204" s="135"/>
      <c r="F204" s="135"/>
      <c r="G204" s="135"/>
      <c r="J204" s="47"/>
      <c r="K204" s="47"/>
      <c r="L204" s="47"/>
      <c r="M204" s="47"/>
      <c r="N204" s="135"/>
      <c r="S204" s="135"/>
      <c r="X204" s="40"/>
      <c r="Y204" s="40"/>
      <c r="Z204" s="40"/>
    </row>
    <row r="205" spans="1:26" x14ac:dyDescent="0.2">
      <c r="A205" s="135"/>
      <c r="B205" s="135"/>
      <c r="C205" s="135"/>
      <c r="D205" s="135"/>
      <c r="E205" s="135"/>
      <c r="F205" s="135"/>
      <c r="G205" s="135"/>
      <c r="J205" s="47"/>
      <c r="K205" s="47"/>
      <c r="L205" s="47"/>
      <c r="M205" s="47"/>
      <c r="N205" s="135"/>
      <c r="S205" s="135"/>
      <c r="X205" s="40"/>
      <c r="Y205" s="40"/>
      <c r="Z205" s="40"/>
    </row>
    <row r="206" spans="1:26" x14ac:dyDescent="0.2">
      <c r="A206" s="135"/>
      <c r="B206" s="135"/>
      <c r="C206" s="135"/>
      <c r="D206" s="135"/>
      <c r="E206" s="135"/>
      <c r="F206" s="135"/>
      <c r="G206" s="135"/>
      <c r="J206" s="47"/>
      <c r="K206" s="47"/>
      <c r="L206" s="47"/>
      <c r="M206" s="47"/>
      <c r="N206" s="135"/>
      <c r="S206" s="135"/>
      <c r="X206" s="40"/>
      <c r="Y206" s="40"/>
      <c r="Z206" s="40"/>
    </row>
    <row r="207" spans="1:26" x14ac:dyDescent="0.2">
      <c r="A207" s="135"/>
      <c r="B207" s="135"/>
      <c r="C207" s="135"/>
      <c r="D207" s="135"/>
      <c r="E207" s="135"/>
      <c r="F207" s="135"/>
      <c r="G207" s="135"/>
      <c r="J207" s="47"/>
      <c r="K207" s="47"/>
      <c r="L207" s="47"/>
      <c r="M207" s="47"/>
      <c r="N207" s="135"/>
      <c r="S207" s="135"/>
      <c r="X207" s="40"/>
      <c r="Y207" s="40"/>
      <c r="Z207" s="40"/>
    </row>
    <row r="208" spans="1:26" x14ac:dyDescent="0.2">
      <c r="A208" s="135"/>
      <c r="B208" s="135"/>
      <c r="C208" s="135"/>
      <c r="D208" s="135"/>
      <c r="E208" s="135"/>
      <c r="F208" s="135"/>
      <c r="G208" s="135"/>
      <c r="J208" s="47"/>
      <c r="K208" s="47"/>
      <c r="L208" s="47"/>
      <c r="M208" s="47"/>
      <c r="N208" s="135"/>
      <c r="S208" s="135"/>
      <c r="X208" s="40"/>
      <c r="Y208" s="40"/>
      <c r="Z208" s="40"/>
    </row>
    <row r="209" spans="1:26" x14ac:dyDescent="0.2">
      <c r="A209" s="135"/>
      <c r="B209" s="135"/>
      <c r="C209" s="135"/>
      <c r="D209" s="135"/>
      <c r="E209" s="135"/>
      <c r="F209" s="135"/>
      <c r="G209" s="135"/>
      <c r="J209" s="47"/>
      <c r="K209" s="47"/>
      <c r="L209" s="47"/>
      <c r="M209" s="47"/>
      <c r="N209" s="135"/>
      <c r="S209" s="135"/>
      <c r="X209" s="40"/>
      <c r="Y209" s="40"/>
      <c r="Z209" s="40"/>
    </row>
    <row r="210" spans="1:26" x14ac:dyDescent="0.2">
      <c r="A210" s="135"/>
      <c r="B210" s="135"/>
      <c r="C210" s="135"/>
      <c r="D210" s="135"/>
      <c r="E210" s="135"/>
      <c r="F210" s="135"/>
      <c r="G210" s="135"/>
      <c r="J210" s="47"/>
      <c r="K210" s="47"/>
      <c r="L210" s="47"/>
      <c r="M210" s="47"/>
      <c r="N210" s="135"/>
      <c r="S210" s="135"/>
      <c r="X210" s="40"/>
      <c r="Y210" s="40"/>
      <c r="Z210" s="40"/>
    </row>
    <row r="211" spans="1:26" x14ac:dyDescent="0.2">
      <c r="A211" s="135"/>
      <c r="B211" s="135"/>
      <c r="C211" s="135"/>
      <c r="D211" s="135"/>
      <c r="E211" s="135"/>
      <c r="F211" s="135"/>
      <c r="G211" s="135"/>
      <c r="J211" s="47"/>
      <c r="K211" s="47"/>
      <c r="L211" s="47"/>
      <c r="M211" s="47"/>
      <c r="N211" s="135"/>
      <c r="S211" s="135"/>
      <c r="X211" s="40"/>
      <c r="Y211" s="40"/>
      <c r="Z211" s="40"/>
    </row>
    <row r="212" spans="1:26" x14ac:dyDescent="0.2">
      <c r="A212" s="135"/>
      <c r="B212" s="135"/>
      <c r="C212" s="135"/>
      <c r="D212" s="135"/>
      <c r="E212" s="135"/>
      <c r="F212" s="135"/>
      <c r="G212" s="135"/>
      <c r="J212" s="47"/>
      <c r="K212" s="47"/>
      <c r="L212" s="47"/>
      <c r="M212" s="47"/>
      <c r="N212" s="135"/>
      <c r="S212" s="135"/>
      <c r="X212" s="40"/>
      <c r="Y212" s="40"/>
      <c r="Z212" s="40"/>
    </row>
    <row r="213" spans="1:26" x14ac:dyDescent="0.2">
      <c r="A213" s="135"/>
      <c r="B213" s="135"/>
      <c r="C213" s="135"/>
      <c r="D213" s="135"/>
      <c r="E213" s="135"/>
      <c r="F213" s="135"/>
      <c r="G213" s="135"/>
      <c r="J213" s="47"/>
      <c r="K213" s="47"/>
      <c r="L213" s="47"/>
      <c r="M213" s="47"/>
      <c r="N213" s="135"/>
      <c r="S213" s="135"/>
      <c r="X213" s="40"/>
      <c r="Y213" s="40"/>
      <c r="Z213" s="40"/>
    </row>
    <row r="214" spans="1:26" x14ac:dyDescent="0.2">
      <c r="A214" s="135"/>
      <c r="B214" s="135"/>
      <c r="C214" s="135"/>
      <c r="D214" s="135"/>
      <c r="E214" s="135"/>
      <c r="F214" s="135"/>
      <c r="G214" s="135"/>
      <c r="J214" s="47"/>
      <c r="K214" s="47"/>
      <c r="L214" s="47"/>
      <c r="M214" s="47"/>
      <c r="N214" s="135"/>
      <c r="S214" s="135"/>
      <c r="X214" s="40"/>
      <c r="Y214" s="40"/>
      <c r="Z214" s="40"/>
    </row>
    <row r="215" spans="1:26" x14ac:dyDescent="0.2">
      <c r="A215" s="135"/>
      <c r="B215" s="135"/>
      <c r="C215" s="135"/>
      <c r="D215" s="135"/>
      <c r="E215" s="135"/>
      <c r="F215" s="135"/>
      <c r="G215" s="135"/>
      <c r="J215" s="47"/>
      <c r="K215" s="47"/>
      <c r="L215" s="47"/>
      <c r="M215" s="47"/>
      <c r="N215" s="135"/>
      <c r="S215" s="135"/>
      <c r="X215" s="40"/>
      <c r="Y215" s="40"/>
      <c r="Z215" s="40"/>
    </row>
    <row r="216" spans="1:26" x14ac:dyDescent="0.2">
      <c r="A216" s="135"/>
      <c r="B216" s="135"/>
      <c r="C216" s="135"/>
      <c r="D216" s="135"/>
      <c r="E216" s="135"/>
      <c r="F216" s="135"/>
      <c r="G216" s="135"/>
      <c r="J216" s="47"/>
      <c r="K216" s="47"/>
      <c r="L216" s="47"/>
      <c r="M216" s="47"/>
      <c r="N216" s="135"/>
      <c r="S216" s="135"/>
      <c r="X216" s="40"/>
      <c r="Y216" s="40"/>
      <c r="Z216" s="40"/>
    </row>
    <row r="217" spans="1:26" x14ac:dyDescent="0.2">
      <c r="A217" s="135"/>
      <c r="B217" s="135"/>
      <c r="C217" s="135"/>
      <c r="D217" s="135"/>
      <c r="E217" s="135"/>
      <c r="F217" s="135"/>
      <c r="G217" s="135"/>
      <c r="J217" s="47"/>
      <c r="K217" s="47"/>
      <c r="L217" s="47"/>
      <c r="M217" s="47"/>
      <c r="N217" s="135"/>
      <c r="S217" s="135"/>
      <c r="X217" s="40"/>
      <c r="Y217" s="40"/>
      <c r="Z217" s="40"/>
    </row>
    <row r="218" spans="1:26" x14ac:dyDescent="0.2">
      <c r="A218" s="135"/>
      <c r="B218" s="135"/>
      <c r="C218" s="135"/>
      <c r="D218" s="135"/>
      <c r="E218" s="135"/>
      <c r="F218" s="135"/>
      <c r="G218" s="135"/>
      <c r="J218" s="47"/>
      <c r="K218" s="47"/>
      <c r="L218" s="47"/>
      <c r="M218" s="47"/>
      <c r="N218" s="135"/>
      <c r="S218" s="135"/>
      <c r="X218" s="40"/>
      <c r="Y218" s="40"/>
      <c r="Z218" s="40"/>
    </row>
    <row r="219" spans="1:26" x14ac:dyDescent="0.2">
      <c r="A219" s="135"/>
      <c r="B219" s="135"/>
      <c r="C219" s="135"/>
      <c r="D219" s="135"/>
      <c r="E219" s="135"/>
      <c r="F219" s="135"/>
      <c r="G219" s="135"/>
      <c r="J219" s="47"/>
      <c r="K219" s="47"/>
      <c r="L219" s="47"/>
      <c r="M219" s="47"/>
      <c r="N219" s="135"/>
      <c r="S219" s="135"/>
      <c r="X219" s="40"/>
      <c r="Y219" s="40"/>
      <c r="Z219" s="40"/>
    </row>
    <row r="220" spans="1:26" x14ac:dyDescent="0.2">
      <c r="A220" s="135"/>
      <c r="B220" s="135"/>
      <c r="C220" s="135"/>
      <c r="D220" s="135"/>
      <c r="E220" s="135"/>
      <c r="F220" s="135"/>
      <c r="G220" s="135"/>
      <c r="J220" s="47"/>
      <c r="K220" s="47"/>
      <c r="L220" s="47"/>
      <c r="M220" s="47"/>
      <c r="N220" s="135"/>
      <c r="S220" s="135"/>
      <c r="X220" s="40"/>
      <c r="Y220" s="40"/>
      <c r="Z220" s="40"/>
    </row>
    <row r="221" spans="1:26" x14ac:dyDescent="0.2">
      <c r="A221" s="135"/>
      <c r="B221" s="135"/>
      <c r="C221" s="135"/>
      <c r="D221" s="135"/>
      <c r="E221" s="135"/>
      <c r="F221" s="135"/>
      <c r="G221" s="135"/>
      <c r="J221" s="47"/>
      <c r="K221" s="47"/>
      <c r="L221" s="47"/>
      <c r="M221" s="47"/>
      <c r="N221" s="135"/>
      <c r="S221" s="135"/>
      <c r="X221" s="40"/>
      <c r="Y221" s="40"/>
      <c r="Z221" s="40"/>
    </row>
    <row r="222" spans="1:26" x14ac:dyDescent="0.2">
      <c r="A222" s="135"/>
      <c r="B222" s="135"/>
      <c r="C222" s="135"/>
      <c r="D222" s="135"/>
      <c r="E222" s="135"/>
      <c r="F222" s="135"/>
      <c r="G222" s="135"/>
      <c r="J222" s="47"/>
      <c r="K222" s="47"/>
      <c r="L222" s="47"/>
      <c r="M222" s="47"/>
      <c r="N222" s="135"/>
      <c r="S222" s="135"/>
      <c r="X222" s="40"/>
      <c r="Y222" s="40"/>
      <c r="Z222" s="40"/>
    </row>
    <row r="223" spans="1:26" x14ac:dyDescent="0.2">
      <c r="A223" s="135"/>
      <c r="B223" s="135"/>
      <c r="C223" s="135"/>
      <c r="D223" s="135"/>
      <c r="E223" s="135"/>
      <c r="F223" s="135"/>
      <c r="G223" s="135"/>
      <c r="J223" s="47"/>
      <c r="K223" s="47"/>
      <c r="L223" s="47"/>
      <c r="M223" s="47"/>
      <c r="N223" s="135"/>
      <c r="S223" s="135"/>
      <c r="X223" s="40"/>
      <c r="Y223" s="40"/>
      <c r="Z223" s="40"/>
    </row>
    <row r="224" spans="1:26" x14ac:dyDescent="0.2">
      <c r="A224" s="135"/>
      <c r="B224" s="135"/>
      <c r="C224" s="135"/>
      <c r="D224" s="135"/>
      <c r="E224" s="135"/>
      <c r="F224" s="135"/>
      <c r="G224" s="135"/>
      <c r="J224" s="47"/>
      <c r="K224" s="47"/>
      <c r="L224" s="47"/>
      <c r="M224" s="47"/>
      <c r="N224" s="135"/>
      <c r="S224" s="135"/>
      <c r="X224" s="40"/>
      <c r="Y224" s="40"/>
      <c r="Z224" s="40"/>
    </row>
    <row r="225" spans="1:26" x14ac:dyDescent="0.2">
      <c r="A225" s="135"/>
      <c r="B225" s="135"/>
      <c r="C225" s="135"/>
      <c r="D225" s="135"/>
      <c r="E225" s="135"/>
      <c r="F225" s="135"/>
      <c r="G225" s="135"/>
      <c r="J225" s="47"/>
      <c r="K225" s="47"/>
      <c r="L225" s="47"/>
      <c r="M225" s="47"/>
      <c r="N225" s="135"/>
      <c r="S225" s="135"/>
      <c r="X225" s="40"/>
      <c r="Y225" s="40"/>
      <c r="Z225" s="40"/>
    </row>
    <row r="226" spans="1:26" x14ac:dyDescent="0.2">
      <c r="A226" s="135"/>
      <c r="B226" s="135"/>
      <c r="C226" s="135"/>
      <c r="D226" s="135"/>
      <c r="E226" s="135"/>
      <c r="F226" s="135"/>
      <c r="G226" s="135"/>
      <c r="J226" s="47"/>
      <c r="K226" s="47"/>
      <c r="L226" s="47"/>
      <c r="M226" s="47"/>
      <c r="N226" s="135"/>
      <c r="S226" s="135"/>
      <c r="X226" s="40"/>
      <c r="Y226" s="40"/>
      <c r="Z226" s="40"/>
    </row>
    <row r="227" spans="1:26" x14ac:dyDescent="0.2">
      <c r="A227" s="135"/>
      <c r="B227" s="135"/>
      <c r="C227" s="135"/>
      <c r="D227" s="135"/>
      <c r="E227" s="135"/>
      <c r="F227" s="135"/>
      <c r="G227" s="135"/>
      <c r="J227" s="47"/>
      <c r="K227" s="47"/>
      <c r="L227" s="47"/>
      <c r="M227" s="47"/>
      <c r="N227" s="135"/>
      <c r="S227" s="135"/>
      <c r="X227" s="40"/>
      <c r="Y227" s="40"/>
      <c r="Z227" s="40"/>
    </row>
    <row r="228" spans="1:26" x14ac:dyDescent="0.2">
      <c r="A228" s="135"/>
      <c r="B228" s="135"/>
      <c r="C228" s="135"/>
      <c r="D228" s="135"/>
      <c r="E228" s="135"/>
      <c r="F228" s="135"/>
      <c r="G228" s="135"/>
      <c r="J228" s="47"/>
      <c r="K228" s="47"/>
      <c r="L228" s="47"/>
      <c r="M228" s="47"/>
      <c r="N228" s="135"/>
      <c r="S228" s="135"/>
      <c r="X228" s="40"/>
      <c r="Y228" s="40"/>
      <c r="Z228" s="40"/>
    </row>
    <row r="229" spans="1:26" x14ac:dyDescent="0.2">
      <c r="A229" s="135"/>
      <c r="B229" s="135"/>
      <c r="C229" s="135"/>
      <c r="D229" s="135"/>
      <c r="E229" s="135"/>
      <c r="F229" s="135"/>
      <c r="G229" s="135"/>
      <c r="J229" s="47"/>
      <c r="K229" s="47"/>
      <c r="L229" s="47"/>
      <c r="M229" s="47"/>
      <c r="N229" s="135"/>
      <c r="S229" s="135"/>
      <c r="X229" s="40"/>
      <c r="Y229" s="40"/>
      <c r="Z229" s="40"/>
    </row>
    <row r="230" spans="1:26" x14ac:dyDescent="0.2">
      <c r="A230" s="135"/>
      <c r="B230" s="135"/>
      <c r="C230" s="135"/>
      <c r="D230" s="135"/>
      <c r="E230" s="135"/>
      <c r="F230" s="135"/>
      <c r="G230" s="135"/>
      <c r="J230" s="47"/>
      <c r="K230" s="47"/>
      <c r="L230" s="47"/>
      <c r="M230" s="47"/>
      <c r="N230" s="135"/>
      <c r="S230" s="135"/>
      <c r="X230" s="40"/>
      <c r="Y230" s="40"/>
      <c r="Z230" s="40"/>
    </row>
    <row r="231" spans="1:26" x14ac:dyDescent="0.2">
      <c r="A231" s="135"/>
      <c r="B231" s="135"/>
      <c r="C231" s="135"/>
      <c r="D231" s="135"/>
      <c r="E231" s="135"/>
      <c r="F231" s="135"/>
      <c r="G231" s="135"/>
      <c r="J231" s="47"/>
      <c r="K231" s="47"/>
      <c r="L231" s="47"/>
      <c r="M231" s="47"/>
      <c r="N231" s="135"/>
      <c r="S231" s="135"/>
      <c r="X231" s="40"/>
      <c r="Y231" s="40"/>
      <c r="Z231" s="40"/>
    </row>
    <row r="232" spans="1:26" x14ac:dyDescent="0.2">
      <c r="A232" s="135"/>
      <c r="B232" s="135"/>
      <c r="C232" s="135"/>
      <c r="D232" s="135"/>
      <c r="E232" s="135"/>
      <c r="F232" s="135"/>
      <c r="G232" s="135"/>
      <c r="J232" s="47"/>
      <c r="K232" s="47"/>
      <c r="L232" s="47"/>
      <c r="M232" s="47"/>
      <c r="N232" s="135"/>
      <c r="S232" s="135"/>
      <c r="X232" s="40"/>
      <c r="Y232" s="40"/>
      <c r="Z232" s="40"/>
    </row>
    <row r="233" spans="1:26" x14ac:dyDescent="0.2">
      <c r="A233" s="135"/>
      <c r="B233" s="135"/>
      <c r="C233" s="135"/>
      <c r="D233" s="135"/>
      <c r="E233" s="135"/>
      <c r="F233" s="135"/>
      <c r="G233" s="135"/>
      <c r="J233" s="47"/>
      <c r="K233" s="47"/>
      <c r="L233" s="47"/>
      <c r="M233" s="47"/>
      <c r="N233" s="135"/>
      <c r="S233" s="135"/>
      <c r="X233" s="40"/>
      <c r="Y233" s="40"/>
      <c r="Z233" s="40"/>
    </row>
    <row r="234" spans="1:26" x14ac:dyDescent="0.2">
      <c r="A234" s="135"/>
      <c r="B234" s="135"/>
      <c r="C234" s="135"/>
      <c r="D234" s="135"/>
      <c r="E234" s="135"/>
      <c r="F234" s="135"/>
      <c r="G234" s="135"/>
      <c r="J234" s="47"/>
      <c r="K234" s="47"/>
      <c r="L234" s="47"/>
      <c r="M234" s="47"/>
      <c r="N234" s="135"/>
      <c r="S234" s="135"/>
      <c r="X234" s="40"/>
      <c r="Y234" s="40"/>
      <c r="Z234" s="40"/>
    </row>
    <row r="235" spans="1:26" x14ac:dyDescent="0.2">
      <c r="A235" s="135"/>
      <c r="B235" s="135"/>
      <c r="C235" s="135"/>
      <c r="D235" s="135"/>
      <c r="E235" s="135"/>
      <c r="F235" s="135"/>
      <c r="G235" s="135"/>
      <c r="J235" s="47"/>
      <c r="K235" s="47"/>
      <c r="L235" s="47"/>
      <c r="M235" s="47"/>
      <c r="N235" s="135"/>
      <c r="S235" s="135"/>
      <c r="X235" s="40"/>
      <c r="Y235" s="40"/>
      <c r="Z235" s="40"/>
    </row>
    <row r="236" spans="1:26" x14ac:dyDescent="0.2">
      <c r="A236" s="135"/>
      <c r="B236" s="135"/>
      <c r="C236" s="135"/>
      <c r="D236" s="135"/>
      <c r="E236" s="135"/>
      <c r="F236" s="135"/>
      <c r="G236" s="135"/>
      <c r="J236" s="47"/>
      <c r="K236" s="47"/>
      <c r="L236" s="47"/>
      <c r="M236" s="47"/>
      <c r="N236" s="135"/>
      <c r="S236" s="135"/>
      <c r="X236" s="40"/>
      <c r="Y236" s="40"/>
      <c r="Z236" s="40"/>
    </row>
    <row r="237" spans="1:26" x14ac:dyDescent="0.2">
      <c r="A237" s="135"/>
      <c r="B237" s="135"/>
      <c r="C237" s="135"/>
      <c r="D237" s="135"/>
      <c r="E237" s="135"/>
      <c r="F237" s="135"/>
      <c r="G237" s="135"/>
      <c r="J237" s="47"/>
      <c r="K237" s="47"/>
      <c r="L237" s="47"/>
      <c r="M237" s="47"/>
      <c r="N237" s="135"/>
      <c r="S237" s="135"/>
      <c r="X237" s="40"/>
      <c r="Y237" s="40"/>
      <c r="Z237" s="40"/>
    </row>
    <row r="238" spans="1:26" x14ac:dyDescent="0.2">
      <c r="A238" s="135"/>
      <c r="B238" s="135"/>
      <c r="C238" s="135"/>
      <c r="D238" s="135"/>
      <c r="E238" s="135"/>
      <c r="F238" s="135"/>
      <c r="G238" s="135"/>
      <c r="J238" s="47"/>
      <c r="K238" s="47"/>
      <c r="L238" s="47"/>
      <c r="M238" s="47"/>
      <c r="N238" s="135"/>
      <c r="S238" s="135"/>
      <c r="X238" s="40"/>
      <c r="Y238" s="40"/>
      <c r="Z238" s="40"/>
    </row>
    <row r="239" spans="1:26" x14ac:dyDescent="0.2">
      <c r="A239" s="135"/>
      <c r="B239" s="135"/>
      <c r="C239" s="135"/>
      <c r="D239" s="135"/>
      <c r="E239" s="135"/>
      <c r="F239" s="135"/>
      <c r="G239" s="135"/>
      <c r="J239" s="47"/>
      <c r="K239" s="47"/>
      <c r="L239" s="47"/>
      <c r="M239" s="47"/>
      <c r="N239" s="135"/>
      <c r="S239" s="135"/>
      <c r="X239" s="40"/>
      <c r="Y239" s="40"/>
      <c r="Z239" s="40"/>
    </row>
    <row r="240" spans="1:26" x14ac:dyDescent="0.2">
      <c r="A240" s="135"/>
      <c r="B240" s="135"/>
      <c r="C240" s="135"/>
      <c r="D240" s="135"/>
      <c r="E240" s="135"/>
      <c r="F240" s="135"/>
      <c r="G240" s="135"/>
      <c r="J240" s="47"/>
      <c r="K240" s="47"/>
      <c r="L240" s="47"/>
      <c r="M240" s="47"/>
      <c r="N240" s="135"/>
      <c r="S240" s="135"/>
      <c r="X240" s="40"/>
      <c r="Y240" s="40"/>
      <c r="Z240" s="40"/>
    </row>
    <row r="241" spans="1:26" x14ac:dyDescent="0.2">
      <c r="A241" s="135"/>
      <c r="B241" s="135"/>
      <c r="C241" s="135"/>
      <c r="D241" s="135"/>
      <c r="E241" s="135"/>
      <c r="F241" s="135"/>
      <c r="G241" s="135"/>
      <c r="J241" s="47"/>
      <c r="K241" s="47"/>
      <c r="L241" s="47"/>
      <c r="M241" s="47"/>
      <c r="N241" s="135"/>
      <c r="S241" s="135"/>
      <c r="X241" s="40"/>
      <c r="Y241" s="40"/>
      <c r="Z241" s="40"/>
    </row>
    <row r="242" spans="1:26" x14ac:dyDescent="0.2">
      <c r="A242" s="135"/>
      <c r="B242" s="135"/>
      <c r="C242" s="135"/>
      <c r="D242" s="135"/>
      <c r="E242" s="135"/>
      <c r="F242" s="135"/>
      <c r="G242" s="135"/>
      <c r="J242" s="47"/>
      <c r="K242" s="47"/>
      <c r="L242" s="47"/>
      <c r="M242" s="47"/>
      <c r="N242" s="135"/>
      <c r="S242" s="135"/>
      <c r="X242" s="40"/>
      <c r="Y242" s="40"/>
      <c r="Z242" s="40"/>
    </row>
    <row r="243" spans="1:26" x14ac:dyDescent="0.2">
      <c r="A243" s="135"/>
      <c r="B243" s="135"/>
      <c r="C243" s="135"/>
      <c r="D243" s="135"/>
      <c r="E243" s="135"/>
      <c r="F243" s="135"/>
      <c r="G243" s="135"/>
      <c r="J243" s="47"/>
      <c r="K243" s="47"/>
      <c r="L243" s="47"/>
      <c r="M243" s="47"/>
      <c r="N243" s="135"/>
      <c r="S243" s="135"/>
      <c r="X243" s="40"/>
      <c r="Y243" s="40"/>
      <c r="Z243" s="40"/>
    </row>
    <row r="244" spans="1:26" x14ac:dyDescent="0.2">
      <c r="A244" s="135"/>
      <c r="B244" s="135"/>
      <c r="C244" s="135"/>
      <c r="D244" s="135"/>
      <c r="E244" s="135"/>
      <c r="F244" s="135"/>
      <c r="G244" s="135"/>
      <c r="J244" s="47"/>
      <c r="K244" s="47"/>
      <c r="L244" s="47"/>
      <c r="M244" s="47"/>
      <c r="N244" s="135"/>
      <c r="S244" s="135"/>
      <c r="X244" s="40"/>
      <c r="Y244" s="40"/>
      <c r="Z244" s="40"/>
    </row>
    <row r="245" spans="1:26" x14ac:dyDescent="0.2">
      <c r="A245" s="135"/>
      <c r="B245" s="135"/>
      <c r="C245" s="135"/>
      <c r="D245" s="135"/>
      <c r="E245" s="135"/>
      <c r="F245" s="135"/>
      <c r="G245" s="135"/>
      <c r="J245" s="47"/>
      <c r="K245" s="47"/>
      <c r="L245" s="47"/>
      <c r="M245" s="47"/>
      <c r="N245" s="135"/>
      <c r="S245" s="135"/>
      <c r="X245" s="40"/>
      <c r="Y245" s="40"/>
      <c r="Z245" s="40"/>
    </row>
    <row r="246" spans="1:26" x14ac:dyDescent="0.2">
      <c r="A246" s="135"/>
      <c r="B246" s="135"/>
      <c r="C246" s="135"/>
      <c r="D246" s="135"/>
      <c r="E246" s="135"/>
      <c r="F246" s="135"/>
      <c r="G246" s="135"/>
      <c r="J246" s="47"/>
      <c r="K246" s="47"/>
      <c r="L246" s="47"/>
      <c r="M246" s="47"/>
      <c r="N246" s="135"/>
      <c r="S246" s="135"/>
      <c r="X246" s="40"/>
      <c r="Y246" s="40"/>
      <c r="Z246" s="40"/>
    </row>
    <row r="247" spans="1:26" x14ac:dyDescent="0.2">
      <c r="A247" s="135"/>
      <c r="B247" s="135"/>
      <c r="C247" s="135"/>
      <c r="D247" s="135"/>
      <c r="E247" s="135"/>
      <c r="F247" s="135"/>
      <c r="G247" s="135"/>
      <c r="J247" s="47"/>
      <c r="K247" s="47"/>
      <c r="L247" s="47"/>
      <c r="M247" s="47"/>
      <c r="N247" s="135"/>
      <c r="S247" s="135"/>
      <c r="X247" s="40"/>
      <c r="Y247" s="40"/>
      <c r="Z247" s="40"/>
    </row>
    <row r="248" spans="1:26" x14ac:dyDescent="0.2">
      <c r="A248" s="135"/>
      <c r="B248" s="135"/>
      <c r="C248" s="135"/>
      <c r="D248" s="135"/>
      <c r="E248" s="135"/>
      <c r="F248" s="135"/>
      <c r="G248" s="135"/>
      <c r="J248" s="47"/>
      <c r="K248" s="47"/>
      <c r="L248" s="47"/>
      <c r="M248" s="47"/>
      <c r="N248" s="135"/>
      <c r="S248" s="135"/>
      <c r="X248" s="40"/>
      <c r="Y248" s="40"/>
      <c r="Z248" s="40"/>
    </row>
    <row r="249" spans="1:26" x14ac:dyDescent="0.2">
      <c r="A249" s="135"/>
      <c r="B249" s="135"/>
      <c r="C249" s="135"/>
      <c r="D249" s="135"/>
      <c r="E249" s="135"/>
      <c r="F249" s="135"/>
      <c r="G249" s="135"/>
      <c r="J249" s="47"/>
      <c r="K249" s="47"/>
      <c r="L249" s="47"/>
      <c r="M249" s="47"/>
      <c r="N249" s="135"/>
      <c r="S249" s="135"/>
      <c r="X249" s="40"/>
      <c r="Y249" s="40"/>
      <c r="Z249" s="40"/>
    </row>
    <row r="250" spans="1:26" x14ac:dyDescent="0.2">
      <c r="A250" s="135"/>
      <c r="B250" s="135"/>
      <c r="C250" s="135"/>
      <c r="D250" s="135"/>
      <c r="E250" s="135"/>
      <c r="F250" s="135"/>
      <c r="G250" s="135"/>
      <c r="J250" s="47"/>
      <c r="K250" s="47"/>
      <c r="L250" s="47"/>
      <c r="M250" s="47"/>
      <c r="N250" s="135"/>
      <c r="S250" s="135"/>
      <c r="X250" s="40"/>
      <c r="Y250" s="40"/>
      <c r="Z250" s="40"/>
    </row>
    <row r="251" spans="1:26" x14ac:dyDescent="0.2">
      <c r="A251" s="135"/>
      <c r="B251" s="135"/>
      <c r="C251" s="135"/>
      <c r="D251" s="135"/>
      <c r="E251" s="135"/>
      <c r="F251" s="135"/>
      <c r="G251" s="135"/>
      <c r="J251" s="47"/>
      <c r="K251" s="47"/>
      <c r="L251" s="47"/>
      <c r="M251" s="47"/>
      <c r="N251" s="135"/>
      <c r="S251" s="135"/>
      <c r="X251" s="40"/>
      <c r="Y251" s="40"/>
      <c r="Z251" s="40"/>
    </row>
    <row r="252" spans="1:26" x14ac:dyDescent="0.2">
      <c r="A252" s="135"/>
      <c r="B252" s="135"/>
      <c r="C252" s="135"/>
      <c r="D252" s="135"/>
      <c r="E252" s="135"/>
      <c r="F252" s="135"/>
      <c r="G252" s="135"/>
      <c r="J252" s="47"/>
      <c r="K252" s="47"/>
      <c r="L252" s="47"/>
      <c r="M252" s="47"/>
      <c r="N252" s="135"/>
      <c r="S252" s="135"/>
      <c r="X252" s="40"/>
      <c r="Y252" s="40"/>
      <c r="Z252" s="40"/>
    </row>
    <row r="253" spans="1:26" x14ac:dyDescent="0.2">
      <c r="A253" s="135"/>
      <c r="B253" s="135"/>
      <c r="C253" s="135"/>
      <c r="D253" s="135"/>
      <c r="E253" s="135"/>
      <c r="F253" s="135"/>
      <c r="G253" s="135"/>
      <c r="J253" s="47"/>
      <c r="K253" s="47"/>
      <c r="L253" s="47"/>
      <c r="M253" s="47"/>
      <c r="N253" s="135"/>
      <c r="S253" s="135"/>
      <c r="X253" s="40"/>
      <c r="Y253" s="40"/>
      <c r="Z253" s="40"/>
    </row>
    <row r="254" spans="1:26" x14ac:dyDescent="0.2">
      <c r="A254" s="135"/>
      <c r="B254" s="135"/>
      <c r="C254" s="135"/>
      <c r="D254" s="135"/>
      <c r="E254" s="135"/>
      <c r="F254" s="135"/>
      <c r="G254" s="135"/>
      <c r="J254" s="47"/>
      <c r="K254" s="47"/>
      <c r="L254" s="47"/>
      <c r="M254" s="47"/>
      <c r="N254" s="135"/>
      <c r="S254" s="135"/>
      <c r="X254" s="40"/>
      <c r="Y254" s="40"/>
      <c r="Z254" s="40"/>
    </row>
    <row r="255" spans="1:26" x14ac:dyDescent="0.2">
      <c r="A255" s="135"/>
      <c r="B255" s="135"/>
      <c r="C255" s="135"/>
      <c r="D255" s="135"/>
      <c r="E255" s="135"/>
      <c r="F255" s="135"/>
      <c r="G255" s="135"/>
      <c r="J255" s="47"/>
      <c r="K255" s="47"/>
      <c r="L255" s="47"/>
      <c r="M255" s="47"/>
      <c r="N255" s="135"/>
      <c r="S255" s="135"/>
      <c r="X255" s="40"/>
      <c r="Y255" s="40"/>
      <c r="Z255" s="40"/>
    </row>
    <row r="256" spans="1:26" x14ac:dyDescent="0.2">
      <c r="A256" s="135"/>
      <c r="B256" s="135"/>
      <c r="C256" s="135"/>
      <c r="D256" s="135"/>
      <c r="E256" s="135"/>
      <c r="F256" s="135"/>
      <c r="G256" s="135"/>
      <c r="J256" s="47"/>
      <c r="K256" s="47"/>
      <c r="L256" s="47"/>
      <c r="M256" s="47"/>
      <c r="N256" s="135"/>
      <c r="S256" s="135"/>
      <c r="X256" s="40"/>
      <c r="Y256" s="40"/>
      <c r="Z256" s="40"/>
    </row>
    <row r="257" spans="1:26" x14ac:dyDescent="0.2">
      <c r="A257" s="135"/>
      <c r="B257" s="135"/>
      <c r="C257" s="135"/>
      <c r="D257" s="135"/>
      <c r="E257" s="135"/>
      <c r="F257" s="135"/>
      <c r="G257" s="135"/>
      <c r="J257" s="47"/>
      <c r="K257" s="47"/>
      <c r="L257" s="47"/>
      <c r="M257" s="47"/>
      <c r="N257" s="135"/>
      <c r="S257" s="135"/>
      <c r="X257" s="40"/>
      <c r="Y257" s="40"/>
      <c r="Z257" s="40"/>
    </row>
    <row r="258" spans="1:26" x14ac:dyDescent="0.2">
      <c r="A258" s="135"/>
      <c r="B258" s="135"/>
      <c r="C258" s="135"/>
      <c r="D258" s="135"/>
      <c r="E258" s="135"/>
      <c r="F258" s="135"/>
      <c r="G258" s="135"/>
      <c r="J258" s="47"/>
      <c r="K258" s="47"/>
      <c r="L258" s="47"/>
      <c r="M258" s="47"/>
      <c r="N258" s="135"/>
      <c r="S258" s="135"/>
      <c r="X258" s="40"/>
      <c r="Y258" s="40"/>
      <c r="Z258" s="40"/>
    </row>
    <row r="259" spans="1:26" x14ac:dyDescent="0.2">
      <c r="A259" s="135"/>
      <c r="B259" s="135"/>
      <c r="C259" s="135"/>
      <c r="D259" s="135"/>
      <c r="E259" s="135"/>
      <c r="F259" s="135"/>
      <c r="G259" s="135"/>
      <c r="J259" s="47"/>
      <c r="K259" s="47"/>
      <c r="L259" s="47"/>
      <c r="M259" s="47"/>
      <c r="N259" s="135"/>
      <c r="S259" s="135"/>
      <c r="X259" s="40"/>
      <c r="Y259" s="40"/>
      <c r="Z259" s="40"/>
    </row>
    <row r="260" spans="1:26" x14ac:dyDescent="0.2">
      <c r="A260" s="135"/>
      <c r="B260" s="135"/>
      <c r="C260" s="135"/>
      <c r="D260" s="135"/>
      <c r="E260" s="135"/>
      <c r="F260" s="135"/>
      <c r="G260" s="135"/>
      <c r="J260" s="47"/>
      <c r="K260" s="47"/>
      <c r="L260" s="47"/>
      <c r="M260" s="47"/>
      <c r="N260" s="135"/>
      <c r="S260" s="135"/>
      <c r="X260" s="40"/>
      <c r="Y260" s="40"/>
      <c r="Z260" s="40"/>
    </row>
    <row r="261" spans="1:26" x14ac:dyDescent="0.2">
      <c r="A261" s="135"/>
      <c r="B261" s="135"/>
      <c r="C261" s="135"/>
      <c r="D261" s="135"/>
      <c r="E261" s="135"/>
      <c r="F261" s="135"/>
      <c r="G261" s="135"/>
      <c r="J261" s="47"/>
      <c r="K261" s="47"/>
      <c r="L261" s="47"/>
      <c r="M261" s="47"/>
      <c r="N261" s="135"/>
      <c r="S261" s="135"/>
      <c r="X261" s="40"/>
      <c r="Y261" s="40"/>
      <c r="Z261" s="40"/>
    </row>
    <row r="262" spans="1:26" x14ac:dyDescent="0.2">
      <c r="A262" s="135"/>
      <c r="B262" s="135"/>
      <c r="C262" s="135"/>
      <c r="D262" s="135"/>
      <c r="E262" s="135"/>
      <c r="F262" s="135"/>
      <c r="G262" s="135"/>
      <c r="J262" s="47"/>
      <c r="K262" s="47"/>
      <c r="L262" s="47"/>
      <c r="M262" s="47"/>
      <c r="N262" s="135"/>
      <c r="S262" s="135"/>
      <c r="X262" s="40"/>
      <c r="Y262" s="40"/>
      <c r="Z262" s="40"/>
    </row>
    <row r="263" spans="1:26" x14ac:dyDescent="0.2">
      <c r="A263" s="135"/>
      <c r="B263" s="135"/>
      <c r="C263" s="135"/>
      <c r="D263" s="135"/>
      <c r="E263" s="135"/>
      <c r="F263" s="135"/>
      <c r="G263" s="135"/>
      <c r="J263" s="47"/>
      <c r="K263" s="47"/>
      <c r="L263" s="47"/>
      <c r="M263" s="47"/>
      <c r="N263" s="135"/>
      <c r="S263" s="135"/>
      <c r="X263" s="40"/>
      <c r="Y263" s="40"/>
      <c r="Z263" s="40"/>
    </row>
    <row r="264" spans="1:26" x14ac:dyDescent="0.2">
      <c r="A264" s="135"/>
      <c r="B264" s="135"/>
      <c r="C264" s="135"/>
      <c r="D264" s="135"/>
      <c r="E264" s="135"/>
      <c r="F264" s="135"/>
      <c r="G264" s="135"/>
      <c r="J264" s="47"/>
      <c r="K264" s="47"/>
      <c r="L264" s="47"/>
      <c r="M264" s="47"/>
      <c r="N264" s="135"/>
      <c r="S264" s="135"/>
      <c r="X264" s="40"/>
      <c r="Y264" s="40"/>
      <c r="Z264" s="40"/>
    </row>
    <row r="265" spans="1:26" x14ac:dyDescent="0.2">
      <c r="A265" s="135"/>
      <c r="B265" s="135"/>
      <c r="C265" s="135"/>
      <c r="D265" s="135"/>
      <c r="E265" s="135"/>
      <c r="F265" s="135"/>
      <c r="G265" s="135"/>
      <c r="J265" s="47"/>
      <c r="K265" s="47"/>
      <c r="L265" s="47"/>
      <c r="M265" s="47"/>
      <c r="N265" s="135"/>
      <c r="S265" s="135"/>
      <c r="X265" s="40"/>
      <c r="Y265" s="40"/>
      <c r="Z265" s="40"/>
    </row>
    <row r="266" spans="1:26" x14ac:dyDescent="0.2">
      <c r="A266" s="135"/>
      <c r="B266" s="135"/>
      <c r="C266" s="135"/>
      <c r="D266" s="135"/>
      <c r="E266" s="135"/>
      <c r="F266" s="135"/>
      <c r="G266" s="135"/>
      <c r="J266" s="47"/>
      <c r="K266" s="47"/>
      <c r="L266" s="47"/>
      <c r="M266" s="47"/>
      <c r="N266" s="135"/>
      <c r="S266" s="135"/>
      <c r="X266" s="40"/>
      <c r="Y266" s="40"/>
      <c r="Z266" s="40"/>
    </row>
    <row r="267" spans="1:26" x14ac:dyDescent="0.2">
      <c r="A267" s="135"/>
      <c r="B267" s="135"/>
      <c r="C267" s="135"/>
      <c r="D267" s="135"/>
      <c r="E267" s="135"/>
      <c r="F267" s="135"/>
      <c r="G267" s="135"/>
      <c r="J267" s="47"/>
      <c r="K267" s="47"/>
      <c r="L267" s="47"/>
      <c r="M267" s="47"/>
      <c r="N267" s="135"/>
      <c r="S267" s="135"/>
      <c r="X267" s="40"/>
      <c r="Y267" s="40"/>
      <c r="Z267" s="40"/>
    </row>
    <row r="268" spans="1:26" x14ac:dyDescent="0.2">
      <c r="A268" s="135"/>
      <c r="B268" s="135"/>
      <c r="C268" s="135"/>
      <c r="D268" s="135"/>
      <c r="E268" s="135"/>
      <c r="F268" s="135"/>
      <c r="G268" s="135"/>
      <c r="J268" s="47"/>
      <c r="K268" s="47"/>
      <c r="L268" s="47"/>
      <c r="M268" s="47"/>
      <c r="N268" s="135"/>
      <c r="S268" s="135"/>
      <c r="X268" s="40"/>
      <c r="Y268" s="40"/>
      <c r="Z268" s="40"/>
    </row>
    <row r="269" spans="1:26" x14ac:dyDescent="0.2">
      <c r="A269" s="135"/>
      <c r="B269" s="135"/>
      <c r="C269" s="135"/>
      <c r="D269" s="135"/>
      <c r="E269" s="135"/>
      <c r="F269" s="135"/>
      <c r="G269" s="135"/>
      <c r="J269" s="47"/>
      <c r="K269" s="47"/>
      <c r="L269" s="47"/>
      <c r="M269" s="47"/>
      <c r="N269" s="135"/>
      <c r="S269" s="135"/>
      <c r="X269" s="40"/>
      <c r="Y269" s="40"/>
      <c r="Z269" s="40"/>
    </row>
    <row r="270" spans="1:26" x14ac:dyDescent="0.2">
      <c r="A270" s="135"/>
      <c r="B270" s="135"/>
      <c r="C270" s="135"/>
      <c r="D270" s="135"/>
      <c r="E270" s="135"/>
      <c r="F270" s="135"/>
      <c r="G270" s="135"/>
      <c r="J270" s="47"/>
      <c r="K270" s="47"/>
      <c r="L270" s="47"/>
      <c r="M270" s="47"/>
      <c r="N270" s="135"/>
      <c r="S270" s="135"/>
      <c r="X270" s="40"/>
      <c r="Y270" s="40"/>
      <c r="Z270" s="40"/>
    </row>
    <row r="271" spans="1:26" x14ac:dyDescent="0.2">
      <c r="A271" s="135"/>
      <c r="B271" s="135"/>
      <c r="C271" s="135"/>
      <c r="D271" s="135"/>
      <c r="E271" s="135"/>
      <c r="F271" s="135"/>
      <c r="G271" s="135"/>
      <c r="J271" s="47"/>
      <c r="K271" s="47"/>
      <c r="L271" s="47"/>
      <c r="M271" s="47"/>
      <c r="N271" s="135"/>
      <c r="S271" s="135"/>
      <c r="X271" s="40"/>
      <c r="Y271" s="40"/>
      <c r="Z271" s="40"/>
    </row>
    <row r="272" spans="1:26" x14ac:dyDescent="0.2">
      <c r="A272" s="135"/>
      <c r="B272" s="135"/>
      <c r="C272" s="135"/>
      <c r="D272" s="135"/>
      <c r="E272" s="135"/>
      <c r="F272" s="135"/>
      <c r="G272" s="135"/>
      <c r="J272" s="47"/>
      <c r="K272" s="47"/>
      <c r="L272" s="47"/>
      <c r="M272" s="47"/>
      <c r="N272" s="135"/>
      <c r="S272" s="135"/>
      <c r="X272" s="40"/>
      <c r="Y272" s="40"/>
      <c r="Z272" s="40"/>
    </row>
    <row r="273" spans="1:27" x14ac:dyDescent="0.2">
      <c r="A273" s="135"/>
      <c r="B273" s="135"/>
      <c r="C273" s="135"/>
      <c r="D273" s="135"/>
      <c r="E273" s="135"/>
      <c r="F273" s="135"/>
      <c r="G273" s="135"/>
      <c r="J273" s="47"/>
      <c r="K273" s="47"/>
      <c r="L273" s="47"/>
      <c r="M273" s="47"/>
      <c r="N273" s="135"/>
      <c r="S273" s="135"/>
      <c r="X273" s="40"/>
      <c r="Y273" s="40"/>
      <c r="Z273" s="40"/>
    </row>
    <row r="274" spans="1:27" x14ac:dyDescent="0.2">
      <c r="A274" s="135"/>
      <c r="B274" s="135"/>
      <c r="C274" s="135"/>
      <c r="D274" s="135"/>
      <c r="E274" s="135"/>
      <c r="F274" s="135"/>
      <c r="G274" s="135"/>
      <c r="J274" s="47"/>
      <c r="K274" s="47"/>
      <c r="L274" s="47"/>
      <c r="M274" s="47"/>
      <c r="N274" s="135"/>
      <c r="S274" s="135"/>
      <c r="X274" s="40"/>
      <c r="Y274" s="40"/>
      <c r="Z274" s="40"/>
    </row>
    <row r="275" spans="1:27" x14ac:dyDescent="0.2">
      <c r="A275" s="135"/>
      <c r="B275" s="135"/>
      <c r="C275" s="135"/>
      <c r="D275" s="135"/>
      <c r="E275" s="135"/>
      <c r="F275" s="135"/>
      <c r="G275" s="135"/>
      <c r="J275" s="47"/>
      <c r="K275" s="47"/>
      <c r="L275" s="47"/>
      <c r="M275" s="47"/>
      <c r="N275" s="135"/>
      <c r="S275" s="135"/>
      <c r="X275" s="40"/>
      <c r="Y275" s="40"/>
      <c r="Z275" s="40"/>
    </row>
    <row r="276" spans="1:27" x14ac:dyDescent="0.2">
      <c r="A276" s="135"/>
      <c r="B276" s="135"/>
      <c r="C276" s="135"/>
      <c r="D276" s="135"/>
      <c r="E276" s="135"/>
      <c r="F276" s="135"/>
      <c r="G276" s="135"/>
      <c r="J276" s="47"/>
      <c r="K276" s="47"/>
      <c r="L276" s="47"/>
      <c r="M276" s="47"/>
      <c r="N276" s="135"/>
      <c r="S276" s="135"/>
      <c r="X276" s="40"/>
      <c r="Y276" s="40"/>
      <c r="Z276" s="40"/>
    </row>
    <row r="277" spans="1:27" x14ac:dyDescent="0.2">
      <c r="A277" s="135"/>
      <c r="B277" s="135"/>
      <c r="C277" s="135"/>
      <c r="D277" s="135"/>
      <c r="E277" s="135"/>
      <c r="F277" s="135"/>
      <c r="G277" s="135"/>
      <c r="J277" s="47"/>
      <c r="K277" s="47"/>
      <c r="L277" s="47"/>
      <c r="M277" s="47"/>
      <c r="N277" s="135"/>
      <c r="S277" s="135"/>
      <c r="X277" s="40"/>
      <c r="Y277" s="40"/>
      <c r="Z277" s="40"/>
    </row>
    <row r="278" spans="1:27" x14ac:dyDescent="0.2">
      <c r="A278" s="135"/>
      <c r="B278" s="135"/>
      <c r="C278" s="135"/>
      <c r="D278" s="135"/>
      <c r="E278" s="135"/>
      <c r="F278" s="135"/>
      <c r="G278" s="135"/>
      <c r="J278" s="47"/>
      <c r="K278" s="47"/>
      <c r="L278" s="47"/>
      <c r="M278" s="47"/>
      <c r="N278" s="135"/>
      <c r="S278" s="135"/>
      <c r="X278" s="40"/>
      <c r="Y278" s="40"/>
      <c r="Z278" s="40"/>
    </row>
    <row r="279" spans="1:27" x14ac:dyDescent="0.2">
      <c r="A279" s="135"/>
      <c r="B279" s="135"/>
      <c r="C279" s="135"/>
      <c r="D279" s="135"/>
      <c r="E279" s="135"/>
      <c r="F279" s="135"/>
      <c r="G279" s="135"/>
      <c r="J279" s="47"/>
      <c r="K279" s="47"/>
      <c r="L279" s="47"/>
      <c r="M279" s="47"/>
      <c r="N279" s="135"/>
      <c r="S279" s="135"/>
      <c r="X279" s="40"/>
      <c r="Y279" s="40"/>
      <c r="Z279" s="40"/>
    </row>
    <row r="280" spans="1:27" x14ac:dyDescent="0.2">
      <c r="A280" s="135"/>
      <c r="B280" s="135"/>
      <c r="C280" s="135"/>
      <c r="D280" s="135"/>
      <c r="E280" s="135"/>
      <c r="F280" s="135"/>
      <c r="G280" s="135"/>
      <c r="J280" s="47"/>
      <c r="K280" s="47"/>
      <c r="L280" s="47"/>
      <c r="M280" s="47"/>
      <c r="N280" s="135"/>
      <c r="S280" s="135"/>
      <c r="X280" s="40"/>
      <c r="Y280" s="40"/>
      <c r="Z280" s="40"/>
    </row>
    <row r="281" spans="1:27" x14ac:dyDescent="0.2">
      <c r="A281" s="135"/>
      <c r="B281" s="135"/>
      <c r="C281" s="135"/>
      <c r="D281" s="135"/>
      <c r="E281" s="135"/>
      <c r="F281" s="135"/>
      <c r="G281" s="135"/>
      <c r="J281" s="47"/>
      <c r="K281" s="47"/>
      <c r="L281" s="47"/>
      <c r="M281" s="47"/>
      <c r="N281" s="135"/>
      <c r="S281" s="135"/>
      <c r="X281" s="40"/>
      <c r="Y281" s="40"/>
      <c r="Z281" s="40"/>
    </row>
    <row r="282" spans="1:27" x14ac:dyDescent="0.2">
      <c r="A282" s="135"/>
      <c r="B282" s="135"/>
      <c r="C282" s="135"/>
      <c r="D282" s="135"/>
      <c r="E282" s="135"/>
      <c r="F282" s="135"/>
      <c r="G282" s="135"/>
      <c r="J282" s="47"/>
      <c r="K282" s="47"/>
      <c r="L282" s="47"/>
      <c r="M282" s="47"/>
      <c r="N282" s="135"/>
      <c r="S282" s="135"/>
      <c r="X282" s="40"/>
      <c r="Y282" s="40"/>
      <c r="Z282" s="40"/>
    </row>
    <row r="283" spans="1:27" x14ac:dyDescent="0.2">
      <c r="A283" s="135"/>
      <c r="B283" s="135"/>
      <c r="C283" s="135"/>
      <c r="D283" s="135"/>
      <c r="E283" s="135"/>
      <c r="F283" s="135"/>
      <c r="G283" s="135"/>
      <c r="J283" s="47"/>
      <c r="K283" s="47"/>
      <c r="L283" s="47"/>
      <c r="M283" s="47"/>
      <c r="N283" s="135"/>
      <c r="S283" s="135"/>
      <c r="X283" s="40"/>
      <c r="Y283" s="40"/>
      <c r="Z283" s="40"/>
    </row>
    <row r="284" spans="1:27" x14ac:dyDescent="0.2">
      <c r="A284" s="135"/>
      <c r="B284" s="135"/>
      <c r="C284" s="135"/>
      <c r="D284" s="135"/>
      <c r="E284" s="135"/>
      <c r="F284" s="135"/>
      <c r="G284" s="135"/>
      <c r="J284" s="47"/>
      <c r="K284" s="47"/>
      <c r="L284" s="47"/>
      <c r="M284" s="47"/>
      <c r="N284" s="135"/>
      <c r="S284" s="135"/>
      <c r="X284" s="40"/>
      <c r="Y284" s="40"/>
      <c r="Z284" s="40"/>
    </row>
    <row r="285" spans="1:27" x14ac:dyDescent="0.2">
      <c r="A285" s="135"/>
      <c r="B285" s="135"/>
      <c r="C285" s="135"/>
      <c r="D285" s="135"/>
      <c r="E285" s="135"/>
      <c r="F285" s="135"/>
      <c r="G285" s="135"/>
      <c r="J285" s="47"/>
      <c r="K285" s="47"/>
      <c r="L285" s="47"/>
      <c r="M285" s="47"/>
      <c r="N285" s="135"/>
      <c r="S285" s="135"/>
      <c r="X285" s="40"/>
      <c r="Y285" s="40"/>
      <c r="Z285" s="40"/>
    </row>
    <row r="286" spans="1:27" x14ac:dyDescent="0.2">
      <c r="A286" s="135"/>
      <c r="B286" s="135"/>
      <c r="C286" s="135"/>
      <c r="D286" s="135"/>
      <c r="E286" s="135"/>
      <c r="F286" s="135"/>
      <c r="G286" s="135"/>
      <c r="J286" s="47"/>
      <c r="K286" s="47"/>
      <c r="L286" s="47"/>
      <c r="M286" s="47"/>
      <c r="N286" s="135"/>
      <c r="S286" s="135"/>
      <c r="X286" s="40"/>
      <c r="Y286" s="40"/>
      <c r="Z286" s="40"/>
    </row>
    <row r="287" spans="1:27" x14ac:dyDescent="0.2">
      <c r="A287" s="136"/>
      <c r="B287" s="136"/>
      <c r="C287" s="136"/>
      <c r="D287" s="136"/>
      <c r="E287" s="136"/>
      <c r="F287" s="136"/>
      <c r="G287" s="147"/>
      <c r="H287" s="41"/>
      <c r="I287" s="41"/>
      <c r="O287" s="137"/>
      <c r="P287" s="137"/>
      <c r="Q287" s="138"/>
      <c r="R287" s="137"/>
      <c r="S287" s="147"/>
      <c r="T287" s="137"/>
      <c r="U287" s="137"/>
      <c r="V287" s="137"/>
      <c r="W287" s="137"/>
      <c r="X287" s="94"/>
      <c r="Y287" s="41"/>
      <c r="Z287" s="94"/>
      <c r="AA287" s="42"/>
    </row>
    <row r="288" spans="1:27" x14ac:dyDescent="0.2">
      <c r="A288" s="136"/>
      <c r="B288" s="136"/>
      <c r="C288" s="136"/>
      <c r="D288" s="136"/>
      <c r="E288" s="136"/>
      <c r="F288" s="136"/>
      <c r="G288" s="147"/>
      <c r="H288" s="41"/>
      <c r="I288" s="41"/>
      <c r="O288" s="137"/>
      <c r="P288" s="137"/>
      <c r="Q288" s="138"/>
      <c r="R288" s="137"/>
      <c r="S288" s="147"/>
      <c r="T288" s="137"/>
      <c r="U288" s="137"/>
      <c r="V288" s="137"/>
      <c r="W288" s="137"/>
      <c r="X288" s="94"/>
      <c r="Y288" s="41"/>
      <c r="Z288" s="94"/>
      <c r="AA288" s="42"/>
    </row>
    <row r="289" spans="1:27" x14ac:dyDescent="0.2">
      <c r="A289" s="136"/>
      <c r="B289" s="136"/>
      <c r="C289" s="136"/>
      <c r="D289" s="136"/>
      <c r="E289" s="136"/>
      <c r="F289" s="136"/>
      <c r="G289" s="147"/>
      <c r="H289" s="41"/>
      <c r="I289" s="41"/>
      <c r="O289" s="137"/>
      <c r="P289" s="137"/>
      <c r="Q289" s="138"/>
      <c r="R289" s="137"/>
      <c r="S289" s="147"/>
      <c r="T289" s="137"/>
      <c r="U289" s="137"/>
      <c r="V289" s="137"/>
      <c r="W289" s="137"/>
      <c r="X289" s="94"/>
      <c r="Y289" s="41"/>
      <c r="Z289" s="94"/>
      <c r="AA289" s="42"/>
    </row>
    <row r="290" spans="1:27" x14ac:dyDescent="0.2">
      <c r="A290" s="136"/>
      <c r="B290" s="136"/>
      <c r="C290" s="136"/>
      <c r="D290" s="136"/>
      <c r="E290" s="136"/>
      <c r="F290" s="136"/>
      <c r="G290" s="147"/>
      <c r="H290" s="41"/>
      <c r="I290" s="41"/>
      <c r="O290" s="137"/>
      <c r="P290" s="137"/>
      <c r="Q290" s="138"/>
      <c r="R290" s="137"/>
      <c r="S290" s="147"/>
      <c r="T290" s="137"/>
      <c r="U290" s="137"/>
      <c r="V290" s="137"/>
      <c r="W290" s="137"/>
      <c r="X290" s="94"/>
      <c r="Y290" s="41"/>
      <c r="Z290" s="94"/>
      <c r="AA290" s="42"/>
    </row>
    <row r="291" spans="1:27" x14ac:dyDescent="0.2">
      <c r="A291" s="136"/>
      <c r="B291" s="136"/>
      <c r="C291" s="136"/>
      <c r="D291" s="136"/>
      <c r="E291" s="136"/>
      <c r="F291" s="136"/>
      <c r="G291" s="147"/>
      <c r="H291" s="41"/>
      <c r="I291" s="41"/>
      <c r="O291" s="137"/>
      <c r="P291" s="137"/>
      <c r="Q291" s="138"/>
      <c r="R291" s="137"/>
      <c r="S291" s="147"/>
      <c r="T291" s="137"/>
      <c r="U291" s="137"/>
      <c r="V291" s="137"/>
      <c r="W291" s="137"/>
      <c r="X291" s="94"/>
      <c r="Y291" s="41"/>
      <c r="Z291" s="94"/>
      <c r="AA291" s="42"/>
    </row>
    <row r="292" spans="1:27" x14ac:dyDescent="0.2">
      <c r="A292" s="136"/>
      <c r="B292" s="136"/>
      <c r="C292" s="136"/>
      <c r="D292" s="136"/>
      <c r="E292" s="136"/>
      <c r="F292" s="136"/>
      <c r="G292" s="147"/>
      <c r="H292" s="41"/>
      <c r="I292" s="41"/>
      <c r="O292" s="137"/>
      <c r="P292" s="137"/>
      <c r="Q292" s="138"/>
      <c r="R292" s="137"/>
      <c r="S292" s="147"/>
      <c r="T292" s="137"/>
      <c r="U292" s="137"/>
      <c r="V292" s="137"/>
      <c r="W292" s="137"/>
      <c r="X292" s="94"/>
      <c r="Y292" s="41"/>
      <c r="Z292" s="94"/>
      <c r="AA292" s="42"/>
    </row>
    <row r="293" spans="1:27" x14ac:dyDescent="0.2">
      <c r="A293" s="136"/>
      <c r="B293" s="136"/>
      <c r="C293" s="136"/>
      <c r="D293" s="136"/>
      <c r="E293" s="136"/>
      <c r="F293" s="136"/>
      <c r="G293" s="147"/>
      <c r="H293" s="41"/>
      <c r="I293" s="41"/>
      <c r="O293" s="137"/>
      <c r="P293" s="137"/>
      <c r="Q293" s="138"/>
      <c r="R293" s="137"/>
      <c r="S293" s="147"/>
      <c r="T293" s="137"/>
      <c r="U293" s="137"/>
      <c r="V293" s="137"/>
      <c r="W293" s="137"/>
      <c r="X293" s="94"/>
      <c r="Y293" s="41"/>
      <c r="Z293" s="94"/>
      <c r="AA293" s="42"/>
    </row>
    <row r="294" spans="1:27" x14ac:dyDescent="0.2">
      <c r="A294" s="136"/>
      <c r="B294" s="136"/>
      <c r="C294" s="136"/>
      <c r="D294" s="136"/>
      <c r="E294" s="136"/>
      <c r="F294" s="136"/>
      <c r="G294" s="147"/>
      <c r="H294" s="41"/>
      <c r="I294" s="41"/>
      <c r="O294" s="137"/>
      <c r="P294" s="137"/>
      <c r="Q294" s="138"/>
      <c r="R294" s="137"/>
      <c r="S294" s="147"/>
      <c r="T294" s="137"/>
      <c r="U294" s="137"/>
      <c r="V294" s="137"/>
      <c r="W294" s="137"/>
      <c r="X294" s="94"/>
      <c r="Y294" s="41"/>
      <c r="Z294" s="94"/>
      <c r="AA294" s="42"/>
    </row>
    <row r="295" spans="1:27" x14ac:dyDescent="0.2">
      <c r="A295" s="136"/>
      <c r="B295" s="136"/>
      <c r="C295" s="136"/>
      <c r="D295" s="136"/>
      <c r="E295" s="136"/>
      <c r="F295" s="136"/>
      <c r="G295" s="147"/>
      <c r="H295" s="41"/>
      <c r="I295" s="41"/>
      <c r="O295" s="137"/>
      <c r="P295" s="137"/>
      <c r="Q295" s="138"/>
      <c r="R295" s="137"/>
      <c r="S295" s="147"/>
      <c r="T295" s="137"/>
      <c r="U295" s="137"/>
      <c r="V295" s="137"/>
      <c r="W295" s="137"/>
      <c r="X295" s="94"/>
      <c r="Y295" s="41"/>
      <c r="Z295" s="94"/>
      <c r="AA295" s="42"/>
    </row>
    <row r="296" spans="1:27" x14ac:dyDescent="0.2">
      <c r="A296" s="136"/>
      <c r="B296" s="136"/>
      <c r="C296" s="136"/>
      <c r="D296" s="136"/>
      <c r="E296" s="136"/>
      <c r="F296" s="136"/>
      <c r="G296" s="147"/>
      <c r="H296" s="41"/>
      <c r="I296" s="41"/>
      <c r="O296" s="137"/>
      <c r="P296" s="137"/>
      <c r="Q296" s="138"/>
      <c r="R296" s="137"/>
      <c r="S296" s="147"/>
      <c r="T296" s="137"/>
      <c r="U296" s="137"/>
      <c r="V296" s="137"/>
      <c r="W296" s="137"/>
      <c r="X296" s="94"/>
      <c r="Y296" s="41"/>
      <c r="Z296" s="94"/>
      <c r="AA296" s="42"/>
    </row>
    <row r="297" spans="1:27" x14ac:dyDescent="0.2">
      <c r="A297" s="136"/>
      <c r="B297" s="136"/>
      <c r="C297" s="136"/>
      <c r="D297" s="136"/>
      <c r="E297" s="136"/>
      <c r="F297" s="136"/>
      <c r="G297" s="147"/>
      <c r="H297" s="41"/>
      <c r="I297" s="41"/>
      <c r="O297" s="137"/>
      <c r="P297" s="137"/>
      <c r="Q297" s="138"/>
      <c r="R297" s="137"/>
      <c r="S297" s="147"/>
      <c r="T297" s="137"/>
      <c r="U297" s="137"/>
      <c r="V297" s="137"/>
      <c r="W297" s="137"/>
      <c r="X297" s="94"/>
      <c r="Y297" s="41"/>
      <c r="Z297" s="94"/>
      <c r="AA297" s="42"/>
    </row>
    <row r="298" spans="1:27" x14ac:dyDescent="0.2">
      <c r="A298" s="136"/>
      <c r="B298" s="136"/>
      <c r="C298" s="136"/>
      <c r="D298" s="136"/>
      <c r="E298" s="136"/>
      <c r="F298" s="136"/>
      <c r="G298" s="147"/>
      <c r="H298" s="41"/>
      <c r="I298" s="41"/>
      <c r="O298" s="137"/>
      <c r="P298" s="137"/>
      <c r="Q298" s="138"/>
      <c r="R298" s="137"/>
      <c r="S298" s="147"/>
      <c r="T298" s="137"/>
      <c r="U298" s="137"/>
      <c r="V298" s="137"/>
      <c r="W298" s="137"/>
      <c r="X298" s="94"/>
      <c r="Y298" s="41"/>
      <c r="Z298" s="94"/>
      <c r="AA298" s="42"/>
    </row>
    <row r="299" spans="1:27" x14ac:dyDescent="0.2">
      <c r="A299" s="136"/>
      <c r="B299" s="136"/>
      <c r="C299" s="136"/>
      <c r="D299" s="136"/>
      <c r="E299" s="136"/>
      <c r="F299" s="136"/>
      <c r="G299" s="147"/>
      <c r="H299" s="41"/>
      <c r="I299" s="41"/>
      <c r="O299" s="137"/>
      <c r="P299" s="137"/>
      <c r="Q299" s="138"/>
      <c r="R299" s="137"/>
      <c r="S299" s="147"/>
      <c r="T299" s="137"/>
      <c r="U299" s="137"/>
      <c r="V299" s="137"/>
      <c r="W299" s="137"/>
      <c r="X299" s="94"/>
      <c r="Y299" s="41"/>
      <c r="Z299" s="94"/>
      <c r="AA299" s="42"/>
    </row>
    <row r="300" spans="1:27" x14ac:dyDescent="0.2">
      <c r="A300" s="136"/>
      <c r="B300" s="136"/>
      <c r="C300" s="136"/>
      <c r="D300" s="136"/>
      <c r="E300" s="136"/>
      <c r="F300" s="136"/>
      <c r="G300" s="147"/>
      <c r="H300" s="41"/>
      <c r="I300" s="41"/>
      <c r="O300" s="137"/>
      <c r="P300" s="137"/>
      <c r="Q300" s="138"/>
      <c r="R300" s="137"/>
      <c r="S300" s="147"/>
      <c r="T300" s="137"/>
      <c r="U300" s="137"/>
      <c r="V300" s="137"/>
      <c r="W300" s="137"/>
      <c r="X300" s="94"/>
      <c r="Y300" s="41"/>
      <c r="Z300" s="94"/>
      <c r="AA300" s="42"/>
    </row>
    <row r="301" spans="1:27" x14ac:dyDescent="0.2">
      <c r="A301" s="136"/>
      <c r="B301" s="136"/>
      <c r="C301" s="136"/>
      <c r="D301" s="136"/>
      <c r="E301" s="136"/>
      <c r="F301" s="136"/>
      <c r="G301" s="147"/>
      <c r="H301" s="41"/>
      <c r="I301" s="41"/>
      <c r="O301" s="137"/>
      <c r="P301" s="137"/>
      <c r="Q301" s="138"/>
      <c r="R301" s="137"/>
      <c r="S301" s="147"/>
      <c r="T301" s="137"/>
      <c r="U301" s="137"/>
      <c r="V301" s="137"/>
      <c r="W301" s="137"/>
      <c r="X301" s="94"/>
      <c r="Y301" s="41"/>
      <c r="Z301" s="94"/>
      <c r="AA301" s="42"/>
    </row>
  </sheetData>
  <mergeCells count="24">
    <mergeCell ref="V4:W4"/>
    <mergeCell ref="Q4:R4"/>
    <mergeCell ref="T4:T5"/>
    <mergeCell ref="M4:M5"/>
    <mergeCell ref="Y3:Y5"/>
    <mergeCell ref="O4:O5"/>
    <mergeCell ref="T3:W3"/>
    <mergeCell ref="P4:P5"/>
    <mergeCell ref="U4:U5"/>
    <mergeCell ref="O3:R3"/>
    <mergeCell ref="A3:C3"/>
    <mergeCell ref="D3:F3"/>
    <mergeCell ref="H3:N3"/>
    <mergeCell ref="A4:A5"/>
    <mergeCell ref="L4:L5"/>
    <mergeCell ref="B4:B5"/>
    <mergeCell ref="D4:D5"/>
    <mergeCell ref="J4:J5"/>
    <mergeCell ref="K4:K5"/>
    <mergeCell ref="C4:C5"/>
    <mergeCell ref="E4:E5"/>
    <mergeCell ref="H4:H5"/>
    <mergeCell ref="F4:F5"/>
    <mergeCell ref="I4:I5"/>
  </mergeCells>
  <pageMargins left="0.75" right="0.75" top="1" bottom="1" header="0.5" footer="0.5"/>
  <pageSetup scale="67" firstPageNumber="0" fitToHeight="0" orientation="landscape" r:id="rId1"/>
  <headerFooter alignWithMargins="0">
    <oddHeader>&amp;C&amp;"Arial,Bold"&amp;14CRAG EAST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5"/>
  <sheetViews>
    <sheetView view="pageBreakPreview" zoomScale="60" zoomScaleNormal="130" zoomScalePageLayoutView="80" workbookViewId="0">
      <selection activeCell="K19" sqref="K19"/>
    </sheetView>
  </sheetViews>
  <sheetFormatPr defaultRowHeight="12.75" x14ac:dyDescent="0.2"/>
  <cols>
    <col min="1" max="1" width="20" style="44" customWidth="1"/>
    <col min="2" max="2" width="0.7109375" style="44" customWidth="1"/>
    <col min="3" max="3" width="101.140625" style="172" customWidth="1"/>
    <col min="4" max="16384" width="9.140625" style="40"/>
  </cols>
  <sheetData>
    <row r="1" spans="1:3" ht="15.75" x14ac:dyDescent="0.25">
      <c r="A1" s="116" t="s">
        <v>104</v>
      </c>
      <c r="B1" s="116"/>
      <c r="C1" s="167" t="s">
        <v>172</v>
      </c>
    </row>
    <row r="2" spans="1:3" ht="2.25" customHeight="1" x14ac:dyDescent="0.2">
      <c r="A2" s="1"/>
      <c r="B2" s="1"/>
      <c r="C2" s="168"/>
    </row>
    <row r="3" spans="1:3" s="95" customFormat="1" ht="12.75" customHeight="1" x14ac:dyDescent="0.2">
      <c r="A3" s="38" t="s">
        <v>12</v>
      </c>
      <c r="B3"/>
      <c r="C3" s="169" t="s">
        <v>37</v>
      </c>
    </row>
    <row r="4" spans="1:3" ht="2.25" customHeight="1" x14ac:dyDescent="0.2">
      <c r="A4" s="8"/>
      <c r="B4" s="8"/>
      <c r="C4" s="118"/>
    </row>
    <row r="5" spans="1:3" x14ac:dyDescent="0.2">
      <c r="A5" s="8">
        <v>42.8</v>
      </c>
      <c r="B5" s="8"/>
      <c r="C5" s="118" t="s">
        <v>478</v>
      </c>
    </row>
    <row r="6" spans="1:3" x14ac:dyDescent="0.2">
      <c r="A6" s="8">
        <v>44.81</v>
      </c>
      <c r="B6" s="8"/>
      <c r="C6" s="157" t="s">
        <v>175</v>
      </c>
    </row>
    <row r="7" spans="1:3" ht="25.5" x14ac:dyDescent="0.2">
      <c r="A7" s="8">
        <v>48.35</v>
      </c>
      <c r="B7" s="8"/>
      <c r="C7" s="157" t="s">
        <v>484</v>
      </c>
    </row>
    <row r="8" spans="1:3" ht="25.5" x14ac:dyDescent="0.2">
      <c r="A8" s="8">
        <v>51.72</v>
      </c>
      <c r="B8" s="8"/>
      <c r="C8" s="157" t="s">
        <v>479</v>
      </c>
    </row>
    <row r="9" spans="1:3" x14ac:dyDescent="0.2">
      <c r="A9" s="8">
        <v>60.65</v>
      </c>
      <c r="B9" s="8"/>
      <c r="C9" s="157" t="s">
        <v>477</v>
      </c>
    </row>
    <row r="10" spans="1:3" ht="25.5" x14ac:dyDescent="0.2">
      <c r="A10" s="8">
        <v>73.37</v>
      </c>
      <c r="B10" s="8"/>
      <c r="C10" s="157" t="s">
        <v>480</v>
      </c>
    </row>
    <row r="11" spans="1:3" ht="25.5" x14ac:dyDescent="0.2">
      <c r="A11" s="8">
        <v>117.44</v>
      </c>
      <c r="B11" s="8"/>
      <c r="C11" s="157" t="s">
        <v>481</v>
      </c>
    </row>
    <row r="12" spans="1:3" x14ac:dyDescent="0.2">
      <c r="A12" s="8">
        <v>145.49</v>
      </c>
      <c r="B12" s="8"/>
      <c r="C12" s="157" t="s">
        <v>176</v>
      </c>
    </row>
    <row r="13" spans="1:3" x14ac:dyDescent="0.2">
      <c r="A13" s="8">
        <v>193.25</v>
      </c>
      <c r="B13" s="8"/>
      <c r="C13" s="157" t="s">
        <v>177</v>
      </c>
    </row>
    <row r="14" spans="1:3" ht="12.75" customHeight="1" x14ac:dyDescent="0.2">
      <c r="A14" s="8">
        <v>202.22</v>
      </c>
      <c r="B14" s="8"/>
      <c r="C14" s="157" t="s">
        <v>476</v>
      </c>
    </row>
    <row r="15" spans="1:3" ht="25.5" x14ac:dyDescent="0.2">
      <c r="A15" s="8">
        <v>322.12</v>
      </c>
      <c r="B15" s="8"/>
      <c r="C15" s="157" t="s">
        <v>483</v>
      </c>
    </row>
    <row r="16" spans="1:3" ht="12.75" customHeight="1" x14ac:dyDescent="0.2">
      <c r="A16" s="8">
        <v>336.75</v>
      </c>
      <c r="B16" s="8"/>
      <c r="C16" s="157" t="s">
        <v>482</v>
      </c>
    </row>
    <row r="17" spans="1:4" x14ac:dyDescent="0.2">
      <c r="A17" s="8">
        <v>358.9</v>
      </c>
      <c r="B17" s="8"/>
      <c r="C17" s="157" t="s">
        <v>178</v>
      </c>
    </row>
    <row r="18" spans="1:4" ht="12.75" customHeight="1" x14ac:dyDescent="0.2">
      <c r="A18"/>
      <c r="B18"/>
      <c r="C18"/>
      <c r="D18"/>
    </row>
    <row r="19" spans="1:4" x14ac:dyDescent="0.2">
      <c r="A19"/>
      <c r="B19"/>
      <c r="C19"/>
      <c r="D19"/>
    </row>
    <row r="20" spans="1:4" x14ac:dyDescent="0.2">
      <c r="A20"/>
      <c r="B20"/>
      <c r="C20"/>
      <c r="D20"/>
    </row>
    <row r="21" spans="1:4" x14ac:dyDescent="0.2">
      <c r="A21"/>
      <c r="B21"/>
      <c r="C21"/>
      <c r="D21"/>
    </row>
    <row r="22" spans="1:4" x14ac:dyDescent="0.2">
      <c r="A22"/>
      <c r="B22"/>
      <c r="C22"/>
      <c r="D22"/>
    </row>
    <row r="23" spans="1:4" x14ac:dyDescent="0.2">
      <c r="A23"/>
      <c r="B23"/>
      <c r="C23"/>
      <c r="D23"/>
    </row>
    <row r="24" spans="1:4" x14ac:dyDescent="0.2">
      <c r="A24"/>
      <c r="B24"/>
      <c r="C24"/>
      <c r="D24"/>
    </row>
    <row r="25" spans="1:4" x14ac:dyDescent="0.2">
      <c r="A25"/>
      <c r="B25"/>
      <c r="C25"/>
      <c r="D25"/>
    </row>
    <row r="26" spans="1:4" x14ac:dyDescent="0.2">
      <c r="A26"/>
      <c r="B26"/>
      <c r="C26"/>
      <c r="D26"/>
    </row>
    <row r="27" spans="1:4" x14ac:dyDescent="0.2">
      <c r="A27"/>
      <c r="B27"/>
      <c r="C27"/>
      <c r="D27"/>
    </row>
    <row r="28" spans="1:4" x14ac:dyDescent="0.2">
      <c r="A28"/>
      <c r="B28"/>
      <c r="C28"/>
      <c r="D28"/>
    </row>
    <row r="29" spans="1:4" x14ac:dyDescent="0.2">
      <c r="A29"/>
      <c r="B29"/>
      <c r="C29"/>
      <c r="D29"/>
    </row>
    <row r="30" spans="1:4" x14ac:dyDescent="0.2">
      <c r="A30"/>
      <c r="B30"/>
      <c r="C30"/>
      <c r="D30"/>
    </row>
    <row r="31" spans="1:4" x14ac:dyDescent="0.2">
      <c r="A31"/>
      <c r="B31"/>
      <c r="C31"/>
      <c r="D31"/>
    </row>
    <row r="32" spans="1:4" x14ac:dyDescent="0.2">
      <c r="A32"/>
      <c r="B32"/>
      <c r="C32"/>
      <c r="D32"/>
    </row>
    <row r="33" spans="1:4" x14ac:dyDescent="0.2">
      <c r="A33"/>
      <c r="B33"/>
      <c r="C33"/>
      <c r="D33"/>
    </row>
    <row r="34" spans="1:4" x14ac:dyDescent="0.2">
      <c r="A34"/>
      <c r="B34"/>
      <c r="C34"/>
      <c r="D34"/>
    </row>
    <row r="35" spans="1:4" x14ac:dyDescent="0.2">
      <c r="A35"/>
      <c r="B35"/>
      <c r="C35"/>
      <c r="D35"/>
    </row>
    <row r="36" spans="1:4" x14ac:dyDescent="0.2">
      <c r="A36"/>
      <c r="B36"/>
      <c r="C36"/>
      <c r="D36"/>
    </row>
    <row r="37" spans="1:4" x14ac:dyDescent="0.2">
      <c r="A37"/>
      <c r="B37"/>
      <c r="C37"/>
      <c r="D37"/>
    </row>
    <row r="38" spans="1:4" x14ac:dyDescent="0.2">
      <c r="A38"/>
      <c r="B38"/>
      <c r="C38"/>
      <c r="D38"/>
    </row>
    <row r="39" spans="1:4" x14ac:dyDescent="0.2">
      <c r="A39"/>
      <c r="B39"/>
      <c r="C39"/>
      <c r="D39"/>
    </row>
    <row r="40" spans="1:4" x14ac:dyDescent="0.2">
      <c r="A40"/>
      <c r="B40"/>
      <c r="C40"/>
      <c r="D40"/>
    </row>
    <row r="41" spans="1:4" x14ac:dyDescent="0.2">
      <c r="A41"/>
      <c r="B41"/>
      <c r="C41"/>
      <c r="D41"/>
    </row>
    <row r="42" spans="1:4" x14ac:dyDescent="0.2">
      <c r="A42"/>
      <c r="B42"/>
      <c r="C42"/>
      <c r="D42"/>
    </row>
    <row r="43" spans="1:4" x14ac:dyDescent="0.2">
      <c r="A43"/>
      <c r="B43"/>
      <c r="C43"/>
      <c r="D43"/>
    </row>
    <row r="44" spans="1:4" x14ac:dyDescent="0.2">
      <c r="A44"/>
      <c r="B44"/>
      <c r="C44"/>
      <c r="D44"/>
    </row>
    <row r="45" spans="1:4" x14ac:dyDescent="0.2">
      <c r="A45"/>
      <c r="B45"/>
      <c r="C45"/>
      <c r="D45"/>
    </row>
    <row r="46" spans="1:4" x14ac:dyDescent="0.2">
      <c r="A46"/>
      <c r="B46"/>
      <c r="C46"/>
      <c r="D46"/>
    </row>
    <row r="47" spans="1:4" x14ac:dyDescent="0.2">
      <c r="A47"/>
      <c r="B47"/>
      <c r="C47"/>
      <c r="D47"/>
    </row>
    <row r="48" spans="1:4" x14ac:dyDescent="0.2">
      <c r="A48"/>
      <c r="B48"/>
      <c r="C48"/>
      <c r="D48"/>
    </row>
    <row r="49" spans="1:4" x14ac:dyDescent="0.2">
      <c r="A49"/>
      <c r="B49"/>
      <c r="C49"/>
      <c r="D49"/>
    </row>
    <row r="50" spans="1:4" x14ac:dyDescent="0.2">
      <c r="A50"/>
      <c r="B50"/>
      <c r="C50"/>
      <c r="D50"/>
    </row>
    <row r="51" spans="1:4" x14ac:dyDescent="0.2">
      <c r="A51"/>
      <c r="B51"/>
      <c r="C51"/>
      <c r="D51"/>
    </row>
    <row r="52" spans="1:4" x14ac:dyDescent="0.2">
      <c r="A52"/>
      <c r="B52"/>
      <c r="C52"/>
      <c r="D52"/>
    </row>
    <row r="53" spans="1:4" x14ac:dyDescent="0.2">
      <c r="A53"/>
      <c r="B53"/>
      <c r="C53"/>
      <c r="D53"/>
    </row>
    <row r="54" spans="1:4" x14ac:dyDescent="0.2">
      <c r="A54"/>
      <c r="B54"/>
      <c r="C54"/>
      <c r="D54"/>
    </row>
    <row r="55" spans="1:4" x14ac:dyDescent="0.2">
      <c r="A55"/>
      <c r="B55"/>
      <c r="C55"/>
      <c r="D55"/>
    </row>
    <row r="56" spans="1:4" x14ac:dyDescent="0.2">
      <c r="A56"/>
      <c r="B56"/>
      <c r="C56"/>
      <c r="D56"/>
    </row>
    <row r="57" spans="1:4" x14ac:dyDescent="0.2">
      <c r="A57"/>
      <c r="B57"/>
      <c r="C57"/>
      <c r="D57"/>
    </row>
    <row r="58" spans="1:4" x14ac:dyDescent="0.2">
      <c r="A58"/>
      <c r="B58"/>
      <c r="C58"/>
      <c r="D58"/>
    </row>
    <row r="59" spans="1:4" x14ac:dyDescent="0.2">
      <c r="A59"/>
      <c r="B59"/>
      <c r="C59"/>
      <c r="D59"/>
    </row>
    <row r="60" spans="1:4" x14ac:dyDescent="0.2">
      <c r="A60"/>
      <c r="B60"/>
      <c r="C60"/>
      <c r="D60"/>
    </row>
    <row r="61" spans="1:4" x14ac:dyDescent="0.2">
      <c r="A61"/>
      <c r="B61"/>
      <c r="C61"/>
      <c r="D61"/>
    </row>
    <row r="62" spans="1:4" x14ac:dyDescent="0.2">
      <c r="A62"/>
      <c r="B62"/>
      <c r="C62"/>
      <c r="D62"/>
    </row>
    <row r="63" spans="1:4" x14ac:dyDescent="0.2">
      <c r="A63"/>
      <c r="B63"/>
      <c r="C63"/>
      <c r="D63"/>
    </row>
    <row r="64" spans="1:4" x14ac:dyDescent="0.2">
      <c r="A64"/>
      <c r="B64"/>
      <c r="C64"/>
      <c r="D64"/>
    </row>
    <row r="65" spans="1:4" x14ac:dyDescent="0.2">
      <c r="A65"/>
      <c r="B65"/>
      <c r="C65"/>
      <c r="D65"/>
    </row>
    <row r="66" spans="1:4" x14ac:dyDescent="0.2">
      <c r="A66"/>
      <c r="B66"/>
      <c r="C66"/>
      <c r="D66"/>
    </row>
    <row r="67" spans="1:4" x14ac:dyDescent="0.2">
      <c r="A67"/>
      <c r="B67"/>
      <c r="C67"/>
      <c r="D67"/>
    </row>
    <row r="68" spans="1:4" x14ac:dyDescent="0.2">
      <c r="A68"/>
      <c r="B68"/>
      <c r="C68"/>
      <c r="D68"/>
    </row>
    <row r="69" spans="1:4" x14ac:dyDescent="0.2">
      <c r="A69"/>
      <c r="B69"/>
      <c r="C69"/>
      <c r="D69"/>
    </row>
    <row r="70" spans="1:4" x14ac:dyDescent="0.2">
      <c r="A70"/>
      <c r="B70"/>
      <c r="C70"/>
      <c r="D70"/>
    </row>
    <row r="71" spans="1:4" x14ac:dyDescent="0.2">
      <c r="A71"/>
      <c r="B71"/>
      <c r="C71"/>
      <c r="D71"/>
    </row>
    <row r="72" spans="1:4" x14ac:dyDescent="0.2">
      <c r="A72"/>
      <c r="B72"/>
      <c r="C72"/>
      <c r="D72"/>
    </row>
    <row r="73" spans="1:4" x14ac:dyDescent="0.2">
      <c r="A73"/>
      <c r="B73"/>
      <c r="C73"/>
      <c r="D73"/>
    </row>
    <row r="74" spans="1:4" x14ac:dyDescent="0.2">
      <c r="A74"/>
      <c r="B74"/>
      <c r="C74"/>
      <c r="D74"/>
    </row>
    <row r="75" spans="1:4" x14ac:dyDescent="0.2">
      <c r="A75"/>
      <c r="B75"/>
      <c r="C75"/>
      <c r="D75"/>
    </row>
    <row r="76" spans="1:4" x14ac:dyDescent="0.2">
      <c r="A76"/>
      <c r="B76"/>
      <c r="C76"/>
      <c r="D76"/>
    </row>
    <row r="77" spans="1:4" x14ac:dyDescent="0.2">
      <c r="A77"/>
      <c r="B77"/>
      <c r="C77"/>
      <c r="D77"/>
    </row>
    <row r="78" spans="1:4" x14ac:dyDescent="0.2">
      <c r="A78"/>
      <c r="B78"/>
      <c r="C78"/>
      <c r="D78"/>
    </row>
    <row r="79" spans="1:4" x14ac:dyDescent="0.2">
      <c r="A79"/>
      <c r="B79"/>
      <c r="C79"/>
      <c r="D79"/>
    </row>
    <row r="80" spans="1:4" x14ac:dyDescent="0.2">
      <c r="A80"/>
      <c r="B80"/>
      <c r="C80"/>
      <c r="D80"/>
    </row>
    <row r="81" spans="1:4" x14ac:dyDescent="0.2">
      <c r="A81"/>
      <c r="B81"/>
      <c r="C81"/>
      <c r="D81"/>
    </row>
    <row r="82" spans="1:4" x14ac:dyDescent="0.2">
      <c r="A82"/>
      <c r="B82"/>
      <c r="C82"/>
      <c r="D82"/>
    </row>
    <row r="83" spans="1:4" x14ac:dyDescent="0.2">
      <c r="A83"/>
      <c r="B83"/>
      <c r="C83"/>
      <c r="D83"/>
    </row>
    <row r="84" spans="1:4" x14ac:dyDescent="0.2">
      <c r="A84"/>
      <c r="B84"/>
      <c r="C84"/>
      <c r="D84"/>
    </row>
    <row r="85" spans="1:4" x14ac:dyDescent="0.2">
      <c r="A85"/>
      <c r="B85"/>
      <c r="C85"/>
      <c r="D85"/>
    </row>
    <row r="86" spans="1:4" x14ac:dyDescent="0.2">
      <c r="A86"/>
      <c r="B86"/>
      <c r="C86"/>
      <c r="D86"/>
    </row>
    <row r="87" spans="1:4" x14ac:dyDescent="0.2">
      <c r="A87"/>
      <c r="B87"/>
      <c r="C87"/>
      <c r="D87"/>
    </row>
    <row r="88" spans="1:4" x14ac:dyDescent="0.2">
      <c r="A88"/>
      <c r="B88"/>
      <c r="C88"/>
      <c r="D88"/>
    </row>
    <row r="89" spans="1:4" x14ac:dyDescent="0.2">
      <c r="A89"/>
      <c r="B89"/>
      <c r="C89"/>
      <c r="D89"/>
    </row>
    <row r="90" spans="1:4" x14ac:dyDescent="0.2">
      <c r="A90"/>
      <c r="B90"/>
      <c r="C90"/>
      <c r="D90"/>
    </row>
    <row r="91" spans="1:4" x14ac:dyDescent="0.2">
      <c r="A91"/>
      <c r="B91"/>
      <c r="C91"/>
      <c r="D91"/>
    </row>
    <row r="92" spans="1:4" x14ac:dyDescent="0.2">
      <c r="A92"/>
      <c r="B92"/>
      <c r="C92"/>
      <c r="D92"/>
    </row>
    <row r="93" spans="1:4" x14ac:dyDescent="0.2">
      <c r="A93"/>
      <c r="B93"/>
      <c r="C93"/>
      <c r="D93"/>
    </row>
    <row r="94" spans="1:4" x14ac:dyDescent="0.2">
      <c r="A94"/>
      <c r="B94"/>
      <c r="C94"/>
      <c r="D94"/>
    </row>
    <row r="95" spans="1:4" x14ac:dyDescent="0.2">
      <c r="A95"/>
      <c r="B95"/>
      <c r="C95"/>
      <c r="D95"/>
    </row>
    <row r="96" spans="1:4" x14ac:dyDescent="0.2">
      <c r="A96"/>
      <c r="B96"/>
      <c r="C96"/>
      <c r="D96"/>
    </row>
    <row r="97" spans="1:4" x14ac:dyDescent="0.2">
      <c r="A97"/>
      <c r="B97"/>
      <c r="C97"/>
      <c r="D97"/>
    </row>
    <row r="98" spans="1:4" x14ac:dyDescent="0.2">
      <c r="A98"/>
      <c r="B98"/>
      <c r="C98"/>
      <c r="D98"/>
    </row>
    <row r="99" spans="1:4" x14ac:dyDescent="0.2">
      <c r="A99"/>
      <c r="B99"/>
      <c r="C99"/>
      <c r="D99"/>
    </row>
    <row r="100" spans="1:4" x14ac:dyDescent="0.2">
      <c r="A100"/>
      <c r="B100"/>
      <c r="C100"/>
      <c r="D100"/>
    </row>
    <row r="101" spans="1:4" x14ac:dyDescent="0.2">
      <c r="A101"/>
      <c r="B101"/>
      <c r="C101"/>
      <c r="D101"/>
    </row>
    <row r="102" spans="1:4" x14ac:dyDescent="0.2">
      <c r="A102"/>
      <c r="B102"/>
      <c r="C102"/>
      <c r="D102"/>
    </row>
    <row r="103" spans="1:4" x14ac:dyDescent="0.2">
      <c r="A103"/>
      <c r="B103"/>
      <c r="C103"/>
      <c r="D103"/>
    </row>
    <row r="104" spans="1:4" x14ac:dyDescent="0.2">
      <c r="A104"/>
      <c r="B104"/>
      <c r="C104"/>
      <c r="D104"/>
    </row>
    <row r="105" spans="1:4" x14ac:dyDescent="0.2">
      <c r="A105"/>
      <c r="B105"/>
      <c r="C105"/>
      <c r="D105"/>
    </row>
    <row r="106" spans="1:4" x14ac:dyDescent="0.2">
      <c r="A106"/>
      <c r="B106"/>
      <c r="C106"/>
      <c r="D106"/>
    </row>
    <row r="107" spans="1:4" x14ac:dyDescent="0.2">
      <c r="A107"/>
      <c r="B107"/>
      <c r="C107"/>
      <c r="D107"/>
    </row>
    <row r="108" spans="1:4" x14ac:dyDescent="0.2">
      <c r="A108"/>
      <c r="B108"/>
      <c r="C108"/>
      <c r="D108"/>
    </row>
    <row r="109" spans="1:4" x14ac:dyDescent="0.2">
      <c r="A109"/>
      <c r="B109"/>
      <c r="C109"/>
      <c r="D109"/>
    </row>
    <row r="110" spans="1:4" x14ac:dyDescent="0.2">
      <c r="A110"/>
      <c r="B110"/>
      <c r="C110"/>
      <c r="D110"/>
    </row>
    <row r="111" spans="1:4" x14ac:dyDescent="0.2">
      <c r="A111"/>
      <c r="B111"/>
      <c r="C111"/>
      <c r="D111"/>
    </row>
    <row r="112" spans="1:4" x14ac:dyDescent="0.2">
      <c r="A112"/>
      <c r="B112"/>
      <c r="C112"/>
      <c r="D112"/>
    </row>
    <row r="113" spans="1:4" x14ac:dyDescent="0.2">
      <c r="A113"/>
      <c r="B113"/>
      <c r="C113"/>
      <c r="D113"/>
    </row>
    <row r="114" spans="1:4" x14ac:dyDescent="0.2">
      <c r="A114"/>
      <c r="B114"/>
      <c r="C114"/>
      <c r="D114"/>
    </row>
    <row r="115" spans="1:4" x14ac:dyDescent="0.2">
      <c r="A115"/>
      <c r="B115"/>
      <c r="C115"/>
      <c r="D115"/>
    </row>
    <row r="116" spans="1:4" x14ac:dyDescent="0.2">
      <c r="A116"/>
      <c r="B116"/>
      <c r="C116"/>
      <c r="D116"/>
    </row>
    <row r="117" spans="1:4" x14ac:dyDescent="0.2">
      <c r="A117"/>
      <c r="B117"/>
      <c r="C117"/>
      <c r="D117"/>
    </row>
    <row r="118" spans="1:4" x14ac:dyDescent="0.2">
      <c r="A118"/>
      <c r="B118"/>
      <c r="C118"/>
      <c r="D118"/>
    </row>
    <row r="119" spans="1:4" x14ac:dyDescent="0.2">
      <c r="A119"/>
      <c r="B119"/>
      <c r="C119"/>
      <c r="D119"/>
    </row>
    <row r="120" spans="1:4" x14ac:dyDescent="0.2">
      <c r="A120"/>
      <c r="B120"/>
      <c r="C120"/>
      <c r="D120"/>
    </row>
    <row r="121" spans="1:4" x14ac:dyDescent="0.2">
      <c r="A121"/>
      <c r="B121"/>
      <c r="C121"/>
      <c r="D121"/>
    </row>
    <row r="122" spans="1:4" x14ac:dyDescent="0.2">
      <c r="A122"/>
      <c r="B122"/>
      <c r="C122"/>
      <c r="D122"/>
    </row>
    <row r="123" spans="1:4" x14ac:dyDescent="0.2">
      <c r="A123"/>
      <c r="B123"/>
      <c r="C123"/>
      <c r="D123"/>
    </row>
    <row r="124" spans="1:4" x14ac:dyDescent="0.2">
      <c r="A124"/>
      <c r="B124"/>
      <c r="C124"/>
      <c r="D124"/>
    </row>
    <row r="125" spans="1:4" x14ac:dyDescent="0.2">
      <c r="A125"/>
      <c r="B125"/>
      <c r="C125"/>
      <c r="D125"/>
    </row>
    <row r="126" spans="1:4" x14ac:dyDescent="0.2">
      <c r="A126"/>
      <c r="B126"/>
      <c r="C126"/>
      <c r="D126"/>
    </row>
    <row r="127" spans="1:4" x14ac:dyDescent="0.2">
      <c r="A127"/>
      <c r="B127"/>
      <c r="C127"/>
      <c r="D127"/>
    </row>
    <row r="128" spans="1:4" x14ac:dyDescent="0.2">
      <c r="A128"/>
      <c r="B128"/>
      <c r="C128"/>
      <c r="D128"/>
    </row>
    <row r="129" spans="1:4" x14ac:dyDescent="0.2">
      <c r="A129"/>
      <c r="B129"/>
      <c r="C129"/>
      <c r="D129"/>
    </row>
    <row r="130" spans="1:4" x14ac:dyDescent="0.2">
      <c r="A130"/>
      <c r="B130"/>
      <c r="C130"/>
      <c r="D130"/>
    </row>
    <row r="131" spans="1:4" x14ac:dyDescent="0.2">
      <c r="A131"/>
      <c r="B131"/>
      <c r="C131"/>
      <c r="D131"/>
    </row>
    <row r="132" spans="1:4" x14ac:dyDescent="0.2">
      <c r="A132"/>
      <c r="B132"/>
      <c r="C132"/>
      <c r="D132"/>
    </row>
    <row r="133" spans="1:4" x14ac:dyDescent="0.2">
      <c r="A133"/>
      <c r="B133"/>
      <c r="C133"/>
      <c r="D133"/>
    </row>
    <row r="134" spans="1:4" x14ac:dyDescent="0.2">
      <c r="A134"/>
      <c r="B134"/>
      <c r="C134"/>
      <c r="D134"/>
    </row>
    <row r="135" spans="1:4" x14ac:dyDescent="0.2">
      <c r="A135"/>
      <c r="B135"/>
      <c r="C135"/>
      <c r="D135"/>
    </row>
    <row r="136" spans="1:4" x14ac:dyDescent="0.2">
      <c r="A136"/>
      <c r="B136"/>
      <c r="C136"/>
      <c r="D136"/>
    </row>
    <row r="137" spans="1:4" x14ac:dyDescent="0.2">
      <c r="A137"/>
      <c r="B137"/>
      <c r="C137"/>
      <c r="D137"/>
    </row>
    <row r="138" spans="1:4" x14ac:dyDescent="0.2">
      <c r="A138"/>
      <c r="B138"/>
      <c r="C138"/>
      <c r="D138"/>
    </row>
    <row r="139" spans="1:4" x14ac:dyDescent="0.2">
      <c r="A139"/>
      <c r="B139"/>
      <c r="C139"/>
      <c r="D139"/>
    </row>
    <row r="140" spans="1:4" x14ac:dyDescent="0.2">
      <c r="A140"/>
      <c r="B140"/>
      <c r="C140"/>
      <c r="D140"/>
    </row>
    <row r="141" spans="1:4" x14ac:dyDescent="0.2">
      <c r="A141"/>
      <c r="B141"/>
      <c r="C141"/>
      <c r="D141"/>
    </row>
    <row r="142" spans="1:4" x14ac:dyDescent="0.2">
      <c r="A142"/>
      <c r="B142"/>
      <c r="C142"/>
      <c r="D142"/>
    </row>
    <row r="143" spans="1:4" x14ac:dyDescent="0.2">
      <c r="A143"/>
      <c r="B143"/>
      <c r="C143"/>
      <c r="D143"/>
    </row>
    <row r="144" spans="1:4" x14ac:dyDescent="0.2">
      <c r="A144"/>
      <c r="B144"/>
      <c r="C144"/>
      <c r="D144"/>
    </row>
    <row r="145" spans="1:4" x14ac:dyDescent="0.2">
      <c r="A145"/>
      <c r="B145"/>
      <c r="C145"/>
      <c r="D145"/>
    </row>
    <row r="146" spans="1:4" x14ac:dyDescent="0.2">
      <c r="A146"/>
      <c r="B146"/>
      <c r="C146"/>
      <c r="D146"/>
    </row>
    <row r="147" spans="1:4" x14ac:dyDescent="0.2">
      <c r="A147"/>
      <c r="B147"/>
      <c r="C147"/>
      <c r="D147"/>
    </row>
    <row r="148" spans="1:4" x14ac:dyDescent="0.2">
      <c r="A148"/>
      <c r="B148"/>
      <c r="C148"/>
      <c r="D148"/>
    </row>
    <row r="149" spans="1:4" x14ac:dyDescent="0.2">
      <c r="A149"/>
      <c r="B149"/>
      <c r="C149"/>
      <c r="D149"/>
    </row>
    <row r="150" spans="1:4" x14ac:dyDescent="0.2">
      <c r="A150"/>
      <c r="B150"/>
      <c r="C150"/>
      <c r="D150"/>
    </row>
    <row r="151" spans="1:4" x14ac:dyDescent="0.2">
      <c r="A151"/>
      <c r="B151"/>
      <c r="C151"/>
      <c r="D151"/>
    </row>
    <row r="152" spans="1:4" x14ac:dyDescent="0.2">
      <c r="A152"/>
      <c r="B152"/>
      <c r="C152"/>
      <c r="D152"/>
    </row>
    <row r="153" spans="1:4" x14ac:dyDescent="0.2">
      <c r="A153"/>
      <c r="B153"/>
      <c r="C153"/>
      <c r="D153"/>
    </row>
    <row r="154" spans="1:4" x14ac:dyDescent="0.2">
      <c r="A154"/>
      <c r="B154"/>
      <c r="C154"/>
      <c r="D154"/>
    </row>
    <row r="155" spans="1:4" x14ac:dyDescent="0.2">
      <c r="A155"/>
      <c r="B155"/>
      <c r="C155"/>
      <c r="D155"/>
    </row>
    <row r="156" spans="1:4" x14ac:dyDescent="0.2">
      <c r="A156"/>
      <c r="B156"/>
      <c r="C156"/>
      <c r="D156"/>
    </row>
    <row r="157" spans="1:4" x14ac:dyDescent="0.2">
      <c r="A157"/>
      <c r="B157"/>
      <c r="C157"/>
      <c r="D157"/>
    </row>
    <row r="158" spans="1:4" x14ac:dyDescent="0.2">
      <c r="A158"/>
      <c r="B158"/>
      <c r="C158"/>
      <c r="D158"/>
    </row>
    <row r="159" spans="1:4" x14ac:dyDescent="0.2">
      <c r="A159"/>
      <c r="B159"/>
      <c r="C159"/>
      <c r="D159"/>
    </row>
    <row r="160" spans="1:4" x14ac:dyDescent="0.2">
      <c r="A160"/>
      <c r="B160"/>
      <c r="C160"/>
      <c r="D160"/>
    </row>
    <row r="161" spans="1:4" x14ac:dyDescent="0.2">
      <c r="A161"/>
      <c r="B161"/>
      <c r="C161"/>
      <c r="D161"/>
    </row>
    <row r="162" spans="1:4" x14ac:dyDescent="0.2">
      <c r="A162"/>
      <c r="B162"/>
      <c r="C162"/>
      <c r="D162"/>
    </row>
    <row r="163" spans="1:4" x14ac:dyDescent="0.2">
      <c r="A163"/>
      <c r="B163"/>
      <c r="C163"/>
      <c r="D163"/>
    </row>
    <row r="164" spans="1:4" x14ac:dyDescent="0.2">
      <c r="A164"/>
      <c r="B164"/>
      <c r="C164"/>
      <c r="D164"/>
    </row>
    <row r="165" spans="1:4" x14ac:dyDescent="0.2">
      <c r="A165"/>
      <c r="B165"/>
      <c r="C165"/>
      <c r="D165"/>
    </row>
    <row r="166" spans="1:4" x14ac:dyDescent="0.2">
      <c r="A166"/>
      <c r="B166"/>
      <c r="C166"/>
      <c r="D166"/>
    </row>
    <row r="167" spans="1:4" x14ac:dyDescent="0.2">
      <c r="A167"/>
      <c r="B167"/>
      <c r="C167"/>
      <c r="D167"/>
    </row>
    <row r="168" spans="1:4" x14ac:dyDescent="0.2">
      <c r="A168"/>
      <c r="B168"/>
      <c r="C168"/>
      <c r="D168"/>
    </row>
    <row r="169" spans="1:4" x14ac:dyDescent="0.2">
      <c r="A169"/>
      <c r="B169"/>
      <c r="C169"/>
      <c r="D169"/>
    </row>
    <row r="170" spans="1:4" x14ac:dyDescent="0.2">
      <c r="A170"/>
      <c r="B170"/>
      <c r="C170"/>
      <c r="D170"/>
    </row>
    <row r="171" spans="1:4" x14ac:dyDescent="0.2">
      <c r="A171"/>
      <c r="B171"/>
      <c r="C171"/>
      <c r="D171"/>
    </row>
    <row r="172" spans="1:4" x14ac:dyDescent="0.2">
      <c r="A172" s="12"/>
      <c r="B172" s="12"/>
      <c r="C172" s="170"/>
    </row>
    <row r="173" spans="1:4" x14ac:dyDescent="0.2">
      <c r="A173" s="12"/>
      <c r="B173" s="12"/>
      <c r="C173" s="170"/>
    </row>
    <row r="174" spans="1:4" x14ac:dyDescent="0.2">
      <c r="A174" s="12"/>
      <c r="B174" s="12"/>
      <c r="C174" s="170"/>
    </row>
    <row r="175" spans="1:4" x14ac:dyDescent="0.2">
      <c r="A175" s="12"/>
      <c r="B175" s="12"/>
      <c r="C175" s="170"/>
    </row>
    <row r="176" spans="1:4" x14ac:dyDescent="0.2">
      <c r="A176" s="12"/>
      <c r="B176" s="12"/>
      <c r="C176" s="170"/>
    </row>
    <row r="177" spans="1:3" x14ac:dyDescent="0.2">
      <c r="A177" s="12"/>
      <c r="B177" s="12"/>
      <c r="C177" s="170"/>
    </row>
    <row r="178" spans="1:3" x14ac:dyDescent="0.2">
      <c r="A178" s="12"/>
      <c r="B178" s="12"/>
      <c r="C178" s="170"/>
    </row>
    <row r="179" spans="1:3" x14ac:dyDescent="0.2">
      <c r="A179" s="12"/>
      <c r="B179" s="12"/>
      <c r="C179" s="170"/>
    </row>
    <row r="180" spans="1:3" x14ac:dyDescent="0.2">
      <c r="A180" s="12"/>
      <c r="B180" s="12"/>
      <c r="C180" s="170"/>
    </row>
    <row r="181" spans="1:3" x14ac:dyDescent="0.2">
      <c r="A181" s="12"/>
      <c r="B181" s="12"/>
      <c r="C181" s="170"/>
    </row>
    <row r="182" spans="1:3" x14ac:dyDescent="0.2">
      <c r="A182" s="12"/>
      <c r="B182" s="12"/>
      <c r="C182" s="170"/>
    </row>
    <row r="183" spans="1:3" x14ac:dyDescent="0.2">
      <c r="A183" s="12"/>
      <c r="B183" s="12"/>
      <c r="C183" s="170"/>
    </row>
    <row r="184" spans="1:3" x14ac:dyDescent="0.2">
      <c r="A184" s="12"/>
      <c r="B184" s="12"/>
      <c r="C184" s="170"/>
    </row>
    <row r="185" spans="1:3" x14ac:dyDescent="0.2">
      <c r="A185" s="12"/>
      <c r="B185" s="12"/>
      <c r="C185" s="170"/>
    </row>
    <row r="186" spans="1:3" x14ac:dyDescent="0.2">
      <c r="A186" s="12"/>
      <c r="B186" s="12"/>
      <c r="C186" s="170"/>
    </row>
    <row r="187" spans="1:3" x14ac:dyDescent="0.2">
      <c r="A187" s="12"/>
      <c r="B187" s="12"/>
      <c r="C187" s="170"/>
    </row>
    <row r="188" spans="1:3" x14ac:dyDescent="0.2">
      <c r="A188" s="12"/>
      <c r="B188" s="12"/>
      <c r="C188" s="170"/>
    </row>
    <row r="189" spans="1:3" x14ac:dyDescent="0.2">
      <c r="A189" s="12"/>
      <c r="B189" s="12"/>
      <c r="C189" s="170"/>
    </row>
    <row r="190" spans="1:3" x14ac:dyDescent="0.2">
      <c r="A190" s="12"/>
      <c r="B190" s="12"/>
      <c r="C190" s="170"/>
    </row>
    <row r="191" spans="1:3" x14ac:dyDescent="0.2">
      <c r="A191" s="12"/>
      <c r="B191" s="12"/>
      <c r="C191" s="170"/>
    </row>
    <row r="192" spans="1:3" x14ac:dyDescent="0.2">
      <c r="A192" s="12"/>
      <c r="B192" s="12"/>
      <c r="C192" s="170"/>
    </row>
    <row r="193" spans="1:3" x14ac:dyDescent="0.2">
      <c r="A193" s="12"/>
      <c r="B193" s="12"/>
      <c r="C193" s="170"/>
    </row>
    <row r="194" spans="1:3" x14ac:dyDescent="0.2">
      <c r="A194" s="12"/>
      <c r="B194" s="12"/>
      <c r="C194" s="170"/>
    </row>
    <row r="195" spans="1:3" x14ac:dyDescent="0.2">
      <c r="A195" s="12"/>
      <c r="B195" s="12"/>
      <c r="C195" s="170"/>
    </row>
    <row r="196" spans="1:3" x14ac:dyDescent="0.2">
      <c r="A196" s="12"/>
      <c r="B196" s="12"/>
      <c r="C196" s="170"/>
    </row>
    <row r="197" spans="1:3" x14ac:dyDescent="0.2">
      <c r="A197" s="12"/>
      <c r="B197" s="12"/>
      <c r="C197" s="170"/>
    </row>
    <row r="198" spans="1:3" x14ac:dyDescent="0.2">
      <c r="A198" s="12"/>
      <c r="B198" s="12"/>
      <c r="C198" s="170"/>
    </row>
    <row r="199" spans="1:3" x14ac:dyDescent="0.2">
      <c r="A199" s="12"/>
      <c r="B199" s="12"/>
      <c r="C199" s="170"/>
    </row>
    <row r="200" spans="1:3" x14ac:dyDescent="0.2">
      <c r="A200" s="12"/>
      <c r="B200" s="12"/>
      <c r="C200" s="170"/>
    </row>
    <row r="201" spans="1:3" x14ac:dyDescent="0.2">
      <c r="A201" s="12"/>
      <c r="B201" s="12"/>
      <c r="C201" s="170"/>
    </row>
    <row r="202" spans="1:3" x14ac:dyDescent="0.2">
      <c r="A202" s="12"/>
      <c r="B202" s="12"/>
      <c r="C202" s="170"/>
    </row>
    <row r="203" spans="1:3" x14ac:dyDescent="0.2">
      <c r="A203" s="12"/>
      <c r="B203" s="12"/>
      <c r="C203" s="170"/>
    </row>
    <row r="204" spans="1:3" x14ac:dyDescent="0.2">
      <c r="A204" s="12"/>
      <c r="B204" s="12"/>
      <c r="C204" s="170"/>
    </row>
    <row r="205" spans="1:3" x14ac:dyDescent="0.2">
      <c r="A205" s="12"/>
      <c r="B205" s="12"/>
      <c r="C205" s="170"/>
    </row>
    <row r="206" spans="1:3" x14ac:dyDescent="0.2">
      <c r="A206" s="12"/>
      <c r="B206" s="12"/>
      <c r="C206" s="170"/>
    </row>
    <row r="207" spans="1:3" x14ac:dyDescent="0.2">
      <c r="A207" s="12"/>
      <c r="B207" s="12"/>
      <c r="C207" s="170"/>
    </row>
    <row r="208" spans="1:3" x14ac:dyDescent="0.2">
      <c r="A208" s="12"/>
      <c r="B208" s="12"/>
      <c r="C208" s="170"/>
    </row>
    <row r="209" spans="1:3" x14ac:dyDescent="0.2">
      <c r="A209" s="12"/>
      <c r="B209" s="12"/>
      <c r="C209" s="170"/>
    </row>
    <row r="210" spans="1:3" x14ac:dyDescent="0.2">
      <c r="A210" s="12"/>
      <c r="B210" s="12"/>
      <c r="C210" s="170"/>
    </row>
    <row r="211" spans="1:3" x14ac:dyDescent="0.2">
      <c r="A211" s="12"/>
      <c r="B211" s="12"/>
      <c r="C211" s="170"/>
    </row>
    <row r="212" spans="1:3" x14ac:dyDescent="0.2">
      <c r="A212" s="12"/>
      <c r="B212" s="12"/>
      <c r="C212" s="170"/>
    </row>
    <row r="213" spans="1:3" x14ac:dyDescent="0.2">
      <c r="A213" s="12"/>
      <c r="B213" s="12"/>
      <c r="C213" s="170"/>
    </row>
    <row r="214" spans="1:3" x14ac:dyDescent="0.2">
      <c r="A214" s="12"/>
      <c r="B214" s="12"/>
      <c r="C214" s="170"/>
    </row>
    <row r="215" spans="1:3" x14ac:dyDescent="0.2">
      <c r="A215" s="12"/>
      <c r="B215" s="12"/>
      <c r="C215" s="170"/>
    </row>
    <row r="216" spans="1:3" x14ac:dyDescent="0.2">
      <c r="A216" s="12"/>
      <c r="B216" s="12"/>
      <c r="C216" s="170"/>
    </row>
    <row r="217" spans="1:3" x14ac:dyDescent="0.2">
      <c r="A217" s="12"/>
      <c r="B217" s="12"/>
      <c r="C217" s="170"/>
    </row>
    <row r="218" spans="1:3" x14ac:dyDescent="0.2">
      <c r="A218" s="12"/>
      <c r="B218" s="12"/>
      <c r="C218" s="170"/>
    </row>
    <row r="219" spans="1:3" x14ac:dyDescent="0.2">
      <c r="A219" s="12"/>
      <c r="B219" s="12"/>
      <c r="C219" s="170"/>
    </row>
    <row r="220" spans="1:3" x14ac:dyDescent="0.2">
      <c r="A220" s="12"/>
      <c r="B220" s="12"/>
      <c r="C220" s="170"/>
    </row>
    <row r="221" spans="1:3" x14ac:dyDescent="0.2">
      <c r="A221" s="12"/>
      <c r="B221" s="12"/>
      <c r="C221" s="170"/>
    </row>
    <row r="222" spans="1:3" x14ac:dyDescent="0.2">
      <c r="A222" s="12"/>
      <c r="B222" s="12"/>
      <c r="C222" s="170"/>
    </row>
    <row r="223" spans="1:3" x14ac:dyDescent="0.2">
      <c r="A223" s="12"/>
      <c r="B223" s="12"/>
      <c r="C223" s="170"/>
    </row>
    <row r="224" spans="1:3" x14ac:dyDescent="0.2">
      <c r="A224" s="12"/>
      <c r="B224" s="12"/>
      <c r="C224" s="170"/>
    </row>
    <row r="225" spans="1:3" x14ac:dyDescent="0.2">
      <c r="A225" s="12"/>
      <c r="B225" s="12"/>
      <c r="C225" s="170"/>
    </row>
    <row r="226" spans="1:3" x14ac:dyDescent="0.2">
      <c r="A226" s="12"/>
      <c r="B226" s="12"/>
      <c r="C226" s="170"/>
    </row>
    <row r="227" spans="1:3" x14ac:dyDescent="0.2">
      <c r="A227" s="12"/>
      <c r="B227" s="12"/>
      <c r="C227" s="170"/>
    </row>
    <row r="228" spans="1:3" x14ac:dyDescent="0.2">
      <c r="A228" s="12"/>
      <c r="B228" s="12"/>
      <c r="C228" s="170"/>
    </row>
    <row r="229" spans="1:3" x14ac:dyDescent="0.2">
      <c r="A229" s="12"/>
      <c r="B229" s="12"/>
      <c r="C229" s="170"/>
    </row>
    <row r="230" spans="1:3" x14ac:dyDescent="0.2">
      <c r="A230" s="12"/>
      <c r="B230" s="12"/>
      <c r="C230" s="170"/>
    </row>
    <row r="231" spans="1:3" x14ac:dyDescent="0.2">
      <c r="A231" s="12"/>
      <c r="B231" s="12"/>
      <c r="C231" s="170"/>
    </row>
    <row r="232" spans="1:3" x14ac:dyDescent="0.2">
      <c r="A232" s="12"/>
      <c r="B232" s="12"/>
      <c r="C232" s="170"/>
    </row>
    <row r="233" spans="1:3" x14ac:dyDescent="0.2">
      <c r="A233" s="12"/>
      <c r="B233" s="12"/>
      <c r="C233" s="170"/>
    </row>
    <row r="234" spans="1:3" x14ac:dyDescent="0.2">
      <c r="A234" s="12"/>
      <c r="B234" s="12"/>
      <c r="C234" s="170"/>
    </row>
    <row r="235" spans="1:3" x14ac:dyDescent="0.2">
      <c r="A235" s="12"/>
      <c r="B235" s="12"/>
      <c r="C235" s="170"/>
    </row>
    <row r="236" spans="1:3" x14ac:dyDescent="0.2">
      <c r="A236" s="12"/>
      <c r="B236" s="12"/>
      <c r="C236" s="170"/>
    </row>
    <row r="237" spans="1:3" x14ac:dyDescent="0.2">
      <c r="A237" s="12"/>
      <c r="B237" s="12"/>
      <c r="C237" s="170"/>
    </row>
    <row r="238" spans="1:3" x14ac:dyDescent="0.2">
      <c r="A238" s="12"/>
      <c r="B238" s="12"/>
      <c r="C238" s="170"/>
    </row>
    <row r="239" spans="1:3" x14ac:dyDescent="0.2">
      <c r="A239" s="12"/>
      <c r="B239" s="12"/>
      <c r="C239" s="170"/>
    </row>
    <row r="240" spans="1:3" x14ac:dyDescent="0.2">
      <c r="A240" s="12"/>
      <c r="B240" s="12"/>
      <c r="C240" s="170"/>
    </row>
    <row r="241" spans="1:3" x14ac:dyDescent="0.2">
      <c r="A241" s="12"/>
      <c r="B241" s="12"/>
      <c r="C241" s="170"/>
    </row>
    <row r="242" spans="1:3" x14ac:dyDescent="0.2">
      <c r="A242" s="12"/>
      <c r="B242" s="12"/>
      <c r="C242" s="170"/>
    </row>
    <row r="243" spans="1:3" x14ac:dyDescent="0.2">
      <c r="A243" s="12"/>
      <c r="B243" s="12"/>
      <c r="C243" s="170"/>
    </row>
    <row r="244" spans="1:3" x14ac:dyDescent="0.2">
      <c r="A244" s="12"/>
      <c r="B244" s="12"/>
      <c r="C244" s="170"/>
    </row>
    <row r="245" spans="1:3" x14ac:dyDescent="0.2">
      <c r="A245" s="12"/>
      <c r="B245" s="12"/>
      <c r="C245" s="170"/>
    </row>
    <row r="246" spans="1:3" x14ac:dyDescent="0.2">
      <c r="A246" s="12"/>
      <c r="B246" s="12"/>
      <c r="C246" s="170"/>
    </row>
    <row r="247" spans="1:3" x14ac:dyDescent="0.2">
      <c r="A247" s="12"/>
      <c r="B247" s="12"/>
      <c r="C247" s="170"/>
    </row>
    <row r="248" spans="1:3" x14ac:dyDescent="0.2">
      <c r="A248" s="12"/>
      <c r="B248" s="12"/>
      <c r="C248" s="170"/>
    </row>
    <row r="249" spans="1:3" x14ac:dyDescent="0.2">
      <c r="A249" s="12"/>
      <c r="B249" s="12"/>
      <c r="C249" s="170"/>
    </row>
    <row r="250" spans="1:3" x14ac:dyDescent="0.2">
      <c r="A250" s="12"/>
      <c r="B250" s="12"/>
      <c r="C250" s="170"/>
    </row>
    <row r="251" spans="1:3" x14ac:dyDescent="0.2">
      <c r="A251" s="12"/>
      <c r="B251" s="12"/>
      <c r="C251" s="170"/>
    </row>
    <row r="252" spans="1:3" x14ac:dyDescent="0.2">
      <c r="A252" s="12"/>
      <c r="B252" s="12"/>
      <c r="C252" s="170"/>
    </row>
    <row r="253" spans="1:3" x14ac:dyDescent="0.2">
      <c r="A253" s="12"/>
      <c r="B253" s="12"/>
      <c r="C253" s="170"/>
    </row>
    <row r="254" spans="1:3" x14ac:dyDescent="0.2">
      <c r="A254" s="12"/>
      <c r="B254" s="12"/>
      <c r="C254" s="170"/>
    </row>
    <row r="255" spans="1:3" x14ac:dyDescent="0.2">
      <c r="A255" s="12"/>
      <c r="B255" s="12"/>
      <c r="C255" s="170"/>
    </row>
    <row r="256" spans="1:3" x14ac:dyDescent="0.2">
      <c r="A256" s="12"/>
      <c r="B256" s="12"/>
      <c r="C256" s="170"/>
    </row>
    <row r="257" spans="1:3" x14ac:dyDescent="0.2">
      <c r="A257" s="12"/>
      <c r="B257" s="12"/>
      <c r="C257" s="170"/>
    </row>
    <row r="258" spans="1:3" x14ac:dyDescent="0.2">
      <c r="A258" s="12"/>
      <c r="B258" s="12"/>
      <c r="C258" s="170"/>
    </row>
    <row r="259" spans="1:3" x14ac:dyDescent="0.2">
      <c r="A259" s="12"/>
      <c r="B259" s="12"/>
      <c r="C259" s="170"/>
    </row>
    <row r="260" spans="1:3" x14ac:dyDescent="0.2">
      <c r="A260" s="12"/>
      <c r="B260" s="12"/>
      <c r="C260" s="170"/>
    </row>
    <row r="261" spans="1:3" x14ac:dyDescent="0.2">
      <c r="A261" s="12"/>
      <c r="B261" s="12"/>
      <c r="C261" s="170"/>
    </row>
    <row r="262" spans="1:3" x14ac:dyDescent="0.2">
      <c r="A262" s="12"/>
      <c r="B262" s="12"/>
      <c r="C262" s="170"/>
    </row>
    <row r="263" spans="1:3" x14ac:dyDescent="0.2">
      <c r="A263" s="12"/>
      <c r="B263" s="12"/>
      <c r="C263" s="170"/>
    </row>
    <row r="264" spans="1:3" x14ac:dyDescent="0.2">
      <c r="A264" s="12"/>
      <c r="B264" s="12"/>
      <c r="C264" s="170"/>
    </row>
    <row r="265" spans="1:3" x14ac:dyDescent="0.2">
      <c r="A265" s="12"/>
      <c r="B265" s="12"/>
      <c r="C265" s="170"/>
    </row>
    <row r="266" spans="1:3" x14ac:dyDescent="0.2">
      <c r="A266" s="12"/>
      <c r="B266" s="12"/>
      <c r="C266" s="170"/>
    </row>
    <row r="267" spans="1:3" x14ac:dyDescent="0.2">
      <c r="A267" s="12"/>
      <c r="B267" s="12"/>
      <c r="C267" s="170"/>
    </row>
    <row r="268" spans="1:3" x14ac:dyDescent="0.2">
      <c r="A268" s="12"/>
      <c r="B268" s="12"/>
      <c r="C268" s="170"/>
    </row>
    <row r="269" spans="1:3" x14ac:dyDescent="0.2">
      <c r="A269" s="12"/>
      <c r="B269" s="12"/>
      <c r="C269" s="170"/>
    </row>
    <row r="270" spans="1:3" x14ac:dyDescent="0.2">
      <c r="A270" s="12"/>
      <c r="B270" s="12"/>
      <c r="C270" s="170"/>
    </row>
    <row r="271" spans="1:3" x14ac:dyDescent="0.2">
      <c r="A271" s="12"/>
      <c r="B271" s="12"/>
      <c r="C271" s="170"/>
    </row>
    <row r="272" spans="1:3" x14ac:dyDescent="0.2">
      <c r="A272" s="12"/>
      <c r="B272" s="12"/>
      <c r="C272" s="170"/>
    </row>
    <row r="273" spans="1:3" x14ac:dyDescent="0.2">
      <c r="A273" s="12"/>
      <c r="B273" s="12"/>
      <c r="C273" s="170"/>
    </row>
    <row r="274" spans="1:3" x14ac:dyDescent="0.2">
      <c r="A274" s="12"/>
      <c r="B274" s="12"/>
      <c r="C274" s="170"/>
    </row>
    <row r="275" spans="1:3" x14ac:dyDescent="0.2">
      <c r="A275" s="12"/>
      <c r="B275" s="12"/>
      <c r="C275" s="170"/>
    </row>
    <row r="276" spans="1:3" x14ac:dyDescent="0.2">
      <c r="A276" s="12"/>
      <c r="B276" s="12"/>
      <c r="C276" s="170"/>
    </row>
    <row r="277" spans="1:3" x14ac:dyDescent="0.2">
      <c r="A277" s="12"/>
      <c r="B277" s="12"/>
      <c r="C277" s="170"/>
    </row>
    <row r="278" spans="1:3" x14ac:dyDescent="0.2">
      <c r="A278" s="12"/>
      <c r="B278" s="12"/>
      <c r="C278" s="170"/>
    </row>
    <row r="279" spans="1:3" x14ac:dyDescent="0.2">
      <c r="A279" s="12"/>
      <c r="B279" s="12"/>
      <c r="C279" s="170"/>
    </row>
    <row r="280" spans="1:3" x14ac:dyDescent="0.2">
      <c r="A280" s="12"/>
      <c r="B280" s="12"/>
      <c r="C280" s="170"/>
    </row>
    <row r="281" spans="1:3" x14ac:dyDescent="0.2">
      <c r="A281" s="12"/>
      <c r="B281" s="12"/>
      <c r="C281" s="170"/>
    </row>
    <row r="282" spans="1:3" x14ac:dyDescent="0.2">
      <c r="A282" s="12"/>
      <c r="B282" s="12"/>
      <c r="C282" s="170"/>
    </row>
    <row r="283" spans="1:3" x14ac:dyDescent="0.2">
      <c r="A283" s="12"/>
      <c r="B283" s="12"/>
      <c r="C283" s="170"/>
    </row>
    <row r="284" spans="1:3" x14ac:dyDescent="0.2">
      <c r="A284" s="12"/>
      <c r="B284" s="12"/>
      <c r="C284" s="170"/>
    </row>
    <row r="285" spans="1:3" x14ac:dyDescent="0.2">
      <c r="A285" s="12"/>
      <c r="B285" s="12"/>
      <c r="C285" s="170"/>
    </row>
    <row r="286" spans="1:3" x14ac:dyDescent="0.2">
      <c r="A286" s="12"/>
      <c r="B286" s="12"/>
      <c r="C286" s="170"/>
    </row>
    <row r="287" spans="1:3" x14ac:dyDescent="0.2">
      <c r="A287" s="12"/>
      <c r="B287" s="12"/>
      <c r="C287" s="170"/>
    </row>
    <row r="288" spans="1:3" x14ac:dyDescent="0.2">
      <c r="A288" s="12"/>
      <c r="B288" s="12"/>
      <c r="C288" s="170"/>
    </row>
    <row r="289" spans="1:3" x14ac:dyDescent="0.2">
      <c r="A289" s="12"/>
      <c r="B289" s="12"/>
      <c r="C289" s="170"/>
    </row>
    <row r="290" spans="1:3" x14ac:dyDescent="0.2">
      <c r="A290" s="12"/>
      <c r="B290" s="12"/>
      <c r="C290" s="170"/>
    </row>
    <row r="291" spans="1:3" x14ac:dyDescent="0.2">
      <c r="A291" s="12"/>
      <c r="B291" s="12"/>
      <c r="C291" s="170"/>
    </row>
    <row r="292" spans="1:3" x14ac:dyDescent="0.2">
      <c r="A292" s="12"/>
      <c r="B292" s="12"/>
      <c r="C292" s="170"/>
    </row>
    <row r="293" spans="1:3" x14ac:dyDescent="0.2">
      <c r="A293" s="12"/>
      <c r="B293" s="12"/>
      <c r="C293" s="170"/>
    </row>
    <row r="294" spans="1:3" x14ac:dyDescent="0.2">
      <c r="A294" s="12"/>
      <c r="B294" s="12"/>
      <c r="C294" s="170"/>
    </row>
    <row r="295" spans="1:3" x14ac:dyDescent="0.2">
      <c r="A295" s="12"/>
      <c r="B295" s="12"/>
      <c r="C295" s="170"/>
    </row>
    <row r="296" spans="1:3" x14ac:dyDescent="0.2">
      <c r="A296" s="12"/>
      <c r="B296" s="12"/>
      <c r="C296" s="170"/>
    </row>
    <row r="297" spans="1:3" x14ac:dyDescent="0.2">
      <c r="A297" s="12"/>
      <c r="B297" s="12"/>
      <c r="C297" s="170"/>
    </row>
    <row r="298" spans="1:3" x14ac:dyDescent="0.2">
      <c r="A298" s="12"/>
      <c r="B298" s="12"/>
      <c r="C298" s="170"/>
    </row>
    <row r="299" spans="1:3" x14ac:dyDescent="0.2">
      <c r="A299" s="12"/>
      <c r="B299" s="12"/>
      <c r="C299" s="170"/>
    </row>
    <row r="300" spans="1:3" x14ac:dyDescent="0.2">
      <c r="A300" s="12"/>
      <c r="B300" s="12"/>
      <c r="C300" s="170"/>
    </row>
    <row r="301" spans="1:3" x14ac:dyDescent="0.2">
      <c r="A301" s="12"/>
      <c r="B301" s="12"/>
      <c r="C301" s="170"/>
    </row>
    <row r="302" spans="1:3" x14ac:dyDescent="0.2">
      <c r="A302" s="12"/>
      <c r="B302" s="12"/>
      <c r="C302" s="170"/>
    </row>
    <row r="303" spans="1:3" x14ac:dyDescent="0.2">
      <c r="A303" s="12"/>
      <c r="B303" s="12"/>
      <c r="C303" s="170"/>
    </row>
    <row r="304" spans="1:3" x14ac:dyDescent="0.2">
      <c r="A304" s="12"/>
      <c r="B304" s="12"/>
      <c r="C304" s="170"/>
    </row>
    <row r="305" spans="1:3" x14ac:dyDescent="0.2">
      <c r="A305" s="12"/>
      <c r="B305" s="12"/>
      <c r="C305" s="170"/>
    </row>
    <row r="306" spans="1:3" x14ac:dyDescent="0.2">
      <c r="A306" s="12"/>
      <c r="B306" s="12"/>
      <c r="C306" s="170"/>
    </row>
    <row r="307" spans="1:3" x14ac:dyDescent="0.2">
      <c r="A307" s="12"/>
      <c r="B307" s="12"/>
      <c r="C307" s="170"/>
    </row>
    <row r="308" spans="1:3" x14ac:dyDescent="0.2">
      <c r="A308" s="12"/>
      <c r="B308" s="12"/>
      <c r="C308" s="170"/>
    </row>
    <row r="309" spans="1:3" x14ac:dyDescent="0.2">
      <c r="A309" s="12"/>
      <c r="B309" s="12"/>
      <c r="C309" s="170"/>
    </row>
    <row r="310" spans="1:3" x14ac:dyDescent="0.2">
      <c r="A310" s="12"/>
      <c r="B310" s="12"/>
      <c r="C310" s="170"/>
    </row>
    <row r="311" spans="1:3" x14ac:dyDescent="0.2">
      <c r="A311" s="12"/>
      <c r="B311" s="12"/>
      <c r="C311" s="170"/>
    </row>
    <row r="312" spans="1:3" x14ac:dyDescent="0.2">
      <c r="A312" s="12"/>
      <c r="B312" s="12"/>
      <c r="C312" s="170"/>
    </row>
    <row r="313" spans="1:3" x14ac:dyDescent="0.2">
      <c r="A313" s="12"/>
      <c r="B313" s="12"/>
      <c r="C313" s="170"/>
    </row>
    <row r="314" spans="1:3" x14ac:dyDescent="0.2">
      <c r="A314" s="109"/>
      <c r="B314" s="109"/>
      <c r="C314" s="171"/>
    </row>
    <row r="315" spans="1:3" x14ac:dyDescent="0.2">
      <c r="A315" s="109"/>
      <c r="B315" s="109"/>
      <c r="C315" s="171"/>
    </row>
  </sheetData>
  <pageMargins left="0.75" right="0.75" top="1" bottom="1" header="0.5" footer="0.5"/>
  <pageSetup firstPageNumber="0" fitToHeight="0" orientation="landscape" r:id="rId1"/>
  <headerFooter alignWithMargins="0">
    <oddHeader>&amp;C&amp;"Arial,Bold"&amp;14CRAG EAST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199"/>
  <sheetViews>
    <sheetView view="pageBreakPreview" zoomScale="40" zoomScaleNormal="80" zoomScaleSheetLayoutView="40" zoomScalePageLayoutView="70" workbookViewId="0">
      <selection activeCell="K19" sqref="K19"/>
    </sheetView>
  </sheetViews>
  <sheetFormatPr defaultRowHeight="12.75" x14ac:dyDescent="0.2"/>
  <cols>
    <col min="1" max="1" width="9.28515625" customWidth="1"/>
    <col min="2" max="2" width="0.7109375" style="11" customWidth="1"/>
    <col min="3" max="3" width="11.28515625" style="3" customWidth="1"/>
    <col min="4" max="4" width="11.140625" style="3" customWidth="1"/>
    <col min="5" max="5" width="0.7109375" style="11" customWidth="1"/>
    <col min="6" max="6" width="9.28515625" customWidth="1"/>
    <col min="7" max="7" width="9" customWidth="1"/>
    <col min="8" max="8" width="0.7109375" style="11" customWidth="1"/>
    <col min="9" max="9" width="9.28515625" style="3" customWidth="1"/>
    <col min="10" max="10" width="0.7109375" style="11" customWidth="1"/>
    <col min="11" max="11" width="9.28515625" customWidth="1"/>
    <col min="12" max="12" width="7.140625" bestFit="1" customWidth="1"/>
    <col min="13" max="13" width="0.7109375" style="11" customWidth="1"/>
    <col min="14" max="14" width="100.7109375" style="168" customWidth="1"/>
    <col min="15" max="15" width="0.7109375" style="11" customWidth="1"/>
    <col min="16" max="16" width="2.85546875" customWidth="1"/>
  </cols>
  <sheetData>
    <row r="1" spans="1:16" ht="18" x14ac:dyDescent="0.25">
      <c r="A1" s="152" t="s">
        <v>104</v>
      </c>
      <c r="B1" s="114"/>
      <c r="C1" s="45"/>
      <c r="D1" s="115"/>
      <c r="E1" s="45"/>
      <c r="F1" s="51" t="s">
        <v>98</v>
      </c>
      <c r="G1" s="45"/>
      <c r="H1" s="45"/>
      <c r="I1" s="45"/>
      <c r="J1" s="45"/>
      <c r="K1" s="45"/>
      <c r="L1" s="45"/>
      <c r="M1" s="45"/>
      <c r="N1" s="176" t="s">
        <v>103</v>
      </c>
      <c r="O1" s="45"/>
      <c r="P1" s="45"/>
    </row>
    <row r="2" spans="1:16" ht="3.75" customHeight="1" x14ac:dyDescent="0.2">
      <c r="C2" s="4"/>
    </row>
    <row r="3" spans="1:16" ht="12" customHeight="1" x14ac:dyDescent="0.2">
      <c r="A3" s="292" t="s">
        <v>36</v>
      </c>
      <c r="B3" s="30"/>
      <c r="C3" s="294" t="s">
        <v>7</v>
      </c>
      <c r="D3" s="294" t="s">
        <v>8</v>
      </c>
      <c r="E3" s="30"/>
      <c r="F3" s="288" t="s">
        <v>485</v>
      </c>
      <c r="G3" s="288" t="s">
        <v>30</v>
      </c>
      <c r="H3" s="30"/>
      <c r="I3" s="298" t="s">
        <v>34</v>
      </c>
      <c r="J3" s="30"/>
      <c r="K3" s="296" t="s">
        <v>2</v>
      </c>
      <c r="L3" s="297"/>
      <c r="M3" s="30"/>
      <c r="N3" s="286" t="s">
        <v>32</v>
      </c>
      <c r="P3" s="290" t="s">
        <v>24</v>
      </c>
    </row>
    <row r="4" spans="1:16" ht="53.25" customHeight="1" x14ac:dyDescent="0.2">
      <c r="A4" s="293"/>
      <c r="B4" s="18"/>
      <c r="C4" s="295"/>
      <c r="D4" s="295"/>
      <c r="E4" s="18"/>
      <c r="F4" s="289"/>
      <c r="G4" s="289"/>
      <c r="H4" s="18"/>
      <c r="I4" s="299"/>
      <c r="J4" s="18"/>
      <c r="K4" s="34" t="s">
        <v>3</v>
      </c>
      <c r="L4" s="35" t="s">
        <v>33</v>
      </c>
      <c r="M4" s="18"/>
      <c r="N4" s="287"/>
      <c r="O4" s="13"/>
      <c r="P4" s="291"/>
    </row>
    <row r="5" spans="1:16" ht="3.75" customHeight="1" x14ac:dyDescent="0.2"/>
    <row r="6" spans="1:16" ht="25.5" x14ac:dyDescent="0.2">
      <c r="A6" s="175" t="s">
        <v>110</v>
      </c>
      <c r="B6" s="8"/>
      <c r="C6" s="8">
        <v>29.45</v>
      </c>
      <c r="D6" s="8">
        <v>42.8</v>
      </c>
      <c r="E6" s="8"/>
      <c r="F6" s="175" t="s">
        <v>131</v>
      </c>
      <c r="G6" s="175" t="s">
        <v>131</v>
      </c>
      <c r="H6" s="8"/>
      <c r="I6" s="8"/>
      <c r="J6" s="8"/>
      <c r="K6" s="175" t="s">
        <v>320</v>
      </c>
      <c r="L6" s="8">
        <v>100</v>
      </c>
      <c r="M6" s="8"/>
      <c r="N6" s="157" t="s">
        <v>497</v>
      </c>
      <c r="O6" s="27"/>
      <c r="P6" s="9"/>
    </row>
    <row r="7" spans="1:16" ht="25.5" x14ac:dyDescent="0.2">
      <c r="A7" s="175" t="s">
        <v>318</v>
      </c>
      <c r="B7" s="8"/>
      <c r="C7" s="8">
        <v>44.81</v>
      </c>
      <c r="D7" s="8">
        <v>48.35</v>
      </c>
      <c r="E7" s="8"/>
      <c r="F7" s="8">
        <v>45</v>
      </c>
      <c r="G7" s="175" t="s">
        <v>131</v>
      </c>
      <c r="H7" s="8"/>
      <c r="I7" s="8">
        <v>16</v>
      </c>
      <c r="J7" s="8"/>
      <c r="K7" s="175" t="s">
        <v>321</v>
      </c>
      <c r="L7" s="8">
        <v>60</v>
      </c>
      <c r="M7" s="8"/>
      <c r="N7" s="157" t="s">
        <v>486</v>
      </c>
      <c r="O7" s="27"/>
      <c r="P7" s="9"/>
    </row>
    <row r="8" spans="1:16" ht="19.5" customHeight="1" x14ac:dyDescent="0.2">
      <c r="A8" s="175" t="s">
        <v>318</v>
      </c>
      <c r="B8" s="8"/>
      <c r="C8" s="8">
        <v>51.72</v>
      </c>
      <c r="D8" s="8">
        <v>60.65</v>
      </c>
      <c r="E8" s="8"/>
      <c r="F8" s="8">
        <v>80</v>
      </c>
      <c r="G8" s="175" t="s">
        <v>131</v>
      </c>
      <c r="H8" s="8"/>
      <c r="I8" s="8">
        <v>8</v>
      </c>
      <c r="J8" s="8"/>
      <c r="K8" s="175" t="s">
        <v>321</v>
      </c>
      <c r="L8" s="8">
        <v>100</v>
      </c>
      <c r="M8" s="8"/>
      <c r="N8" s="157" t="s">
        <v>487</v>
      </c>
      <c r="O8" s="27"/>
      <c r="P8" s="9"/>
    </row>
    <row r="9" spans="1:16" ht="25.5" x14ac:dyDescent="0.2">
      <c r="A9" s="175" t="s">
        <v>318</v>
      </c>
      <c r="B9" s="8"/>
      <c r="C9" s="8">
        <v>60.65</v>
      </c>
      <c r="D9" s="8">
        <v>73.37</v>
      </c>
      <c r="E9" s="8"/>
      <c r="F9" s="8">
        <v>35</v>
      </c>
      <c r="G9" s="8">
        <v>0</v>
      </c>
      <c r="H9" s="8"/>
      <c r="I9" s="8">
        <v>12</v>
      </c>
      <c r="J9" s="8"/>
      <c r="K9" s="175" t="s">
        <v>321</v>
      </c>
      <c r="L9" s="8">
        <v>100</v>
      </c>
      <c r="M9" s="8"/>
      <c r="N9" s="157" t="s">
        <v>488</v>
      </c>
      <c r="O9" s="27"/>
      <c r="P9" s="9"/>
    </row>
    <row r="10" spans="1:16" ht="25.5" x14ac:dyDescent="0.2">
      <c r="A10" s="175" t="s">
        <v>318</v>
      </c>
      <c r="B10" s="8"/>
      <c r="C10" s="8">
        <v>79.44</v>
      </c>
      <c r="D10" s="8"/>
      <c r="E10" s="8"/>
      <c r="F10" s="8">
        <v>35</v>
      </c>
      <c r="G10" s="8">
        <v>270</v>
      </c>
      <c r="H10" s="8"/>
      <c r="I10" s="8">
        <v>1</v>
      </c>
      <c r="J10" s="8"/>
      <c r="K10" s="175" t="s">
        <v>321</v>
      </c>
      <c r="L10" s="8">
        <v>100</v>
      </c>
      <c r="M10" s="8"/>
      <c r="N10" s="157" t="s">
        <v>495</v>
      </c>
      <c r="O10" s="27"/>
      <c r="P10" s="9"/>
    </row>
    <row r="11" spans="1:16" ht="38.25" x14ac:dyDescent="0.2">
      <c r="A11" s="175" t="s">
        <v>318</v>
      </c>
      <c r="B11" s="8"/>
      <c r="C11" s="8">
        <v>135.19999999999999</v>
      </c>
      <c r="D11" s="8">
        <v>145.49</v>
      </c>
      <c r="E11" s="8"/>
      <c r="F11" s="8">
        <v>50</v>
      </c>
      <c r="G11" s="8">
        <v>0</v>
      </c>
      <c r="H11" s="8"/>
      <c r="I11" s="8"/>
      <c r="J11" s="8"/>
      <c r="K11" s="175" t="s">
        <v>321</v>
      </c>
      <c r="L11" s="8">
        <v>100</v>
      </c>
      <c r="M11" s="8"/>
      <c r="N11" s="157" t="s">
        <v>489</v>
      </c>
      <c r="O11" s="27"/>
      <c r="P11" s="9"/>
    </row>
    <row r="12" spans="1:16" ht="25.5" x14ac:dyDescent="0.2">
      <c r="A12" s="175" t="s">
        <v>110</v>
      </c>
      <c r="B12" s="8"/>
      <c r="C12" s="8">
        <v>185.45</v>
      </c>
      <c r="D12" s="8">
        <v>186.5</v>
      </c>
      <c r="E12" s="8"/>
      <c r="F12" s="8">
        <v>45</v>
      </c>
      <c r="G12" s="8">
        <v>0</v>
      </c>
      <c r="H12" s="8"/>
      <c r="I12" s="8"/>
      <c r="J12" s="8"/>
      <c r="K12" s="8"/>
      <c r="L12" s="8"/>
      <c r="M12" s="8"/>
      <c r="N12" s="157" t="s">
        <v>492</v>
      </c>
      <c r="O12" s="27"/>
      <c r="P12" s="9"/>
    </row>
    <row r="13" spans="1:16" ht="25.5" x14ac:dyDescent="0.2">
      <c r="A13" s="175" t="s">
        <v>318</v>
      </c>
      <c r="B13" s="8"/>
      <c r="C13" s="8">
        <v>193.55</v>
      </c>
      <c r="D13" s="8">
        <v>200.48</v>
      </c>
      <c r="E13" s="8"/>
      <c r="F13" s="8">
        <v>10</v>
      </c>
      <c r="G13" s="8">
        <v>270</v>
      </c>
      <c r="H13" s="8"/>
      <c r="I13" s="8"/>
      <c r="J13" s="8"/>
      <c r="K13" s="175" t="s">
        <v>320</v>
      </c>
      <c r="L13" s="8">
        <v>100</v>
      </c>
      <c r="M13" s="8"/>
      <c r="N13" s="157" t="s">
        <v>496</v>
      </c>
      <c r="O13" s="27"/>
      <c r="P13" s="9"/>
    </row>
    <row r="14" spans="1:16" ht="25.5" x14ac:dyDescent="0.2">
      <c r="A14" s="175" t="s">
        <v>319</v>
      </c>
      <c r="B14" s="8"/>
      <c r="C14" s="8">
        <v>208.6</v>
      </c>
      <c r="D14" s="8">
        <v>212.75</v>
      </c>
      <c r="E14" s="8"/>
      <c r="F14" s="8">
        <v>45</v>
      </c>
      <c r="G14" s="175" t="s">
        <v>131</v>
      </c>
      <c r="H14" s="8"/>
      <c r="I14" s="8">
        <v>6</v>
      </c>
      <c r="J14" s="8"/>
      <c r="K14" s="175" t="s">
        <v>321</v>
      </c>
      <c r="L14" s="8">
        <v>100</v>
      </c>
      <c r="M14" s="8"/>
      <c r="N14" s="157" t="s">
        <v>491</v>
      </c>
      <c r="O14" s="27"/>
      <c r="P14" s="9"/>
    </row>
    <row r="15" spans="1:16" ht="25.5" x14ac:dyDescent="0.2">
      <c r="A15" s="175" t="s">
        <v>318</v>
      </c>
      <c r="B15" s="8"/>
      <c r="C15" s="8">
        <v>222.65</v>
      </c>
      <c r="D15" s="8">
        <v>223.91</v>
      </c>
      <c r="E15" s="8"/>
      <c r="F15" s="8">
        <v>10</v>
      </c>
      <c r="G15" s="8">
        <v>180</v>
      </c>
      <c r="H15" s="8"/>
      <c r="I15" s="8"/>
      <c r="J15" s="8"/>
      <c r="K15" s="175" t="s">
        <v>321</v>
      </c>
      <c r="L15" s="8">
        <v>100</v>
      </c>
      <c r="M15" s="8"/>
      <c r="N15" s="157" t="s">
        <v>494</v>
      </c>
      <c r="O15" s="27"/>
      <c r="P15" s="9"/>
    </row>
    <row r="16" spans="1:16" ht="25.5" x14ac:dyDescent="0.2">
      <c r="A16" s="175" t="s">
        <v>319</v>
      </c>
      <c r="B16" s="8"/>
      <c r="C16" s="8">
        <v>311.60000000000002</v>
      </c>
      <c r="D16" s="8">
        <v>319.8</v>
      </c>
      <c r="E16" s="8"/>
      <c r="F16" s="8">
        <v>60</v>
      </c>
      <c r="G16" s="175" t="s">
        <v>131</v>
      </c>
      <c r="H16" s="8"/>
      <c r="I16" s="8">
        <v>15</v>
      </c>
      <c r="J16" s="8"/>
      <c r="K16" s="175" t="s">
        <v>320</v>
      </c>
      <c r="L16" s="8">
        <v>100</v>
      </c>
      <c r="M16" s="8"/>
      <c r="N16" s="157" t="s">
        <v>493</v>
      </c>
      <c r="O16" s="27"/>
      <c r="P16" s="9"/>
    </row>
    <row r="17" spans="1:16" ht="25.5" x14ac:dyDescent="0.2">
      <c r="A17" s="175" t="s">
        <v>319</v>
      </c>
      <c r="B17" s="8"/>
      <c r="C17" s="8">
        <v>319.8</v>
      </c>
      <c r="D17" s="8">
        <v>322</v>
      </c>
      <c r="E17" s="8"/>
      <c r="F17" s="175" t="s">
        <v>131</v>
      </c>
      <c r="G17" s="175" t="s">
        <v>131</v>
      </c>
      <c r="H17" s="8"/>
      <c r="I17" s="8"/>
      <c r="J17" s="8"/>
      <c r="K17" s="175" t="s">
        <v>320</v>
      </c>
      <c r="L17" s="8">
        <v>75</v>
      </c>
      <c r="M17" s="8"/>
      <c r="N17" s="157" t="s">
        <v>498</v>
      </c>
      <c r="O17" s="27"/>
      <c r="P17" s="9"/>
    </row>
    <row r="18" spans="1:16" ht="25.5" x14ac:dyDescent="0.2">
      <c r="A18" s="175" t="s">
        <v>318</v>
      </c>
      <c r="B18" s="8"/>
      <c r="C18" s="8">
        <v>338.08</v>
      </c>
      <c r="D18" s="8"/>
      <c r="E18" s="8"/>
      <c r="F18" s="8">
        <v>50</v>
      </c>
      <c r="G18" s="8">
        <v>0</v>
      </c>
      <c r="H18" s="8"/>
      <c r="I18" s="8">
        <v>17</v>
      </c>
      <c r="J18" s="8"/>
      <c r="K18" s="175" t="s">
        <v>321</v>
      </c>
      <c r="L18" s="8">
        <v>70</v>
      </c>
      <c r="M18" s="8"/>
      <c r="N18" s="157" t="s">
        <v>490</v>
      </c>
      <c r="O18" s="27"/>
      <c r="P18" s="9"/>
    </row>
    <row r="19" spans="1:16" ht="19.5" customHeight="1" x14ac:dyDescent="0.2">
      <c r="B19"/>
      <c r="C19"/>
      <c r="D19"/>
      <c r="E19"/>
      <c r="H19"/>
      <c r="I19"/>
      <c r="J19"/>
      <c r="M19"/>
      <c r="N19"/>
      <c r="O19"/>
    </row>
    <row r="20" spans="1:16" ht="19.5" customHeight="1" x14ac:dyDescent="0.2">
      <c r="B20"/>
      <c r="C20"/>
      <c r="D20"/>
      <c r="E20"/>
      <c r="H20"/>
      <c r="I20"/>
      <c r="J20"/>
      <c r="M20"/>
      <c r="N20"/>
      <c r="O20"/>
    </row>
    <row r="21" spans="1:16" ht="19.5" customHeight="1" x14ac:dyDescent="0.2">
      <c r="B21"/>
      <c r="C21"/>
      <c r="D21"/>
      <c r="E21"/>
      <c r="H21"/>
      <c r="I21"/>
      <c r="J21"/>
      <c r="M21"/>
      <c r="N21"/>
      <c r="O21"/>
    </row>
    <row r="22" spans="1:16" ht="19.5" customHeight="1" x14ac:dyDescent="0.2">
      <c r="B22"/>
      <c r="C22"/>
      <c r="D22"/>
      <c r="E22"/>
      <c r="H22"/>
      <c r="I22"/>
      <c r="J22"/>
      <c r="M22"/>
      <c r="N22"/>
      <c r="O22"/>
    </row>
    <row r="23" spans="1:16" ht="19.5" customHeight="1" x14ac:dyDescent="0.2">
      <c r="B23"/>
      <c r="C23"/>
      <c r="D23"/>
      <c r="E23"/>
      <c r="H23"/>
      <c r="I23"/>
      <c r="J23"/>
      <c r="M23"/>
      <c r="N23"/>
      <c r="O23"/>
    </row>
    <row r="24" spans="1:16" ht="19.5" customHeight="1" x14ac:dyDescent="0.2">
      <c r="B24"/>
      <c r="C24"/>
      <c r="D24"/>
      <c r="E24"/>
      <c r="H24"/>
      <c r="I24"/>
      <c r="J24"/>
      <c r="M24"/>
      <c r="N24"/>
      <c r="O24"/>
    </row>
    <row r="25" spans="1:16" ht="19.5" customHeight="1" x14ac:dyDescent="0.2">
      <c r="B25"/>
      <c r="C25"/>
      <c r="D25"/>
      <c r="E25"/>
      <c r="H25"/>
      <c r="I25"/>
      <c r="J25"/>
      <c r="M25"/>
      <c r="N25"/>
      <c r="O25"/>
    </row>
    <row r="26" spans="1:16" ht="19.5" customHeight="1" x14ac:dyDescent="0.2">
      <c r="B26"/>
      <c r="C26"/>
      <c r="D26"/>
      <c r="E26"/>
      <c r="H26"/>
      <c r="I26"/>
      <c r="J26"/>
      <c r="M26"/>
      <c r="N26"/>
      <c r="O26"/>
    </row>
    <row r="27" spans="1:16" ht="19.5" customHeight="1" x14ac:dyDescent="0.2">
      <c r="B27"/>
      <c r="C27"/>
      <c r="D27"/>
      <c r="E27"/>
      <c r="H27"/>
      <c r="I27"/>
      <c r="J27"/>
      <c r="M27"/>
      <c r="N27"/>
      <c r="O27"/>
    </row>
    <row r="28" spans="1:16" ht="19.5" customHeight="1" x14ac:dyDescent="0.2">
      <c r="B28"/>
      <c r="C28"/>
      <c r="D28"/>
      <c r="E28"/>
      <c r="H28"/>
      <c r="I28"/>
      <c r="J28"/>
      <c r="M28"/>
      <c r="N28"/>
      <c r="O28"/>
    </row>
    <row r="29" spans="1:16" ht="19.5" customHeight="1" x14ac:dyDescent="0.2">
      <c r="B29"/>
      <c r="C29"/>
      <c r="D29"/>
      <c r="E29"/>
      <c r="H29"/>
      <c r="I29"/>
      <c r="J29"/>
      <c r="M29"/>
      <c r="N29"/>
      <c r="O29"/>
    </row>
    <row r="30" spans="1:16" ht="19.5" customHeight="1" x14ac:dyDescent="0.2">
      <c r="B30"/>
      <c r="C30"/>
      <c r="D30"/>
      <c r="E30"/>
      <c r="H30"/>
      <c r="I30"/>
      <c r="J30"/>
      <c r="M30"/>
      <c r="N30"/>
      <c r="O30"/>
    </row>
    <row r="31" spans="1:16" ht="19.5" customHeight="1" x14ac:dyDescent="0.2">
      <c r="B31"/>
      <c r="C31"/>
      <c r="D31"/>
      <c r="E31"/>
      <c r="H31"/>
      <c r="I31"/>
      <c r="J31"/>
      <c r="M31"/>
      <c r="N31"/>
      <c r="O31"/>
    </row>
    <row r="32" spans="1:16" ht="19.5" customHeight="1" x14ac:dyDescent="0.2">
      <c r="B32"/>
      <c r="C32"/>
      <c r="D32"/>
      <c r="E32"/>
      <c r="H32"/>
      <c r="I32"/>
      <c r="J32"/>
      <c r="M32"/>
      <c r="N32"/>
      <c r="O32"/>
    </row>
    <row r="33" spans="2:15" ht="19.5" customHeight="1" x14ac:dyDescent="0.2">
      <c r="B33"/>
      <c r="C33"/>
      <c r="D33"/>
      <c r="E33"/>
      <c r="H33"/>
      <c r="I33"/>
      <c r="J33"/>
      <c r="M33"/>
      <c r="N33"/>
      <c r="O33"/>
    </row>
    <row r="34" spans="2:15" ht="19.5" customHeight="1" x14ac:dyDescent="0.2">
      <c r="B34"/>
      <c r="C34"/>
      <c r="D34"/>
      <c r="E34"/>
      <c r="H34"/>
      <c r="I34"/>
      <c r="J34"/>
      <c r="M34"/>
      <c r="N34"/>
      <c r="O34"/>
    </row>
    <row r="35" spans="2:15" ht="19.5" customHeight="1" x14ac:dyDescent="0.2">
      <c r="B35"/>
      <c r="C35"/>
      <c r="D35"/>
      <c r="E35"/>
      <c r="H35"/>
      <c r="I35"/>
      <c r="J35"/>
      <c r="M35"/>
      <c r="N35"/>
      <c r="O35"/>
    </row>
    <row r="36" spans="2:15" ht="19.5" customHeight="1" x14ac:dyDescent="0.2">
      <c r="B36"/>
      <c r="C36"/>
      <c r="D36"/>
      <c r="E36"/>
      <c r="H36"/>
      <c r="I36"/>
      <c r="J36"/>
      <c r="M36"/>
      <c r="N36"/>
      <c r="O36"/>
    </row>
    <row r="37" spans="2:15" ht="19.5" customHeight="1" x14ac:dyDescent="0.2">
      <c r="B37"/>
      <c r="C37"/>
      <c r="D37"/>
      <c r="E37"/>
      <c r="H37"/>
      <c r="I37"/>
      <c r="J37"/>
      <c r="M37"/>
      <c r="N37"/>
      <c r="O37"/>
    </row>
    <row r="38" spans="2:15" ht="19.5" customHeight="1" x14ac:dyDescent="0.2">
      <c r="B38"/>
      <c r="C38"/>
      <c r="D38"/>
      <c r="E38"/>
      <c r="H38"/>
      <c r="I38"/>
      <c r="J38"/>
      <c r="M38"/>
      <c r="N38"/>
      <c r="O38"/>
    </row>
    <row r="39" spans="2:15" ht="19.5" customHeight="1" x14ac:dyDescent="0.2">
      <c r="B39"/>
      <c r="C39"/>
      <c r="D39"/>
      <c r="E39"/>
      <c r="H39"/>
      <c r="I39"/>
      <c r="J39"/>
      <c r="M39"/>
      <c r="N39"/>
      <c r="O39"/>
    </row>
    <row r="40" spans="2:15" ht="19.5" customHeight="1" x14ac:dyDescent="0.2">
      <c r="B40"/>
      <c r="C40"/>
      <c r="D40"/>
      <c r="E40"/>
      <c r="H40"/>
      <c r="I40"/>
      <c r="J40"/>
      <c r="M40"/>
      <c r="N40"/>
      <c r="O40"/>
    </row>
    <row r="41" spans="2:15" ht="19.5" customHeight="1" x14ac:dyDescent="0.2">
      <c r="B41"/>
      <c r="C41"/>
      <c r="D41"/>
      <c r="E41"/>
      <c r="H41"/>
      <c r="I41"/>
      <c r="J41"/>
      <c r="M41"/>
      <c r="N41"/>
      <c r="O41"/>
    </row>
    <row r="42" spans="2:15" ht="19.5" customHeight="1" x14ac:dyDescent="0.2">
      <c r="B42"/>
      <c r="C42"/>
      <c r="D42"/>
      <c r="E42"/>
      <c r="H42"/>
      <c r="I42"/>
      <c r="J42"/>
      <c r="M42"/>
      <c r="N42"/>
      <c r="O42"/>
    </row>
    <row r="43" spans="2:15" ht="19.5" customHeight="1" x14ac:dyDescent="0.2">
      <c r="B43"/>
      <c r="C43"/>
      <c r="D43"/>
      <c r="E43"/>
      <c r="H43"/>
      <c r="I43"/>
      <c r="J43"/>
      <c r="M43"/>
      <c r="N43"/>
      <c r="O43"/>
    </row>
    <row r="44" spans="2:15" ht="19.5" customHeight="1" x14ac:dyDescent="0.2">
      <c r="B44"/>
      <c r="C44"/>
      <c r="D44"/>
      <c r="E44"/>
      <c r="H44"/>
      <c r="I44"/>
      <c r="J44"/>
      <c r="M44"/>
      <c r="N44"/>
      <c r="O44"/>
    </row>
    <row r="45" spans="2:15" ht="19.5" customHeight="1" x14ac:dyDescent="0.2">
      <c r="B45"/>
      <c r="C45"/>
      <c r="D45"/>
      <c r="E45"/>
      <c r="H45"/>
      <c r="I45"/>
      <c r="J45"/>
      <c r="M45"/>
      <c r="N45"/>
      <c r="O45"/>
    </row>
    <row r="46" spans="2:15" ht="19.5" customHeight="1" x14ac:dyDescent="0.2">
      <c r="B46"/>
      <c r="C46"/>
      <c r="D46"/>
      <c r="E46"/>
      <c r="H46"/>
      <c r="I46"/>
      <c r="J46"/>
      <c r="M46"/>
      <c r="N46"/>
      <c r="O46"/>
    </row>
    <row r="47" spans="2:15" ht="19.5" customHeight="1" x14ac:dyDescent="0.2">
      <c r="B47"/>
      <c r="C47"/>
      <c r="D47"/>
      <c r="E47"/>
      <c r="H47"/>
      <c r="I47"/>
      <c r="J47"/>
      <c r="M47"/>
      <c r="N47"/>
      <c r="O47"/>
    </row>
    <row r="48" spans="2:15" ht="19.5" customHeight="1" x14ac:dyDescent="0.2">
      <c r="B48"/>
      <c r="C48"/>
      <c r="D48"/>
      <c r="E48"/>
      <c r="H48"/>
      <c r="I48"/>
      <c r="J48"/>
      <c r="M48"/>
      <c r="N48"/>
      <c r="O48"/>
    </row>
    <row r="49" spans="2:15" ht="19.5" customHeight="1" x14ac:dyDescent="0.2">
      <c r="B49"/>
      <c r="C49"/>
      <c r="D49"/>
      <c r="E49"/>
      <c r="H49"/>
      <c r="I49"/>
      <c r="J49"/>
      <c r="M49"/>
      <c r="N49"/>
      <c r="O49"/>
    </row>
    <row r="50" spans="2:15" ht="19.5" customHeight="1" x14ac:dyDescent="0.2">
      <c r="B50"/>
      <c r="C50"/>
      <c r="D50"/>
      <c r="E50"/>
      <c r="H50"/>
      <c r="I50"/>
      <c r="J50"/>
      <c r="M50"/>
      <c r="N50"/>
      <c r="O50"/>
    </row>
    <row r="51" spans="2:15" ht="19.5" customHeight="1" x14ac:dyDescent="0.2">
      <c r="B51"/>
      <c r="C51"/>
      <c r="D51"/>
      <c r="E51"/>
      <c r="H51"/>
      <c r="I51"/>
      <c r="J51"/>
      <c r="M51"/>
      <c r="N51"/>
      <c r="O51"/>
    </row>
    <row r="52" spans="2:15" ht="19.5" customHeight="1" x14ac:dyDescent="0.2">
      <c r="B52"/>
      <c r="C52"/>
      <c r="D52"/>
      <c r="E52"/>
      <c r="H52"/>
      <c r="I52"/>
      <c r="J52"/>
      <c r="M52"/>
      <c r="N52"/>
      <c r="O52"/>
    </row>
    <row r="53" spans="2:15" ht="19.5" customHeight="1" x14ac:dyDescent="0.2">
      <c r="B53"/>
      <c r="C53"/>
      <c r="D53"/>
      <c r="E53"/>
      <c r="H53"/>
      <c r="I53"/>
      <c r="J53"/>
      <c r="M53"/>
      <c r="N53"/>
      <c r="O53"/>
    </row>
    <row r="54" spans="2:15" ht="19.5" customHeight="1" x14ac:dyDescent="0.2">
      <c r="B54"/>
      <c r="C54"/>
      <c r="D54"/>
      <c r="E54"/>
      <c r="H54"/>
      <c r="I54"/>
      <c r="J54"/>
      <c r="M54"/>
      <c r="N54"/>
      <c r="O54"/>
    </row>
    <row r="55" spans="2:15" ht="19.5" customHeight="1" x14ac:dyDescent="0.2">
      <c r="B55"/>
      <c r="C55"/>
      <c r="D55"/>
      <c r="E55"/>
      <c r="H55"/>
      <c r="I55"/>
      <c r="J55"/>
      <c r="M55"/>
      <c r="N55"/>
      <c r="O55"/>
    </row>
    <row r="56" spans="2:15" ht="19.5" customHeight="1" x14ac:dyDescent="0.2">
      <c r="B56"/>
      <c r="C56"/>
      <c r="D56"/>
      <c r="E56"/>
      <c r="H56"/>
      <c r="I56"/>
      <c r="J56"/>
      <c r="M56"/>
      <c r="N56"/>
      <c r="O56"/>
    </row>
    <row r="57" spans="2:15" ht="19.5" customHeight="1" x14ac:dyDescent="0.2">
      <c r="B57"/>
      <c r="C57"/>
      <c r="D57"/>
      <c r="E57"/>
      <c r="H57"/>
      <c r="I57"/>
      <c r="J57"/>
      <c r="M57"/>
      <c r="N57"/>
      <c r="O57"/>
    </row>
    <row r="58" spans="2:15" ht="19.5" customHeight="1" x14ac:dyDescent="0.2">
      <c r="B58"/>
      <c r="C58"/>
      <c r="D58"/>
      <c r="E58"/>
      <c r="H58"/>
      <c r="I58"/>
      <c r="J58"/>
      <c r="M58"/>
      <c r="N58"/>
      <c r="O58"/>
    </row>
    <row r="59" spans="2:15" ht="19.5" customHeight="1" x14ac:dyDescent="0.2">
      <c r="B59"/>
      <c r="C59"/>
      <c r="D59"/>
      <c r="E59"/>
      <c r="H59"/>
      <c r="I59"/>
      <c r="J59"/>
      <c r="M59"/>
      <c r="N59"/>
      <c r="O59"/>
    </row>
    <row r="60" spans="2:15" ht="19.5" customHeight="1" x14ac:dyDescent="0.2">
      <c r="B60"/>
      <c r="C60"/>
      <c r="D60"/>
      <c r="E60"/>
      <c r="H60"/>
      <c r="I60"/>
      <c r="J60"/>
      <c r="M60"/>
      <c r="N60"/>
      <c r="O60"/>
    </row>
    <row r="61" spans="2:15" ht="19.5" customHeight="1" x14ac:dyDescent="0.2">
      <c r="B61"/>
      <c r="C61"/>
      <c r="D61"/>
      <c r="E61"/>
      <c r="H61"/>
      <c r="I61"/>
      <c r="J61"/>
      <c r="M61"/>
      <c r="N61"/>
      <c r="O61"/>
    </row>
    <row r="62" spans="2:15" ht="19.5" customHeight="1" x14ac:dyDescent="0.2">
      <c r="B62"/>
      <c r="C62"/>
      <c r="D62"/>
      <c r="E62"/>
      <c r="H62"/>
      <c r="I62"/>
      <c r="J62"/>
      <c r="M62"/>
      <c r="N62"/>
      <c r="O62"/>
    </row>
    <row r="63" spans="2:15" ht="19.5" customHeight="1" x14ac:dyDescent="0.2">
      <c r="B63"/>
      <c r="C63"/>
      <c r="D63"/>
      <c r="E63"/>
      <c r="H63"/>
      <c r="I63"/>
      <c r="J63"/>
      <c r="M63"/>
      <c r="N63"/>
      <c r="O63"/>
    </row>
    <row r="64" spans="2:15" ht="19.5" customHeight="1" x14ac:dyDescent="0.2">
      <c r="B64"/>
      <c r="C64"/>
      <c r="D64"/>
      <c r="E64"/>
      <c r="H64"/>
      <c r="I64"/>
      <c r="J64"/>
      <c r="M64"/>
      <c r="N64"/>
      <c r="O64"/>
    </row>
    <row r="65" spans="2:15" ht="19.5" customHeight="1" x14ac:dyDescent="0.2">
      <c r="B65"/>
      <c r="C65"/>
      <c r="D65"/>
      <c r="E65"/>
      <c r="H65"/>
      <c r="I65"/>
      <c r="J65"/>
      <c r="M65"/>
      <c r="N65"/>
      <c r="O65"/>
    </row>
    <row r="66" spans="2:15" ht="19.5" customHeight="1" x14ac:dyDescent="0.2">
      <c r="B66"/>
      <c r="C66"/>
      <c r="D66"/>
      <c r="E66"/>
      <c r="H66"/>
      <c r="I66"/>
      <c r="J66"/>
      <c r="M66"/>
      <c r="N66"/>
      <c r="O66"/>
    </row>
    <row r="67" spans="2:15" ht="19.5" customHeight="1" x14ac:dyDescent="0.2">
      <c r="B67"/>
      <c r="C67"/>
      <c r="D67"/>
      <c r="E67"/>
      <c r="H67"/>
      <c r="I67"/>
      <c r="J67"/>
      <c r="M67"/>
      <c r="N67"/>
      <c r="O67"/>
    </row>
    <row r="68" spans="2:15" ht="19.5" customHeight="1" x14ac:dyDescent="0.2">
      <c r="B68"/>
      <c r="C68"/>
      <c r="D68"/>
      <c r="E68"/>
      <c r="H68"/>
      <c r="I68"/>
      <c r="J68"/>
      <c r="M68"/>
      <c r="N68"/>
      <c r="O68"/>
    </row>
    <row r="69" spans="2:15" ht="19.5" customHeight="1" x14ac:dyDescent="0.2">
      <c r="B69"/>
      <c r="C69"/>
      <c r="D69"/>
      <c r="E69"/>
      <c r="H69"/>
      <c r="I69"/>
      <c r="J69"/>
      <c r="M69"/>
      <c r="N69"/>
      <c r="O69"/>
    </row>
    <row r="70" spans="2:15" ht="19.5" customHeight="1" x14ac:dyDescent="0.2">
      <c r="B70"/>
      <c r="C70"/>
      <c r="D70"/>
      <c r="E70"/>
      <c r="H70"/>
      <c r="I70"/>
      <c r="J70"/>
      <c r="M70"/>
      <c r="N70"/>
      <c r="O70"/>
    </row>
    <row r="71" spans="2:15" ht="19.5" customHeight="1" x14ac:dyDescent="0.2">
      <c r="B71"/>
      <c r="C71"/>
      <c r="D71"/>
      <c r="E71"/>
      <c r="H71"/>
      <c r="I71"/>
      <c r="J71"/>
      <c r="M71"/>
      <c r="N71"/>
      <c r="O71"/>
    </row>
    <row r="72" spans="2:15" ht="19.5" customHeight="1" x14ac:dyDescent="0.2">
      <c r="B72"/>
      <c r="C72"/>
      <c r="D72"/>
      <c r="E72"/>
      <c r="H72"/>
      <c r="I72"/>
      <c r="J72"/>
      <c r="M72"/>
      <c r="N72"/>
      <c r="O72"/>
    </row>
    <row r="73" spans="2:15" ht="19.5" customHeight="1" x14ac:dyDescent="0.2">
      <c r="B73"/>
      <c r="C73"/>
      <c r="D73"/>
      <c r="E73"/>
      <c r="H73"/>
      <c r="I73"/>
      <c r="J73"/>
      <c r="M73"/>
      <c r="N73"/>
      <c r="O73"/>
    </row>
    <row r="74" spans="2:15" ht="19.5" customHeight="1" x14ac:dyDescent="0.2">
      <c r="B74"/>
      <c r="C74"/>
      <c r="D74"/>
      <c r="E74"/>
      <c r="H74"/>
      <c r="I74"/>
      <c r="J74"/>
      <c r="M74"/>
      <c r="N74"/>
      <c r="O74"/>
    </row>
    <row r="75" spans="2:15" ht="19.5" customHeight="1" x14ac:dyDescent="0.2">
      <c r="B75"/>
      <c r="C75"/>
      <c r="D75"/>
      <c r="E75"/>
      <c r="H75"/>
      <c r="I75"/>
      <c r="J75"/>
      <c r="M75"/>
      <c r="N75"/>
      <c r="O75"/>
    </row>
    <row r="76" spans="2:15" ht="19.5" customHeight="1" x14ac:dyDescent="0.2">
      <c r="B76"/>
      <c r="C76"/>
      <c r="D76"/>
      <c r="E76"/>
      <c r="H76"/>
      <c r="I76"/>
      <c r="J76"/>
      <c r="M76"/>
      <c r="N76"/>
      <c r="O76"/>
    </row>
    <row r="77" spans="2:15" ht="19.5" customHeight="1" x14ac:dyDescent="0.2">
      <c r="B77"/>
      <c r="C77"/>
      <c r="D77"/>
      <c r="E77"/>
      <c r="H77"/>
      <c r="I77"/>
      <c r="J77"/>
      <c r="M77"/>
      <c r="N77"/>
      <c r="O77"/>
    </row>
    <row r="78" spans="2:15" ht="19.5" customHeight="1" x14ac:dyDescent="0.2">
      <c r="B78"/>
      <c r="C78"/>
      <c r="D78"/>
      <c r="E78"/>
      <c r="H78"/>
      <c r="I78"/>
      <c r="J78"/>
      <c r="M78"/>
      <c r="N78"/>
      <c r="O78"/>
    </row>
    <row r="79" spans="2:15" ht="19.5" customHeight="1" x14ac:dyDescent="0.2">
      <c r="B79"/>
      <c r="C79"/>
      <c r="D79"/>
      <c r="E79"/>
      <c r="H79"/>
      <c r="I79"/>
      <c r="J79"/>
      <c r="M79"/>
      <c r="N79"/>
      <c r="O79"/>
    </row>
    <row r="80" spans="2:15" ht="19.5" customHeight="1" x14ac:dyDescent="0.2">
      <c r="B80"/>
      <c r="C80"/>
      <c r="D80"/>
      <c r="E80"/>
      <c r="H80"/>
      <c r="I80"/>
      <c r="J80"/>
      <c r="M80"/>
      <c r="N80"/>
      <c r="O80"/>
    </row>
    <row r="81" spans="2:15" ht="19.5" customHeight="1" x14ac:dyDescent="0.2">
      <c r="B81"/>
      <c r="C81"/>
      <c r="D81"/>
      <c r="E81"/>
      <c r="H81"/>
      <c r="I81"/>
      <c r="J81"/>
      <c r="M81"/>
      <c r="N81"/>
      <c r="O81"/>
    </row>
    <row r="82" spans="2:15" ht="19.5" customHeight="1" x14ac:dyDescent="0.2">
      <c r="B82"/>
      <c r="C82"/>
      <c r="D82"/>
      <c r="E82"/>
      <c r="H82"/>
      <c r="I82"/>
      <c r="J82"/>
      <c r="M82"/>
      <c r="N82"/>
      <c r="O82"/>
    </row>
    <row r="83" spans="2:15" ht="19.5" customHeight="1" x14ac:dyDescent="0.2">
      <c r="B83"/>
      <c r="C83"/>
      <c r="D83"/>
      <c r="E83"/>
      <c r="H83"/>
      <c r="I83"/>
      <c r="J83"/>
      <c r="M83"/>
      <c r="N83"/>
      <c r="O83"/>
    </row>
    <row r="84" spans="2:15" ht="19.5" customHeight="1" x14ac:dyDescent="0.2">
      <c r="B84"/>
      <c r="C84"/>
      <c r="D84"/>
      <c r="E84"/>
      <c r="H84"/>
      <c r="I84"/>
      <c r="J84"/>
      <c r="M84"/>
      <c r="N84"/>
      <c r="O84"/>
    </row>
    <row r="85" spans="2:15" ht="19.5" customHeight="1" x14ac:dyDescent="0.2">
      <c r="B85"/>
      <c r="C85"/>
      <c r="D85"/>
      <c r="E85"/>
      <c r="H85"/>
      <c r="I85"/>
      <c r="J85"/>
      <c r="M85"/>
      <c r="N85"/>
      <c r="O85"/>
    </row>
    <row r="86" spans="2:15" ht="19.5" customHeight="1" x14ac:dyDescent="0.2">
      <c r="B86"/>
      <c r="C86"/>
      <c r="D86"/>
      <c r="E86"/>
      <c r="H86"/>
      <c r="I86"/>
      <c r="J86"/>
      <c r="M86"/>
      <c r="N86"/>
      <c r="O86"/>
    </row>
    <row r="87" spans="2:15" ht="19.5" customHeight="1" x14ac:dyDescent="0.2">
      <c r="B87"/>
      <c r="C87"/>
      <c r="D87"/>
      <c r="E87"/>
      <c r="H87"/>
      <c r="I87"/>
      <c r="J87"/>
      <c r="M87"/>
      <c r="N87"/>
      <c r="O87"/>
    </row>
    <row r="88" spans="2:15" ht="19.5" customHeight="1" x14ac:dyDescent="0.2">
      <c r="B88"/>
      <c r="C88"/>
      <c r="D88"/>
      <c r="E88"/>
      <c r="H88"/>
      <c r="I88"/>
      <c r="J88"/>
      <c r="M88"/>
      <c r="N88"/>
      <c r="O88"/>
    </row>
    <row r="89" spans="2:15" ht="19.5" customHeight="1" x14ac:dyDescent="0.2">
      <c r="B89"/>
      <c r="C89"/>
      <c r="D89"/>
      <c r="E89"/>
      <c r="H89"/>
      <c r="I89"/>
      <c r="J89"/>
      <c r="M89"/>
      <c r="N89"/>
      <c r="O89"/>
    </row>
    <row r="90" spans="2:15" ht="19.5" customHeight="1" x14ac:dyDescent="0.2">
      <c r="B90"/>
      <c r="C90"/>
      <c r="D90"/>
      <c r="E90"/>
      <c r="H90"/>
      <c r="I90"/>
      <c r="J90"/>
      <c r="M90"/>
      <c r="N90"/>
      <c r="O90"/>
    </row>
    <row r="91" spans="2:15" ht="19.5" customHeight="1" x14ac:dyDescent="0.2">
      <c r="B91"/>
      <c r="C91"/>
      <c r="D91"/>
      <c r="E91"/>
      <c r="H91"/>
      <c r="I91"/>
      <c r="J91"/>
      <c r="M91"/>
      <c r="N91"/>
      <c r="O91"/>
    </row>
    <row r="92" spans="2:15" ht="19.5" customHeight="1" x14ac:dyDescent="0.2">
      <c r="B92"/>
      <c r="C92"/>
      <c r="D92"/>
      <c r="E92"/>
      <c r="H92"/>
      <c r="I92"/>
      <c r="J92"/>
      <c r="M92"/>
      <c r="N92"/>
      <c r="O92"/>
    </row>
    <row r="93" spans="2:15" ht="19.5" customHeight="1" x14ac:dyDescent="0.2">
      <c r="B93"/>
      <c r="C93"/>
      <c r="D93"/>
      <c r="E93"/>
      <c r="H93"/>
      <c r="I93"/>
      <c r="J93"/>
      <c r="M93"/>
      <c r="N93"/>
      <c r="O93"/>
    </row>
    <row r="94" spans="2:15" ht="19.5" customHeight="1" x14ac:dyDescent="0.2">
      <c r="B94"/>
      <c r="C94"/>
      <c r="D94"/>
      <c r="E94"/>
      <c r="H94"/>
      <c r="I94"/>
      <c r="J94"/>
      <c r="M94"/>
      <c r="N94"/>
      <c r="O94"/>
    </row>
    <row r="95" spans="2:15" ht="19.5" customHeight="1" x14ac:dyDescent="0.2">
      <c r="B95"/>
      <c r="C95"/>
      <c r="D95"/>
      <c r="E95"/>
      <c r="H95"/>
      <c r="I95"/>
      <c r="J95"/>
      <c r="M95"/>
      <c r="N95"/>
      <c r="O95"/>
    </row>
    <row r="96" spans="2:15" ht="19.5" customHeight="1" x14ac:dyDescent="0.2">
      <c r="B96"/>
      <c r="C96"/>
      <c r="D96"/>
      <c r="E96"/>
      <c r="H96"/>
      <c r="I96"/>
      <c r="J96"/>
      <c r="M96"/>
      <c r="N96"/>
      <c r="O96"/>
    </row>
    <row r="97" spans="2:15" ht="19.5" customHeight="1" x14ac:dyDescent="0.2">
      <c r="B97"/>
      <c r="C97"/>
      <c r="D97"/>
      <c r="E97"/>
      <c r="H97"/>
      <c r="I97"/>
      <c r="J97"/>
      <c r="M97"/>
      <c r="N97"/>
      <c r="O97"/>
    </row>
    <row r="98" spans="2:15" ht="19.5" customHeight="1" x14ac:dyDescent="0.2">
      <c r="B98"/>
      <c r="C98"/>
      <c r="D98"/>
      <c r="E98"/>
      <c r="H98"/>
      <c r="I98"/>
      <c r="J98"/>
      <c r="M98"/>
      <c r="N98"/>
      <c r="O98"/>
    </row>
    <row r="99" spans="2:15" ht="19.5" customHeight="1" x14ac:dyDescent="0.2">
      <c r="B99"/>
      <c r="C99"/>
      <c r="D99"/>
      <c r="E99"/>
      <c r="H99"/>
      <c r="I99"/>
      <c r="J99"/>
      <c r="M99"/>
      <c r="N99"/>
      <c r="O99"/>
    </row>
    <row r="100" spans="2:15" ht="19.5" customHeight="1" x14ac:dyDescent="0.2">
      <c r="B100"/>
      <c r="C100"/>
      <c r="D100"/>
      <c r="E100"/>
      <c r="H100"/>
      <c r="I100"/>
      <c r="J100"/>
      <c r="M100"/>
      <c r="N100"/>
      <c r="O100"/>
    </row>
    <row r="101" spans="2:15" ht="19.5" customHeight="1" x14ac:dyDescent="0.2">
      <c r="B101"/>
      <c r="C101"/>
      <c r="D101"/>
      <c r="E101"/>
      <c r="H101"/>
      <c r="I101"/>
      <c r="J101"/>
      <c r="M101"/>
      <c r="N101"/>
      <c r="O101"/>
    </row>
    <row r="102" spans="2:15" ht="19.5" customHeight="1" x14ac:dyDescent="0.2">
      <c r="B102"/>
      <c r="C102"/>
      <c r="D102"/>
      <c r="E102"/>
      <c r="H102"/>
      <c r="I102"/>
      <c r="J102"/>
      <c r="M102"/>
      <c r="N102"/>
      <c r="O102"/>
    </row>
    <row r="103" spans="2:15" ht="19.5" customHeight="1" x14ac:dyDescent="0.2">
      <c r="B103"/>
      <c r="C103"/>
      <c r="D103"/>
      <c r="E103"/>
      <c r="H103"/>
      <c r="I103"/>
      <c r="J103"/>
      <c r="M103"/>
      <c r="N103"/>
      <c r="O103"/>
    </row>
    <row r="104" spans="2:15" ht="19.5" customHeight="1" x14ac:dyDescent="0.2">
      <c r="B104"/>
      <c r="C104"/>
      <c r="D104"/>
      <c r="E104"/>
      <c r="H104"/>
      <c r="I104"/>
      <c r="J104"/>
      <c r="M104"/>
      <c r="N104"/>
      <c r="O104"/>
    </row>
    <row r="105" spans="2:15" ht="19.5" customHeight="1" x14ac:dyDescent="0.2">
      <c r="B105"/>
      <c r="C105"/>
      <c r="D105"/>
      <c r="E105"/>
      <c r="H105"/>
      <c r="I105"/>
      <c r="J105"/>
      <c r="M105"/>
      <c r="N105"/>
      <c r="O105"/>
    </row>
    <row r="106" spans="2:15" ht="19.5" customHeight="1" x14ac:dyDescent="0.2">
      <c r="B106"/>
      <c r="C106"/>
      <c r="D106"/>
      <c r="E106"/>
      <c r="H106"/>
      <c r="I106"/>
      <c r="J106"/>
      <c r="M106"/>
      <c r="N106"/>
      <c r="O106"/>
    </row>
    <row r="107" spans="2:15" ht="19.5" customHeight="1" x14ac:dyDescent="0.2">
      <c r="B107"/>
      <c r="C107"/>
      <c r="D107"/>
      <c r="E107"/>
      <c r="H107"/>
      <c r="I107"/>
      <c r="J107"/>
      <c r="M107"/>
      <c r="N107"/>
      <c r="O107"/>
    </row>
    <row r="108" spans="2:15" ht="19.5" customHeight="1" x14ac:dyDescent="0.2">
      <c r="B108"/>
      <c r="C108"/>
      <c r="D108"/>
      <c r="E108"/>
      <c r="H108"/>
      <c r="I108"/>
      <c r="J108"/>
      <c r="M108"/>
      <c r="N108"/>
      <c r="O108"/>
    </row>
    <row r="109" spans="2:15" ht="19.5" customHeight="1" x14ac:dyDescent="0.2">
      <c r="B109"/>
      <c r="C109"/>
      <c r="D109"/>
      <c r="E109"/>
      <c r="H109"/>
      <c r="I109"/>
      <c r="J109"/>
      <c r="M109"/>
      <c r="N109"/>
      <c r="O109"/>
    </row>
    <row r="110" spans="2:15" ht="19.5" customHeight="1" x14ac:dyDescent="0.2">
      <c r="B110"/>
      <c r="C110"/>
      <c r="D110"/>
      <c r="E110"/>
      <c r="H110"/>
      <c r="I110"/>
      <c r="J110"/>
      <c r="M110"/>
      <c r="N110"/>
      <c r="O110"/>
    </row>
    <row r="111" spans="2:15" ht="19.5" customHeight="1" x14ac:dyDescent="0.2">
      <c r="B111"/>
      <c r="C111"/>
      <c r="D111"/>
      <c r="E111"/>
      <c r="H111"/>
      <c r="I111"/>
      <c r="J111"/>
      <c r="M111"/>
      <c r="N111"/>
      <c r="O111"/>
    </row>
    <row r="112" spans="2:15" ht="19.5" customHeight="1" x14ac:dyDescent="0.2">
      <c r="B112"/>
      <c r="C112"/>
      <c r="D112"/>
      <c r="E112"/>
      <c r="H112"/>
      <c r="I112"/>
      <c r="J112"/>
      <c r="M112"/>
      <c r="N112"/>
      <c r="O112"/>
    </row>
    <row r="113" spans="2:15" ht="19.5" customHeight="1" x14ac:dyDescent="0.2">
      <c r="B113"/>
      <c r="C113"/>
      <c r="D113"/>
      <c r="E113"/>
      <c r="H113"/>
      <c r="I113"/>
      <c r="J113"/>
      <c r="M113"/>
      <c r="N113"/>
      <c r="O113"/>
    </row>
    <row r="114" spans="2:15" ht="19.5" customHeight="1" x14ac:dyDescent="0.2">
      <c r="B114"/>
      <c r="C114"/>
      <c r="D114"/>
      <c r="E114"/>
      <c r="H114"/>
      <c r="I114"/>
      <c r="J114"/>
      <c r="M114"/>
      <c r="N114"/>
      <c r="O114"/>
    </row>
    <row r="115" spans="2:15" ht="19.5" customHeight="1" x14ac:dyDescent="0.2">
      <c r="B115"/>
      <c r="C115"/>
      <c r="D115"/>
      <c r="E115"/>
      <c r="H115"/>
      <c r="I115"/>
      <c r="J115"/>
      <c r="M115"/>
      <c r="N115"/>
      <c r="O115"/>
    </row>
    <row r="116" spans="2:15" ht="19.5" customHeight="1" x14ac:dyDescent="0.2">
      <c r="B116"/>
      <c r="C116"/>
      <c r="D116"/>
      <c r="E116"/>
      <c r="H116"/>
      <c r="I116"/>
      <c r="J116"/>
      <c r="M116"/>
      <c r="N116"/>
      <c r="O116"/>
    </row>
    <row r="117" spans="2:15" ht="19.5" customHeight="1" x14ac:dyDescent="0.2">
      <c r="B117"/>
      <c r="C117"/>
      <c r="D117"/>
      <c r="E117"/>
      <c r="H117"/>
      <c r="I117"/>
      <c r="J117"/>
      <c r="M117"/>
      <c r="N117"/>
      <c r="O117"/>
    </row>
    <row r="118" spans="2:15" ht="19.5" customHeight="1" x14ac:dyDescent="0.2">
      <c r="B118"/>
      <c r="C118"/>
      <c r="D118"/>
      <c r="E118"/>
      <c r="H118"/>
      <c r="I118"/>
      <c r="J118"/>
      <c r="M118"/>
      <c r="N118"/>
      <c r="O118"/>
    </row>
    <row r="119" spans="2:15" ht="19.5" customHeight="1" x14ac:dyDescent="0.2">
      <c r="B119"/>
      <c r="C119"/>
      <c r="D119"/>
      <c r="E119"/>
      <c r="H119"/>
      <c r="I119"/>
      <c r="J119"/>
      <c r="M119"/>
      <c r="N119"/>
      <c r="O119"/>
    </row>
    <row r="120" spans="2:15" ht="19.5" customHeight="1" x14ac:dyDescent="0.2">
      <c r="B120"/>
      <c r="C120"/>
      <c r="D120"/>
      <c r="E120"/>
      <c r="H120"/>
      <c r="I120"/>
      <c r="J120"/>
      <c r="M120"/>
      <c r="N120"/>
      <c r="O120"/>
    </row>
    <row r="121" spans="2:15" ht="19.5" customHeight="1" x14ac:dyDescent="0.2">
      <c r="B121"/>
      <c r="C121"/>
      <c r="D121"/>
      <c r="E121"/>
      <c r="H121"/>
      <c r="I121"/>
      <c r="J121"/>
      <c r="M121"/>
      <c r="N121"/>
      <c r="O121"/>
    </row>
    <row r="122" spans="2:15" ht="19.5" customHeight="1" x14ac:dyDescent="0.2">
      <c r="B122"/>
      <c r="C122"/>
      <c r="D122"/>
      <c r="E122"/>
      <c r="H122"/>
      <c r="I122"/>
      <c r="J122"/>
      <c r="M122"/>
      <c r="N122"/>
      <c r="O122"/>
    </row>
    <row r="123" spans="2:15" ht="19.5" customHeight="1" x14ac:dyDescent="0.2">
      <c r="B123"/>
      <c r="C123"/>
      <c r="D123"/>
      <c r="E123"/>
      <c r="H123"/>
      <c r="I123"/>
      <c r="J123"/>
      <c r="M123"/>
      <c r="N123"/>
      <c r="O123"/>
    </row>
    <row r="124" spans="2:15" ht="19.5" customHeight="1" x14ac:dyDescent="0.2">
      <c r="B124"/>
      <c r="C124"/>
      <c r="D124"/>
      <c r="E124"/>
      <c r="H124"/>
      <c r="I124"/>
      <c r="J124"/>
      <c r="M124"/>
      <c r="N124"/>
      <c r="O124"/>
    </row>
    <row r="125" spans="2:15" ht="19.5" customHeight="1" x14ac:dyDescent="0.2">
      <c r="B125"/>
      <c r="C125"/>
      <c r="D125"/>
      <c r="E125"/>
      <c r="H125"/>
      <c r="I125"/>
      <c r="J125"/>
      <c r="M125"/>
      <c r="N125"/>
      <c r="O125"/>
    </row>
    <row r="126" spans="2:15" ht="19.5" customHeight="1" x14ac:dyDescent="0.2">
      <c r="B126"/>
      <c r="C126"/>
      <c r="D126"/>
      <c r="E126"/>
      <c r="H126"/>
      <c r="I126"/>
      <c r="J126"/>
      <c r="M126"/>
      <c r="N126"/>
      <c r="O126"/>
    </row>
    <row r="127" spans="2:15" ht="19.5" customHeight="1" x14ac:dyDescent="0.2">
      <c r="B127"/>
      <c r="C127"/>
      <c r="D127"/>
      <c r="E127"/>
      <c r="H127"/>
      <c r="I127"/>
      <c r="J127"/>
      <c r="M127"/>
      <c r="N127"/>
      <c r="O127"/>
    </row>
    <row r="128" spans="2:15" ht="19.5" customHeight="1" x14ac:dyDescent="0.2">
      <c r="B128"/>
      <c r="C128"/>
      <c r="D128"/>
      <c r="E128"/>
      <c r="H128"/>
      <c r="I128"/>
      <c r="J128"/>
      <c r="M128"/>
      <c r="N128"/>
      <c r="O128"/>
    </row>
    <row r="129" spans="2:15" ht="19.5" customHeight="1" x14ac:dyDescent="0.2">
      <c r="B129"/>
      <c r="C129"/>
      <c r="D129"/>
      <c r="E129"/>
      <c r="H129"/>
      <c r="I129"/>
      <c r="J129"/>
      <c r="M129"/>
      <c r="N129"/>
      <c r="O129"/>
    </row>
    <row r="130" spans="2:15" ht="19.5" customHeight="1" x14ac:dyDescent="0.2">
      <c r="B130"/>
      <c r="C130"/>
      <c r="D130"/>
      <c r="E130"/>
      <c r="H130"/>
      <c r="I130"/>
      <c r="J130"/>
      <c r="M130"/>
      <c r="N130"/>
      <c r="O130"/>
    </row>
    <row r="131" spans="2:15" ht="19.5" customHeight="1" x14ac:dyDescent="0.2">
      <c r="B131"/>
      <c r="C131"/>
      <c r="D131"/>
      <c r="E131"/>
      <c r="H131"/>
      <c r="I131"/>
      <c r="J131"/>
      <c r="M131"/>
      <c r="N131"/>
      <c r="O131"/>
    </row>
    <row r="132" spans="2:15" ht="19.5" customHeight="1" x14ac:dyDescent="0.2">
      <c r="B132"/>
      <c r="C132"/>
      <c r="D132"/>
      <c r="E132"/>
      <c r="H132"/>
      <c r="I132"/>
      <c r="J132"/>
      <c r="M132"/>
      <c r="N132"/>
      <c r="O132"/>
    </row>
    <row r="133" spans="2:15" ht="19.5" customHeight="1" x14ac:dyDescent="0.2">
      <c r="B133"/>
      <c r="C133"/>
      <c r="D133"/>
      <c r="E133"/>
      <c r="H133"/>
      <c r="I133"/>
      <c r="J133"/>
      <c r="M133"/>
      <c r="N133"/>
      <c r="O133"/>
    </row>
    <row r="134" spans="2:15" ht="19.5" customHeight="1" x14ac:dyDescent="0.2">
      <c r="B134"/>
      <c r="C134"/>
      <c r="D134"/>
      <c r="E134"/>
      <c r="H134"/>
      <c r="I134"/>
      <c r="J134"/>
      <c r="M134"/>
      <c r="N134"/>
      <c r="O134"/>
    </row>
    <row r="135" spans="2:15" ht="19.5" customHeight="1" x14ac:dyDescent="0.2">
      <c r="B135"/>
      <c r="C135"/>
      <c r="D135"/>
      <c r="E135"/>
      <c r="H135"/>
      <c r="I135"/>
      <c r="J135"/>
      <c r="M135"/>
      <c r="N135"/>
      <c r="O135"/>
    </row>
    <row r="136" spans="2:15" ht="19.5" customHeight="1" x14ac:dyDescent="0.2">
      <c r="B136"/>
      <c r="C136"/>
      <c r="D136"/>
      <c r="E136"/>
      <c r="H136"/>
      <c r="I136"/>
      <c r="J136"/>
      <c r="M136"/>
      <c r="N136"/>
      <c r="O136"/>
    </row>
    <row r="137" spans="2:15" ht="19.5" customHeight="1" x14ac:dyDescent="0.2">
      <c r="B137"/>
      <c r="C137"/>
      <c r="D137"/>
      <c r="E137"/>
      <c r="H137"/>
      <c r="I137"/>
      <c r="J137"/>
      <c r="M137"/>
      <c r="N137"/>
      <c r="O137"/>
    </row>
    <row r="138" spans="2:15" ht="19.5" customHeight="1" x14ac:dyDescent="0.2">
      <c r="B138"/>
      <c r="C138"/>
      <c r="D138"/>
      <c r="E138"/>
      <c r="H138"/>
      <c r="I138"/>
      <c r="J138"/>
      <c r="M138"/>
      <c r="N138"/>
      <c r="O138"/>
    </row>
    <row r="139" spans="2:15" ht="19.5" customHeight="1" x14ac:dyDescent="0.2">
      <c r="B139"/>
      <c r="C139"/>
      <c r="D139"/>
      <c r="E139"/>
      <c r="H139"/>
      <c r="I139"/>
      <c r="J139"/>
      <c r="M139"/>
      <c r="N139"/>
      <c r="O139"/>
    </row>
    <row r="140" spans="2:15" ht="19.5" customHeight="1" x14ac:dyDescent="0.2">
      <c r="B140"/>
      <c r="C140"/>
      <c r="D140"/>
      <c r="E140"/>
      <c r="H140"/>
      <c r="I140"/>
      <c r="J140"/>
      <c r="M140"/>
      <c r="N140"/>
      <c r="O140"/>
    </row>
    <row r="141" spans="2:15" ht="19.5" customHeight="1" x14ac:dyDescent="0.2">
      <c r="B141"/>
      <c r="C141"/>
      <c r="D141"/>
      <c r="E141"/>
      <c r="H141"/>
      <c r="I141"/>
      <c r="J141"/>
      <c r="M141"/>
      <c r="N141"/>
      <c r="O141"/>
    </row>
    <row r="142" spans="2:15" ht="19.5" customHeight="1" x14ac:dyDescent="0.2">
      <c r="B142"/>
      <c r="C142"/>
      <c r="D142"/>
      <c r="E142"/>
      <c r="H142"/>
      <c r="I142"/>
      <c r="J142"/>
      <c r="M142"/>
      <c r="N142"/>
      <c r="O142"/>
    </row>
    <row r="143" spans="2:15" ht="19.5" customHeight="1" x14ac:dyDescent="0.2">
      <c r="B143"/>
      <c r="C143"/>
      <c r="D143"/>
      <c r="E143"/>
      <c r="H143"/>
      <c r="I143"/>
      <c r="J143"/>
      <c r="M143"/>
      <c r="N143"/>
      <c r="O143"/>
    </row>
    <row r="144" spans="2:15" ht="19.5" customHeight="1" x14ac:dyDescent="0.2">
      <c r="B144"/>
      <c r="C144"/>
      <c r="D144"/>
      <c r="E144"/>
      <c r="H144"/>
      <c r="I144"/>
      <c r="J144"/>
      <c r="M144"/>
      <c r="N144"/>
      <c r="O144"/>
    </row>
    <row r="145" spans="2:15" ht="19.5" customHeight="1" x14ac:dyDescent="0.2">
      <c r="B145"/>
      <c r="C145"/>
      <c r="D145"/>
      <c r="E145"/>
      <c r="H145"/>
      <c r="I145"/>
      <c r="J145"/>
      <c r="M145"/>
      <c r="N145"/>
      <c r="O145"/>
    </row>
    <row r="146" spans="2:15" ht="19.5" customHeight="1" x14ac:dyDescent="0.2">
      <c r="B146"/>
      <c r="C146"/>
      <c r="D146"/>
      <c r="E146"/>
      <c r="H146"/>
      <c r="I146"/>
      <c r="J146"/>
      <c r="M146"/>
      <c r="N146"/>
      <c r="O146"/>
    </row>
    <row r="147" spans="2:15" ht="19.5" customHeight="1" x14ac:dyDescent="0.2">
      <c r="B147"/>
      <c r="C147"/>
      <c r="D147"/>
      <c r="E147"/>
      <c r="H147"/>
      <c r="I147"/>
      <c r="J147"/>
      <c r="M147"/>
      <c r="N147"/>
      <c r="O147"/>
    </row>
    <row r="148" spans="2:15" ht="19.5" customHeight="1" x14ac:dyDescent="0.2">
      <c r="B148"/>
      <c r="C148"/>
      <c r="D148"/>
      <c r="E148"/>
      <c r="H148"/>
      <c r="I148"/>
      <c r="J148"/>
      <c r="M148"/>
      <c r="N148"/>
      <c r="O148"/>
    </row>
    <row r="149" spans="2:15" ht="19.5" customHeight="1" x14ac:dyDescent="0.2">
      <c r="B149"/>
      <c r="C149"/>
      <c r="D149"/>
      <c r="E149"/>
      <c r="H149"/>
      <c r="I149"/>
      <c r="J149"/>
      <c r="M149"/>
      <c r="N149"/>
      <c r="O149"/>
    </row>
    <row r="150" spans="2:15" ht="19.5" customHeight="1" x14ac:dyDescent="0.2">
      <c r="B150"/>
      <c r="C150"/>
      <c r="D150"/>
      <c r="E150"/>
      <c r="H150"/>
      <c r="I150"/>
      <c r="J150"/>
      <c r="M150"/>
      <c r="N150"/>
      <c r="O150"/>
    </row>
    <row r="151" spans="2:15" ht="19.5" customHeight="1" x14ac:dyDescent="0.2">
      <c r="B151"/>
      <c r="C151"/>
      <c r="D151"/>
      <c r="E151"/>
      <c r="H151"/>
      <c r="I151"/>
      <c r="J151"/>
      <c r="M151"/>
      <c r="N151"/>
      <c r="O151"/>
    </row>
    <row r="152" spans="2:15" ht="19.5" customHeight="1" x14ac:dyDescent="0.2">
      <c r="B152"/>
      <c r="C152"/>
      <c r="D152"/>
      <c r="E152"/>
      <c r="H152"/>
      <c r="I152"/>
      <c r="J152"/>
      <c r="M152"/>
      <c r="N152"/>
      <c r="O152"/>
    </row>
    <row r="153" spans="2:15" ht="19.5" customHeight="1" x14ac:dyDescent="0.2">
      <c r="B153"/>
      <c r="C153"/>
      <c r="D153"/>
      <c r="E153"/>
      <c r="H153"/>
      <c r="I153"/>
      <c r="J153"/>
      <c r="M153"/>
      <c r="N153"/>
      <c r="O153"/>
    </row>
    <row r="154" spans="2:15" ht="19.5" customHeight="1" x14ac:dyDescent="0.2">
      <c r="B154"/>
      <c r="C154"/>
      <c r="D154"/>
      <c r="E154"/>
      <c r="H154"/>
      <c r="I154"/>
      <c r="J154"/>
      <c r="M154"/>
      <c r="N154"/>
      <c r="O154"/>
    </row>
    <row r="155" spans="2:15" ht="19.5" customHeight="1" x14ac:dyDescent="0.2">
      <c r="B155"/>
      <c r="C155"/>
      <c r="D155"/>
      <c r="E155"/>
      <c r="H155"/>
      <c r="I155"/>
      <c r="J155"/>
      <c r="M155"/>
      <c r="N155"/>
      <c r="O155"/>
    </row>
    <row r="156" spans="2:15" ht="19.5" customHeight="1" x14ac:dyDescent="0.2">
      <c r="B156"/>
      <c r="C156"/>
      <c r="D156"/>
      <c r="E156"/>
      <c r="H156"/>
      <c r="I156"/>
      <c r="J156"/>
      <c r="M156"/>
      <c r="N156"/>
      <c r="O156"/>
    </row>
    <row r="157" spans="2:15" ht="19.5" customHeight="1" x14ac:dyDescent="0.2">
      <c r="B157"/>
      <c r="C157"/>
      <c r="D157"/>
      <c r="E157"/>
      <c r="H157"/>
      <c r="I157"/>
      <c r="J157"/>
      <c r="M157"/>
      <c r="N157"/>
      <c r="O157"/>
    </row>
    <row r="158" spans="2:15" ht="19.5" customHeight="1" x14ac:dyDescent="0.2">
      <c r="B158"/>
      <c r="C158"/>
      <c r="D158"/>
      <c r="E158"/>
      <c r="H158"/>
      <c r="I158"/>
      <c r="J158"/>
      <c r="M158"/>
      <c r="N158"/>
      <c r="O158"/>
    </row>
    <row r="159" spans="2:15" ht="19.5" customHeight="1" x14ac:dyDescent="0.2">
      <c r="B159"/>
      <c r="C159"/>
      <c r="D159"/>
      <c r="E159"/>
      <c r="H159"/>
      <c r="I159"/>
      <c r="J159"/>
      <c r="M159"/>
      <c r="N159"/>
      <c r="O159"/>
    </row>
    <row r="160" spans="2:15" ht="19.5" customHeight="1" x14ac:dyDescent="0.2">
      <c r="B160"/>
      <c r="C160"/>
      <c r="D160"/>
      <c r="E160"/>
      <c r="H160"/>
      <c r="I160"/>
      <c r="J160"/>
      <c r="M160"/>
      <c r="N160"/>
      <c r="O160"/>
    </row>
    <row r="161" spans="2:15" ht="19.5" customHeight="1" x14ac:dyDescent="0.2">
      <c r="B161"/>
      <c r="C161"/>
      <c r="D161"/>
      <c r="E161"/>
      <c r="H161"/>
      <c r="I161"/>
      <c r="J161"/>
      <c r="M161"/>
      <c r="N161"/>
      <c r="O161"/>
    </row>
    <row r="162" spans="2:15" ht="19.5" customHeight="1" x14ac:dyDescent="0.2">
      <c r="B162"/>
      <c r="C162"/>
      <c r="D162"/>
      <c r="E162"/>
      <c r="H162"/>
      <c r="I162"/>
      <c r="J162"/>
      <c r="M162"/>
      <c r="N162"/>
      <c r="O162"/>
    </row>
    <row r="163" spans="2:15" ht="19.5" customHeight="1" x14ac:dyDescent="0.2">
      <c r="B163"/>
      <c r="C163"/>
      <c r="D163"/>
      <c r="E163"/>
      <c r="H163"/>
      <c r="I163"/>
      <c r="J163"/>
      <c r="M163"/>
      <c r="N163"/>
      <c r="O163"/>
    </row>
    <row r="164" spans="2:15" ht="19.5" customHeight="1" x14ac:dyDescent="0.2">
      <c r="B164"/>
      <c r="C164"/>
      <c r="D164"/>
      <c r="E164"/>
      <c r="H164"/>
      <c r="I164"/>
      <c r="J164"/>
      <c r="M164"/>
      <c r="N164"/>
      <c r="O164"/>
    </row>
    <row r="165" spans="2:15" ht="19.5" customHeight="1" x14ac:dyDescent="0.2">
      <c r="B165"/>
      <c r="C165"/>
      <c r="D165"/>
      <c r="E165"/>
      <c r="H165"/>
      <c r="I165"/>
      <c r="J165"/>
      <c r="M165"/>
      <c r="N165"/>
      <c r="O165"/>
    </row>
    <row r="166" spans="2:15" ht="19.5" customHeight="1" x14ac:dyDescent="0.2">
      <c r="B166"/>
      <c r="C166"/>
      <c r="D166"/>
      <c r="E166"/>
      <c r="H166"/>
      <c r="I166"/>
      <c r="J166"/>
      <c r="M166"/>
      <c r="N166"/>
      <c r="O166"/>
    </row>
    <row r="167" spans="2:15" ht="19.5" customHeight="1" x14ac:dyDescent="0.2">
      <c r="B167"/>
      <c r="C167"/>
      <c r="D167"/>
      <c r="E167"/>
      <c r="H167"/>
      <c r="I167"/>
      <c r="J167"/>
      <c r="M167"/>
      <c r="N167"/>
      <c r="O167"/>
    </row>
    <row r="168" spans="2:15" ht="19.5" customHeight="1" x14ac:dyDescent="0.2">
      <c r="B168"/>
      <c r="C168"/>
      <c r="D168"/>
      <c r="E168"/>
      <c r="H168"/>
      <c r="I168"/>
      <c r="J168"/>
      <c r="M168"/>
      <c r="N168"/>
      <c r="O168"/>
    </row>
    <row r="169" spans="2:15" ht="19.5" customHeight="1" x14ac:dyDescent="0.2">
      <c r="B169"/>
      <c r="C169"/>
      <c r="D169"/>
      <c r="E169"/>
      <c r="H169"/>
      <c r="I169"/>
      <c r="J169"/>
      <c r="M169"/>
      <c r="N169"/>
      <c r="O169"/>
    </row>
    <row r="170" spans="2:15" ht="19.5" customHeight="1" x14ac:dyDescent="0.2">
      <c r="B170"/>
      <c r="C170"/>
      <c r="D170"/>
      <c r="E170"/>
      <c r="H170"/>
      <c r="I170"/>
      <c r="J170"/>
      <c r="M170"/>
      <c r="N170"/>
      <c r="O170"/>
    </row>
    <row r="171" spans="2:15" ht="19.5" customHeight="1" x14ac:dyDescent="0.2">
      <c r="B171"/>
      <c r="C171"/>
      <c r="D171"/>
      <c r="E171"/>
      <c r="H171"/>
      <c r="I171"/>
      <c r="J171"/>
      <c r="M171"/>
      <c r="N171"/>
      <c r="O171"/>
    </row>
    <row r="172" spans="2:15" ht="19.5" customHeight="1" x14ac:dyDescent="0.2">
      <c r="B172"/>
      <c r="C172"/>
      <c r="D172"/>
      <c r="E172"/>
      <c r="H172"/>
      <c r="I172"/>
      <c r="J172"/>
      <c r="M172"/>
      <c r="N172"/>
      <c r="O172"/>
    </row>
    <row r="173" spans="2:15" ht="19.5" customHeight="1" x14ac:dyDescent="0.2">
      <c r="B173"/>
      <c r="C173"/>
      <c r="D173"/>
      <c r="E173"/>
      <c r="H173"/>
      <c r="I173"/>
      <c r="J173"/>
      <c r="M173"/>
      <c r="N173"/>
      <c r="O173"/>
    </row>
    <row r="174" spans="2:15" ht="19.5" customHeight="1" x14ac:dyDescent="0.2">
      <c r="B174"/>
      <c r="C174"/>
      <c r="D174"/>
      <c r="E174"/>
      <c r="H174"/>
      <c r="I174"/>
      <c r="J174"/>
      <c r="M174"/>
      <c r="N174"/>
      <c r="O174"/>
    </row>
    <row r="175" spans="2:15" ht="19.5" customHeight="1" x14ac:dyDescent="0.2">
      <c r="B175"/>
      <c r="C175"/>
      <c r="D175"/>
      <c r="E175"/>
      <c r="H175"/>
      <c r="I175"/>
      <c r="J175"/>
      <c r="M175"/>
      <c r="N175"/>
      <c r="O175"/>
    </row>
    <row r="176" spans="2:15" ht="19.5" customHeight="1" x14ac:dyDescent="0.2">
      <c r="B176"/>
      <c r="C176"/>
      <c r="D176"/>
      <c r="E176"/>
      <c r="H176"/>
      <c r="I176"/>
      <c r="J176"/>
      <c r="M176"/>
      <c r="N176"/>
      <c r="O176"/>
    </row>
    <row r="177" spans="2:15" ht="19.5" customHeight="1" x14ac:dyDescent="0.2">
      <c r="B177"/>
      <c r="C177"/>
      <c r="D177"/>
      <c r="E177"/>
      <c r="H177"/>
      <c r="I177"/>
      <c r="J177"/>
      <c r="M177"/>
      <c r="N177"/>
      <c r="O177"/>
    </row>
    <row r="178" spans="2:15" ht="19.5" customHeight="1" x14ac:dyDescent="0.2">
      <c r="B178"/>
      <c r="C178"/>
      <c r="D178"/>
      <c r="E178"/>
      <c r="H178"/>
      <c r="I178"/>
      <c r="J178"/>
      <c r="M178"/>
      <c r="N178"/>
      <c r="O178"/>
    </row>
    <row r="179" spans="2:15" ht="19.5" customHeight="1" x14ac:dyDescent="0.2">
      <c r="B179"/>
      <c r="C179"/>
      <c r="D179"/>
      <c r="E179"/>
      <c r="H179"/>
      <c r="I179"/>
      <c r="J179"/>
      <c r="M179"/>
      <c r="N179"/>
      <c r="O179"/>
    </row>
    <row r="180" spans="2:15" ht="19.5" customHeight="1" x14ac:dyDescent="0.2">
      <c r="B180"/>
      <c r="C180"/>
      <c r="D180"/>
      <c r="E180"/>
      <c r="H180"/>
      <c r="I180"/>
      <c r="J180"/>
      <c r="M180"/>
      <c r="N180"/>
      <c r="O180"/>
    </row>
    <row r="181" spans="2:15" ht="19.5" customHeight="1" x14ac:dyDescent="0.2">
      <c r="B181"/>
      <c r="C181"/>
      <c r="D181"/>
      <c r="E181"/>
      <c r="H181"/>
      <c r="I181"/>
      <c r="J181"/>
      <c r="M181"/>
      <c r="N181"/>
      <c r="O181"/>
    </row>
    <row r="182" spans="2:15" ht="19.5" customHeight="1" x14ac:dyDescent="0.2">
      <c r="B182"/>
      <c r="C182"/>
      <c r="D182"/>
      <c r="E182"/>
      <c r="H182"/>
      <c r="I182"/>
      <c r="J182"/>
      <c r="M182"/>
      <c r="N182"/>
      <c r="O182"/>
    </row>
    <row r="183" spans="2:15" ht="19.5" customHeight="1" x14ac:dyDescent="0.2">
      <c r="B183"/>
      <c r="C183"/>
      <c r="D183"/>
      <c r="E183"/>
      <c r="H183"/>
      <c r="I183"/>
      <c r="J183"/>
      <c r="M183"/>
      <c r="N183"/>
      <c r="O183"/>
    </row>
    <row r="184" spans="2:15" ht="19.5" customHeight="1" x14ac:dyDescent="0.2">
      <c r="B184"/>
      <c r="C184"/>
      <c r="D184"/>
      <c r="E184"/>
      <c r="H184"/>
      <c r="I184"/>
      <c r="J184"/>
      <c r="M184"/>
      <c r="N184"/>
      <c r="O184"/>
    </row>
    <row r="185" spans="2:15" ht="19.5" customHeight="1" x14ac:dyDescent="0.2">
      <c r="B185"/>
      <c r="C185"/>
      <c r="D185"/>
      <c r="E185"/>
      <c r="H185"/>
      <c r="I185"/>
      <c r="J185"/>
      <c r="M185"/>
      <c r="N185"/>
      <c r="O185"/>
    </row>
    <row r="186" spans="2:15" ht="19.5" customHeight="1" x14ac:dyDescent="0.2">
      <c r="B186"/>
      <c r="C186"/>
      <c r="D186"/>
      <c r="E186"/>
      <c r="H186"/>
      <c r="I186"/>
      <c r="J186"/>
      <c r="M186"/>
      <c r="N186"/>
      <c r="O186"/>
    </row>
    <row r="187" spans="2:15" ht="19.5" customHeight="1" x14ac:dyDescent="0.2">
      <c r="B187"/>
      <c r="C187"/>
      <c r="D187"/>
      <c r="E187"/>
      <c r="H187"/>
      <c r="I187"/>
      <c r="J187"/>
      <c r="M187"/>
      <c r="N187"/>
      <c r="O187"/>
    </row>
    <row r="188" spans="2:15" ht="19.5" customHeight="1" x14ac:dyDescent="0.2">
      <c r="B188"/>
      <c r="C188"/>
      <c r="D188"/>
      <c r="E188"/>
      <c r="H188"/>
      <c r="I188"/>
      <c r="J188"/>
      <c r="M188"/>
      <c r="N188"/>
      <c r="O188"/>
    </row>
    <row r="189" spans="2:15" ht="19.5" customHeight="1" x14ac:dyDescent="0.2">
      <c r="B189"/>
      <c r="C189"/>
      <c r="D189"/>
      <c r="E189"/>
      <c r="H189"/>
      <c r="I189"/>
      <c r="J189"/>
      <c r="M189"/>
      <c r="N189"/>
      <c r="O189"/>
    </row>
    <row r="190" spans="2:15" ht="19.5" customHeight="1" x14ac:dyDescent="0.2">
      <c r="B190"/>
      <c r="C190"/>
      <c r="D190"/>
      <c r="E190"/>
      <c r="H190"/>
      <c r="I190"/>
      <c r="J190"/>
      <c r="M190"/>
      <c r="N190"/>
      <c r="O190"/>
    </row>
    <row r="191" spans="2:15" ht="19.5" customHeight="1" x14ac:dyDescent="0.2">
      <c r="B191"/>
      <c r="C191"/>
      <c r="D191"/>
      <c r="E191"/>
      <c r="H191"/>
      <c r="I191"/>
      <c r="J191"/>
      <c r="M191"/>
      <c r="N191"/>
      <c r="O191"/>
    </row>
    <row r="192" spans="2:15" ht="19.5" customHeight="1" x14ac:dyDescent="0.2">
      <c r="B192"/>
      <c r="C192"/>
      <c r="D192"/>
      <c r="E192"/>
      <c r="H192"/>
      <c r="I192"/>
      <c r="J192"/>
      <c r="M192"/>
      <c r="N192"/>
      <c r="O192"/>
    </row>
    <row r="193" spans="1:15" ht="19.5" customHeight="1" x14ac:dyDescent="0.2">
      <c r="B193"/>
      <c r="C193"/>
      <c r="D193"/>
      <c r="E193"/>
      <c r="H193"/>
      <c r="I193"/>
      <c r="J193"/>
      <c r="M193"/>
      <c r="N193"/>
      <c r="O193"/>
    </row>
    <row r="194" spans="1:15" ht="19.5" customHeight="1" x14ac:dyDescent="0.2">
      <c r="B194"/>
      <c r="C194"/>
      <c r="D194"/>
      <c r="E194"/>
      <c r="H194"/>
      <c r="I194"/>
      <c r="J194"/>
      <c r="M194"/>
      <c r="N194"/>
      <c r="O194"/>
    </row>
    <row r="195" spans="1:15" ht="19.5" customHeight="1" x14ac:dyDescent="0.2">
      <c r="B195"/>
      <c r="C195"/>
      <c r="D195"/>
      <c r="E195"/>
      <c r="H195"/>
      <c r="I195"/>
      <c r="J195"/>
      <c r="M195"/>
      <c r="N195"/>
      <c r="O195"/>
    </row>
    <row r="196" spans="1:15" ht="19.5" customHeight="1" x14ac:dyDescent="0.2">
      <c r="B196"/>
      <c r="C196"/>
      <c r="D196"/>
      <c r="E196"/>
      <c r="H196"/>
      <c r="I196"/>
      <c r="J196"/>
      <c r="M196"/>
      <c r="N196"/>
      <c r="O196"/>
    </row>
    <row r="197" spans="1:15" ht="19.5" customHeight="1" x14ac:dyDescent="0.2">
      <c r="A197" s="3"/>
      <c r="B197" s="3"/>
      <c r="C197" s="11"/>
      <c r="D197"/>
      <c r="E197"/>
      <c r="F197" s="11"/>
      <c r="G197" s="3"/>
      <c r="I197"/>
      <c r="J197"/>
      <c r="K197" s="11"/>
      <c r="M197" s="3"/>
      <c r="N197" s="177"/>
    </row>
    <row r="198" spans="1:15" ht="19.5" customHeight="1" x14ac:dyDescent="0.2">
      <c r="A198" s="3"/>
      <c r="B198" s="3"/>
      <c r="C198" s="11"/>
      <c r="D198"/>
      <c r="E198"/>
      <c r="F198" s="11"/>
      <c r="G198" s="3"/>
      <c r="I198"/>
      <c r="J198"/>
      <c r="K198" s="11"/>
      <c r="M198" s="3"/>
      <c r="N198" s="177"/>
    </row>
    <row r="199" spans="1:15" x14ac:dyDescent="0.2">
      <c r="A199" s="3"/>
      <c r="B199" s="3"/>
      <c r="C199" s="11"/>
      <c r="D199"/>
      <c r="E199"/>
      <c r="F199" s="11"/>
      <c r="G199" s="3"/>
      <c r="I199"/>
      <c r="J199"/>
      <c r="K199" s="11"/>
      <c r="M199" s="3"/>
      <c r="N199" s="177"/>
    </row>
  </sheetData>
  <mergeCells count="9">
    <mergeCell ref="N3:N4"/>
    <mergeCell ref="G3:G4"/>
    <mergeCell ref="P3:P4"/>
    <mergeCell ref="A3:A4"/>
    <mergeCell ref="C3:C4"/>
    <mergeCell ref="D3:D4"/>
    <mergeCell ref="F3:F4"/>
    <mergeCell ref="K3:L3"/>
    <mergeCell ref="I3:I4"/>
  </mergeCells>
  <pageMargins left="0.75" right="0.75" top="1" bottom="1" header="0.5" footer="0.5"/>
  <pageSetup scale="67" orientation="landscape" r:id="rId1"/>
  <headerFooter alignWithMargins="0">
    <oddHeader>&amp;C&amp;"Arial,Bold"&amp;14CRAG EAST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6"/>
  <sheetViews>
    <sheetView view="pageBreakPreview" zoomScale="60" zoomScaleNormal="100" zoomScalePageLayoutView="90" workbookViewId="0">
      <selection activeCell="K19" sqref="K19"/>
    </sheetView>
  </sheetViews>
  <sheetFormatPr defaultRowHeight="12.75" x14ac:dyDescent="0.2"/>
  <cols>
    <col min="1" max="1" width="8.85546875" style="3" customWidth="1"/>
    <col min="2" max="2" width="1.140625" customWidth="1"/>
    <col min="3" max="3" width="9.28515625" style="5" customWidth="1"/>
    <col min="4" max="4" width="9.140625" style="5" customWidth="1"/>
    <col min="5" max="5" width="1.140625" customWidth="1"/>
    <col min="6" max="6" width="11" style="5" customWidth="1"/>
    <col min="7" max="7" width="10.42578125" style="5" customWidth="1"/>
    <col min="8" max="8" width="1.140625" customWidth="1"/>
    <col min="9" max="9" width="7.7109375" customWidth="1"/>
    <col min="10" max="10" width="1.140625" customWidth="1"/>
    <col min="11" max="11" width="5.42578125" customWidth="1"/>
    <col min="12" max="12" width="6.85546875" customWidth="1"/>
    <col min="13" max="13" width="5" customWidth="1"/>
    <col min="14" max="14" width="1.140625" customWidth="1"/>
    <col min="15" max="15" width="5.28515625" customWidth="1"/>
    <col min="16" max="16" width="4.140625" customWidth="1"/>
    <col min="17" max="17" width="1.140625" customWidth="1"/>
    <col min="18" max="19" width="9.28515625" customWidth="1"/>
    <col min="20" max="20" width="1.140625" customWidth="1"/>
    <col min="21" max="21" width="34" customWidth="1"/>
  </cols>
  <sheetData>
    <row r="1" spans="1:22" ht="18" customHeight="1" x14ac:dyDescent="0.25">
      <c r="A1" s="51" t="s">
        <v>104</v>
      </c>
      <c r="B1" s="1"/>
      <c r="C1" s="1"/>
      <c r="D1" s="1"/>
      <c r="E1" s="1"/>
      <c r="F1" s="51" t="s">
        <v>105</v>
      </c>
      <c r="G1" s="1"/>
      <c r="H1" s="1"/>
      <c r="I1" s="1"/>
      <c r="J1" s="1"/>
      <c r="K1" s="1"/>
      <c r="L1" s="1"/>
      <c r="M1" s="1"/>
      <c r="N1" s="1"/>
      <c r="O1" s="1"/>
      <c r="P1" s="1"/>
      <c r="Q1" s="1"/>
      <c r="R1" s="1"/>
      <c r="S1" s="1"/>
      <c r="T1" s="1"/>
      <c r="U1" s="1"/>
      <c r="V1" s="1"/>
    </row>
    <row r="2" spans="1:22" ht="3" customHeight="1" x14ac:dyDescent="0.2">
      <c r="A2"/>
      <c r="C2"/>
      <c r="D2"/>
      <c r="F2"/>
      <c r="G2"/>
    </row>
    <row r="3" spans="1:22" ht="16.5" customHeight="1" x14ac:dyDescent="0.2">
      <c r="A3" s="300" t="s">
        <v>7</v>
      </c>
      <c r="B3" s="25"/>
      <c r="C3" s="300" t="s">
        <v>14</v>
      </c>
      <c r="D3" s="300" t="s">
        <v>15</v>
      </c>
      <c r="E3" s="25"/>
      <c r="F3" s="300" t="s">
        <v>26</v>
      </c>
      <c r="G3" s="300" t="s">
        <v>25</v>
      </c>
      <c r="H3" s="25"/>
      <c r="I3" s="302" t="s">
        <v>41</v>
      </c>
      <c r="J3" s="25"/>
      <c r="K3" s="302" t="s">
        <v>6</v>
      </c>
      <c r="L3" s="296" t="s">
        <v>43</v>
      </c>
      <c r="M3" s="297"/>
      <c r="N3" s="25"/>
      <c r="O3" s="296" t="s">
        <v>42</v>
      </c>
      <c r="P3" s="297"/>
      <c r="Q3" s="25"/>
      <c r="R3" s="300" t="s">
        <v>86</v>
      </c>
      <c r="S3" s="300" t="s">
        <v>87</v>
      </c>
      <c r="T3" s="25"/>
      <c r="U3" s="286" t="s">
        <v>32</v>
      </c>
    </row>
    <row r="4" spans="1:22" ht="46.5" customHeight="1" x14ac:dyDescent="0.2">
      <c r="A4" s="301"/>
      <c r="B4" s="30"/>
      <c r="C4" s="301"/>
      <c r="D4" s="301"/>
      <c r="E4" s="30"/>
      <c r="F4" s="301"/>
      <c r="G4" s="301"/>
      <c r="H4" s="30"/>
      <c r="I4" s="303"/>
      <c r="J4" s="30"/>
      <c r="K4" s="303"/>
      <c r="L4" s="32" t="s">
        <v>3</v>
      </c>
      <c r="M4" s="31" t="s">
        <v>4</v>
      </c>
      <c r="N4" s="30"/>
      <c r="O4" s="49" t="s">
        <v>3</v>
      </c>
      <c r="P4" s="50" t="s">
        <v>44</v>
      </c>
      <c r="Q4" s="30"/>
      <c r="R4" s="301"/>
      <c r="S4" s="301"/>
      <c r="T4" s="30"/>
      <c r="U4" s="287"/>
    </row>
    <row r="5" spans="1:22" ht="3.75" customHeight="1" x14ac:dyDescent="0.2">
      <c r="A5"/>
      <c r="C5"/>
      <c r="D5"/>
      <c r="F5"/>
      <c r="G5"/>
    </row>
    <row r="6" spans="1:22" ht="14.1" customHeight="1" x14ac:dyDescent="0.2">
      <c r="A6" s="26">
        <v>39.409999999999997</v>
      </c>
      <c r="B6" s="11"/>
      <c r="C6" s="26">
        <v>15.02</v>
      </c>
      <c r="D6" s="26">
        <v>5.0599999999999996</v>
      </c>
      <c r="E6" s="11"/>
      <c r="F6" s="26">
        <v>815.2</v>
      </c>
      <c r="G6" s="26">
        <v>240.3</v>
      </c>
      <c r="H6" s="11"/>
      <c r="I6" s="162" t="s">
        <v>106</v>
      </c>
      <c r="J6" s="11"/>
      <c r="K6" s="162" t="s">
        <v>110</v>
      </c>
      <c r="L6" s="28"/>
      <c r="M6" s="29"/>
      <c r="N6" s="11"/>
      <c r="O6" s="28"/>
      <c r="P6" s="29"/>
      <c r="Q6" s="11"/>
      <c r="R6" s="106">
        <f>F6/(PI()*(D6/2)^2 *C6)</f>
        <v>2.6990027265538523</v>
      </c>
      <c r="S6" s="106">
        <f>F6/(F6-G6)</f>
        <v>1.4179857366498521</v>
      </c>
      <c r="T6" s="11"/>
      <c r="U6" s="26"/>
    </row>
    <row r="7" spans="1:22" ht="14.1" customHeight="1" x14ac:dyDescent="0.2">
      <c r="A7" s="26">
        <v>55.43</v>
      </c>
      <c r="B7" s="11"/>
      <c r="C7" s="26">
        <v>12.83</v>
      </c>
      <c r="D7" s="26">
        <v>5.0599999999999996</v>
      </c>
      <c r="E7" s="11"/>
      <c r="F7" s="26">
        <v>720.3</v>
      </c>
      <c r="G7" s="26">
        <v>423.8</v>
      </c>
      <c r="H7" s="11"/>
      <c r="I7" s="162" t="s">
        <v>107</v>
      </c>
      <c r="J7" s="11"/>
      <c r="K7" s="162" t="s">
        <v>111</v>
      </c>
      <c r="L7" s="28"/>
      <c r="M7" s="29"/>
      <c r="N7" s="11"/>
      <c r="O7" s="163" t="s">
        <v>112</v>
      </c>
      <c r="P7" s="29">
        <v>2</v>
      </c>
      <c r="Q7" s="11"/>
      <c r="R7" s="106">
        <f t="shared" ref="R7:R13" si="0">F7/(PI()*(D7/2)^2 *C7)</f>
        <v>2.7918741870487453</v>
      </c>
      <c r="S7" s="106">
        <f t="shared" ref="S7:S13" si="1">F7/(F7-G7)</f>
        <v>2.4293423271500845</v>
      </c>
      <c r="T7" s="11"/>
      <c r="U7" s="26"/>
    </row>
    <row r="8" spans="1:22" ht="14.1" customHeight="1" x14ac:dyDescent="0.2">
      <c r="A8" s="161">
        <v>90</v>
      </c>
      <c r="B8" s="11"/>
      <c r="C8" s="26">
        <v>12.37</v>
      </c>
      <c r="D8" s="26">
        <v>5.0599999999999996</v>
      </c>
      <c r="E8" s="11"/>
      <c r="F8" s="26">
        <v>686.1</v>
      </c>
      <c r="G8" s="26">
        <v>403.1</v>
      </c>
      <c r="H8" s="11"/>
      <c r="I8" s="162" t="s">
        <v>108</v>
      </c>
      <c r="J8" s="11"/>
      <c r="K8" s="162" t="s">
        <v>110</v>
      </c>
      <c r="L8" s="28"/>
      <c r="M8" s="29"/>
      <c r="N8" s="11"/>
      <c r="O8" s="28"/>
      <c r="P8" s="29"/>
      <c r="Q8" s="11"/>
      <c r="R8" s="106">
        <f t="shared" si="0"/>
        <v>2.758206671834849</v>
      </c>
      <c r="S8" s="106">
        <f t="shared" si="1"/>
        <v>2.4243816254416961</v>
      </c>
      <c r="T8" s="11"/>
      <c r="U8" s="26"/>
    </row>
    <row r="9" spans="1:22" ht="14.1" customHeight="1" x14ac:dyDescent="0.2">
      <c r="A9" s="161">
        <v>127</v>
      </c>
      <c r="B9" s="11"/>
      <c r="C9" s="26">
        <v>13.55</v>
      </c>
      <c r="D9" s="26">
        <v>5.0599999999999996</v>
      </c>
      <c r="E9" s="11"/>
      <c r="F9" s="26">
        <v>743.8</v>
      </c>
      <c r="G9" s="26">
        <v>451.6</v>
      </c>
      <c r="H9" s="11"/>
      <c r="I9" s="162" t="s">
        <v>109</v>
      </c>
      <c r="J9" s="11"/>
      <c r="K9" s="162" t="s">
        <v>111</v>
      </c>
      <c r="L9" s="28"/>
      <c r="M9" s="29"/>
      <c r="N9" s="11"/>
      <c r="O9" s="28"/>
      <c r="P9" s="29"/>
      <c r="Q9" s="11"/>
      <c r="R9" s="106">
        <f t="shared" si="0"/>
        <v>2.7297694165759734</v>
      </c>
      <c r="S9" s="106">
        <f t="shared" si="1"/>
        <v>2.5455167693360714</v>
      </c>
      <c r="T9" s="11"/>
      <c r="U9" s="26"/>
    </row>
    <row r="10" spans="1:22" ht="14.1" customHeight="1" x14ac:dyDescent="0.2">
      <c r="A10" s="26">
        <v>170</v>
      </c>
      <c r="B10" s="11"/>
      <c r="C10" s="26">
        <v>13.04</v>
      </c>
      <c r="D10" s="26">
        <v>5.0599999999999996</v>
      </c>
      <c r="E10" s="11"/>
      <c r="F10" s="26">
        <v>438.1</v>
      </c>
      <c r="G10" s="26">
        <v>462.6</v>
      </c>
      <c r="H10" s="11"/>
      <c r="I10" s="162" t="s">
        <v>108</v>
      </c>
      <c r="J10" s="11"/>
      <c r="K10" s="162" t="s">
        <v>129</v>
      </c>
      <c r="L10" s="28"/>
      <c r="M10" s="29"/>
      <c r="N10" s="11"/>
      <c r="O10" s="28"/>
      <c r="P10" s="29"/>
      <c r="Q10" s="11"/>
      <c r="R10" s="106">
        <f t="shared" si="0"/>
        <v>1.6707241362952354</v>
      </c>
      <c r="S10" s="106">
        <f t="shared" si="1"/>
        <v>-17.881632653061224</v>
      </c>
      <c r="T10" s="11"/>
      <c r="U10" s="26"/>
    </row>
    <row r="11" spans="1:22" ht="14.1" customHeight="1" x14ac:dyDescent="0.2">
      <c r="A11" s="26">
        <v>210.37</v>
      </c>
      <c r="B11" s="11"/>
      <c r="C11" s="26">
        <v>15.02</v>
      </c>
      <c r="D11" s="26">
        <v>5.0599999999999996</v>
      </c>
      <c r="E11" s="11"/>
      <c r="F11" s="26">
        <v>812.6</v>
      </c>
      <c r="G11" s="26">
        <v>516.5</v>
      </c>
      <c r="H11" s="11"/>
      <c r="I11" s="162" t="s">
        <v>128</v>
      </c>
      <c r="J11" s="11"/>
      <c r="K11" s="26"/>
      <c r="L11" s="28"/>
      <c r="M11" s="29"/>
      <c r="N11" s="11"/>
      <c r="O11" s="28"/>
      <c r="P11" s="29"/>
      <c r="Q11" s="11"/>
      <c r="R11" s="106">
        <f t="shared" si="0"/>
        <v>2.690394523549632</v>
      </c>
      <c r="S11" s="106">
        <f t="shared" si="1"/>
        <v>2.7443431273218506</v>
      </c>
      <c r="T11" s="11"/>
      <c r="U11" s="26"/>
    </row>
    <row r="12" spans="1:22" ht="14.1" customHeight="1" x14ac:dyDescent="0.2">
      <c r="A12" s="26">
        <v>223.04</v>
      </c>
      <c r="B12" s="11"/>
      <c r="C12" s="26">
        <v>15.01</v>
      </c>
      <c r="D12" s="26">
        <v>5.0599999999999996</v>
      </c>
      <c r="E12" s="11"/>
      <c r="F12" s="26">
        <v>788.4</v>
      </c>
      <c r="G12" s="26">
        <v>498.3</v>
      </c>
      <c r="H12" s="11"/>
      <c r="I12" s="162" t="s">
        <v>128</v>
      </c>
      <c r="J12" s="11"/>
      <c r="K12" s="162" t="s">
        <v>130</v>
      </c>
      <c r="L12" s="28"/>
      <c r="M12" s="29"/>
      <c r="N12" s="11"/>
      <c r="O12" s="163" t="s">
        <v>112</v>
      </c>
      <c r="P12" s="29">
        <v>0.01</v>
      </c>
      <c r="Q12" s="11"/>
      <c r="R12" s="106">
        <f t="shared" si="0"/>
        <v>2.612011040661979</v>
      </c>
      <c r="S12" s="106">
        <f t="shared" si="1"/>
        <v>2.7176835573940021</v>
      </c>
      <c r="T12" s="11"/>
      <c r="U12" s="26"/>
    </row>
    <row r="13" spans="1:22" ht="14.1" customHeight="1" x14ac:dyDescent="0.2">
      <c r="A13" s="26">
        <v>324.05</v>
      </c>
      <c r="B13" s="11"/>
      <c r="C13" s="26">
        <v>14.62</v>
      </c>
      <c r="D13" s="26">
        <v>5.0599999999999996</v>
      </c>
      <c r="E13" s="11"/>
      <c r="F13" s="26">
        <v>768.1</v>
      </c>
      <c r="G13" s="26">
        <v>428.5</v>
      </c>
      <c r="H13" s="11"/>
      <c r="I13" s="162" t="s">
        <v>165</v>
      </c>
      <c r="J13" s="11"/>
      <c r="K13" s="162" t="s">
        <v>166</v>
      </c>
      <c r="L13" s="28"/>
      <c r="M13" s="29"/>
      <c r="N13" s="11"/>
      <c r="O13" s="28"/>
      <c r="P13" s="29"/>
      <c r="Q13" s="11"/>
      <c r="R13" s="106">
        <f t="shared" si="0"/>
        <v>2.6126394330124625</v>
      </c>
      <c r="S13" s="106">
        <f t="shared" si="1"/>
        <v>2.2617785630153122</v>
      </c>
      <c r="T13" s="11"/>
      <c r="U13" s="26"/>
    </row>
    <row r="14" spans="1:22" ht="14.1" customHeight="1" x14ac:dyDescent="0.2">
      <c r="A14" s="26"/>
      <c r="B14" s="11"/>
      <c r="C14" s="26"/>
      <c r="D14" s="26"/>
      <c r="E14" s="11"/>
      <c r="F14" s="26"/>
      <c r="G14" s="26"/>
      <c r="H14" s="11"/>
      <c r="I14" s="26"/>
      <c r="J14" s="11"/>
      <c r="K14" s="26"/>
      <c r="L14" s="28"/>
      <c r="M14" s="29"/>
      <c r="N14" s="11"/>
      <c r="O14" s="28"/>
      <c r="P14" s="29"/>
      <c r="Q14" s="11"/>
      <c r="R14" s="106"/>
      <c r="S14" s="106"/>
      <c r="T14" s="11"/>
      <c r="U14" s="26"/>
    </row>
    <row r="15" spans="1:22" ht="14.1" customHeight="1" x14ac:dyDescent="0.2">
      <c r="A15" s="26"/>
      <c r="B15" s="11"/>
      <c r="C15" s="26"/>
      <c r="D15" s="26"/>
      <c r="E15" s="11"/>
      <c r="F15" s="26"/>
      <c r="G15" s="26"/>
      <c r="H15" s="11"/>
      <c r="I15" s="26"/>
      <c r="J15" s="11"/>
      <c r="K15" s="26"/>
      <c r="L15" s="28"/>
      <c r="M15" s="29"/>
      <c r="N15" s="11"/>
      <c r="O15" s="28"/>
      <c r="P15" s="29"/>
      <c r="Q15" s="11"/>
      <c r="R15" s="106"/>
      <c r="S15" s="106"/>
      <c r="T15" s="11"/>
      <c r="U15" s="26"/>
    </row>
    <row r="16" spans="1:22" ht="14.1" customHeight="1" x14ac:dyDescent="0.2">
      <c r="A16" s="26"/>
      <c r="B16" s="11"/>
      <c r="C16" s="26"/>
      <c r="D16" s="26"/>
      <c r="E16" s="11"/>
      <c r="F16" s="26"/>
      <c r="G16" s="26"/>
      <c r="H16" s="11"/>
      <c r="I16" s="26"/>
      <c r="J16" s="11"/>
      <c r="K16" s="26"/>
      <c r="L16" s="28"/>
      <c r="M16" s="29"/>
      <c r="N16" s="11"/>
      <c r="O16" s="28"/>
      <c r="P16" s="29"/>
      <c r="Q16" s="11"/>
      <c r="R16" s="106"/>
      <c r="S16" s="106"/>
      <c r="T16" s="11"/>
      <c r="U16" s="26"/>
    </row>
    <row r="17" spans="1:21" ht="14.1" customHeight="1" x14ac:dyDescent="0.2">
      <c r="A17" s="26"/>
      <c r="B17" s="11"/>
      <c r="C17" s="26"/>
      <c r="D17" s="26"/>
      <c r="E17" s="11"/>
      <c r="F17" s="26"/>
      <c r="G17" s="26"/>
      <c r="H17" s="11"/>
      <c r="I17" s="26"/>
      <c r="J17" s="11"/>
      <c r="K17" s="26"/>
      <c r="L17" s="28"/>
      <c r="M17" s="29"/>
      <c r="N17" s="11"/>
      <c r="O17" s="28"/>
      <c r="P17" s="29"/>
      <c r="Q17" s="11"/>
      <c r="R17" s="106"/>
      <c r="S17" s="106"/>
      <c r="T17" s="11"/>
      <c r="U17" s="26"/>
    </row>
    <row r="18" spans="1:21" ht="14.1" customHeight="1" x14ac:dyDescent="0.2">
      <c r="A18" s="26"/>
      <c r="B18" s="11"/>
      <c r="C18" s="26"/>
      <c r="D18" s="26"/>
      <c r="E18" s="11"/>
      <c r="F18" s="26"/>
      <c r="G18" s="26"/>
      <c r="H18" s="11"/>
      <c r="I18" s="26"/>
      <c r="J18" s="11"/>
      <c r="K18" s="26"/>
      <c r="L18" s="28"/>
      <c r="M18" s="29"/>
      <c r="N18" s="11"/>
      <c r="O18" s="28"/>
      <c r="P18" s="29"/>
      <c r="Q18" s="11"/>
      <c r="R18" s="106"/>
      <c r="S18" s="106"/>
      <c r="T18" s="11"/>
      <c r="U18" s="26"/>
    </row>
    <row r="19" spans="1:21" ht="14.1" customHeight="1" x14ac:dyDescent="0.2">
      <c r="A19" s="37"/>
      <c r="B19" s="11"/>
      <c r="C19" s="37"/>
      <c r="D19" s="37"/>
      <c r="E19" s="11"/>
      <c r="F19" s="37"/>
      <c r="G19" s="37"/>
      <c r="H19" s="11"/>
      <c r="I19" s="37"/>
      <c r="J19" s="11"/>
      <c r="K19" s="37"/>
      <c r="L19" s="28"/>
      <c r="M19" s="29"/>
      <c r="N19" s="11"/>
      <c r="O19" s="28"/>
      <c r="P19" s="29"/>
      <c r="Q19" s="11"/>
      <c r="R19" s="106"/>
      <c r="S19" s="106"/>
      <c r="T19" s="11"/>
      <c r="U19" s="37"/>
    </row>
    <row r="20" spans="1:21" ht="14.1" customHeight="1" x14ac:dyDescent="0.2">
      <c r="A20" s="37"/>
      <c r="B20" s="11"/>
      <c r="C20" s="37"/>
      <c r="D20" s="37"/>
      <c r="E20" s="11"/>
      <c r="F20" s="37"/>
      <c r="G20" s="37"/>
      <c r="H20" s="11"/>
      <c r="I20" s="37"/>
      <c r="J20" s="11"/>
      <c r="K20" s="37"/>
      <c r="L20" s="28"/>
      <c r="M20" s="29"/>
      <c r="N20" s="11"/>
      <c r="O20" s="28"/>
      <c r="P20" s="29"/>
      <c r="Q20" s="11"/>
      <c r="R20" s="106"/>
      <c r="S20" s="106"/>
      <c r="T20" s="11"/>
      <c r="U20" s="37"/>
    </row>
    <row r="21" spans="1:21" ht="14.1" customHeight="1" x14ac:dyDescent="0.2">
      <c r="A21" s="26"/>
      <c r="B21" s="11"/>
      <c r="C21" s="26"/>
      <c r="D21" s="26"/>
      <c r="E21" s="11"/>
      <c r="F21" s="26"/>
      <c r="G21" s="26"/>
      <c r="H21" s="11"/>
      <c r="I21" s="26"/>
      <c r="J21" s="11"/>
      <c r="K21" s="26"/>
      <c r="L21" s="28"/>
      <c r="M21" s="29"/>
      <c r="N21" s="11"/>
      <c r="O21" s="28"/>
      <c r="P21" s="29"/>
      <c r="Q21" s="11"/>
      <c r="R21" s="106"/>
      <c r="S21" s="106"/>
      <c r="T21" s="11"/>
      <c r="U21" s="26"/>
    </row>
    <row r="22" spans="1:21" ht="14.1" customHeight="1" x14ac:dyDescent="0.2">
      <c r="A22" s="26"/>
      <c r="B22" s="11"/>
      <c r="C22" s="26"/>
      <c r="D22" s="26"/>
      <c r="E22" s="11"/>
      <c r="F22" s="26"/>
      <c r="G22" s="26"/>
      <c r="H22" s="11"/>
      <c r="I22" s="26"/>
      <c r="J22" s="11"/>
      <c r="K22" s="26"/>
      <c r="L22" s="28"/>
      <c r="M22" s="29"/>
      <c r="N22" s="11"/>
      <c r="O22" s="28"/>
      <c r="P22" s="29"/>
      <c r="Q22" s="11"/>
      <c r="R22" s="106"/>
      <c r="S22" s="106"/>
      <c r="T22" s="11"/>
      <c r="U22" s="26"/>
    </row>
    <row r="23" spans="1:21" ht="14.1" customHeight="1" x14ac:dyDescent="0.2">
      <c r="A23" s="26"/>
      <c r="B23" s="11"/>
      <c r="C23" s="26"/>
      <c r="D23" s="26"/>
      <c r="E23" s="11"/>
      <c r="F23" s="26"/>
      <c r="G23" s="26"/>
      <c r="H23" s="11"/>
      <c r="I23" s="26"/>
      <c r="J23" s="11"/>
      <c r="K23" s="26"/>
      <c r="L23" s="28"/>
      <c r="M23" s="29"/>
      <c r="N23" s="11"/>
      <c r="O23" s="28"/>
      <c r="P23" s="29"/>
      <c r="Q23" s="11"/>
      <c r="R23" s="106"/>
      <c r="S23" s="106"/>
      <c r="T23" s="11"/>
      <c r="U23" s="26"/>
    </row>
    <row r="24" spans="1:21" ht="14.1" customHeight="1" x14ac:dyDescent="0.2">
      <c r="A24" s="37"/>
      <c r="B24" s="11"/>
      <c r="C24" s="37"/>
      <c r="D24" s="37"/>
      <c r="E24" s="11"/>
      <c r="F24" s="37"/>
      <c r="G24" s="37"/>
      <c r="H24" s="11"/>
      <c r="I24" s="37"/>
      <c r="J24" s="11"/>
      <c r="K24" s="37"/>
      <c r="L24" s="28"/>
      <c r="M24" s="29"/>
      <c r="N24" s="11"/>
      <c r="O24" s="28"/>
      <c r="P24" s="29"/>
      <c r="Q24" s="11"/>
      <c r="R24" s="106"/>
      <c r="S24" s="106"/>
      <c r="T24" s="11"/>
      <c r="U24" s="37"/>
    </row>
    <row r="25" spans="1:21" ht="14.1" customHeight="1" x14ac:dyDescent="0.2">
      <c r="A25" s="37"/>
      <c r="B25" s="11"/>
      <c r="C25" s="37"/>
      <c r="D25" s="37"/>
      <c r="E25" s="11"/>
      <c r="F25" s="37"/>
      <c r="G25" s="37"/>
      <c r="H25" s="11"/>
      <c r="I25" s="37"/>
      <c r="J25" s="11"/>
      <c r="K25" s="37"/>
      <c r="L25" s="28"/>
      <c r="M25" s="29"/>
      <c r="N25" s="11"/>
      <c r="O25" s="28"/>
      <c r="P25" s="29"/>
      <c r="Q25" s="11"/>
      <c r="R25" s="106"/>
      <c r="S25" s="106"/>
      <c r="T25" s="11"/>
      <c r="U25" s="37"/>
    </row>
    <row r="26" spans="1:21" ht="14.1" customHeight="1" x14ac:dyDescent="0.2">
      <c r="A26" s="26"/>
      <c r="B26" s="11"/>
      <c r="C26" s="26"/>
      <c r="D26" s="26"/>
      <c r="E26" s="11"/>
      <c r="F26" s="26"/>
      <c r="G26" s="26"/>
      <c r="H26" s="11"/>
      <c r="I26" s="26"/>
      <c r="J26" s="11"/>
      <c r="K26" s="26"/>
      <c r="L26" s="28"/>
      <c r="M26" s="29"/>
      <c r="N26" s="11"/>
      <c r="O26" s="28"/>
      <c r="P26" s="29"/>
      <c r="Q26" s="11"/>
      <c r="R26" s="106"/>
      <c r="S26" s="106"/>
      <c r="T26" s="11"/>
      <c r="U26" s="26"/>
    </row>
    <row r="27" spans="1:21" ht="14.1" customHeight="1" x14ac:dyDescent="0.2">
      <c r="A27" s="26"/>
      <c r="B27" s="11"/>
      <c r="C27" s="26"/>
      <c r="D27" s="26"/>
      <c r="E27" s="11"/>
      <c r="F27" s="26"/>
      <c r="G27" s="26"/>
      <c r="H27" s="11"/>
      <c r="I27" s="26"/>
      <c r="J27" s="11"/>
      <c r="K27" s="26"/>
      <c r="L27" s="28"/>
      <c r="M27" s="29"/>
      <c r="N27" s="11"/>
      <c r="O27" s="28"/>
      <c r="P27" s="29"/>
      <c r="Q27" s="11"/>
      <c r="R27" s="106"/>
      <c r="S27" s="106"/>
      <c r="T27" s="11"/>
      <c r="U27" s="26"/>
    </row>
    <row r="28" spans="1:21" ht="14.1" customHeight="1" x14ac:dyDescent="0.2">
      <c r="A28" s="106"/>
      <c r="B28" s="11"/>
      <c r="C28" s="106"/>
      <c r="D28" s="106"/>
      <c r="E28" s="11"/>
      <c r="F28" s="106"/>
      <c r="G28" s="106"/>
      <c r="H28" s="11"/>
      <c r="I28" s="106"/>
      <c r="J28" s="11"/>
      <c r="K28" s="106"/>
      <c r="L28" s="28"/>
      <c r="M28" s="29"/>
      <c r="N28" s="11"/>
      <c r="O28" s="28"/>
      <c r="P28" s="29"/>
      <c r="Q28" s="11"/>
      <c r="R28" s="106"/>
      <c r="S28" s="106"/>
      <c r="T28" s="11"/>
      <c r="U28" s="106"/>
    </row>
    <row r="29" spans="1:21" ht="14.1" customHeight="1" x14ac:dyDescent="0.2">
      <c r="A29" s="106"/>
      <c r="B29" s="11"/>
      <c r="C29" s="106"/>
      <c r="D29" s="106"/>
      <c r="E29" s="11"/>
      <c r="F29" s="106"/>
      <c r="G29" s="106"/>
      <c r="H29" s="11"/>
      <c r="I29" s="106"/>
      <c r="J29" s="11"/>
      <c r="K29" s="106"/>
      <c r="L29" s="28"/>
      <c r="M29" s="29"/>
      <c r="N29" s="11"/>
      <c r="O29" s="28"/>
      <c r="P29" s="29"/>
      <c r="Q29" s="11"/>
      <c r="R29" s="106"/>
      <c r="S29" s="106"/>
      <c r="T29" s="11"/>
      <c r="U29" s="106"/>
    </row>
    <row r="30" spans="1:21" ht="14.1" customHeight="1" x14ac:dyDescent="0.2">
      <c r="A30" s="106"/>
      <c r="B30" s="11"/>
      <c r="C30" s="106"/>
      <c r="D30" s="106"/>
      <c r="E30" s="11"/>
      <c r="F30" s="106"/>
      <c r="G30" s="106"/>
      <c r="H30" s="11"/>
      <c r="I30" s="106"/>
      <c r="J30" s="11"/>
      <c r="K30" s="106"/>
      <c r="L30" s="28"/>
      <c r="M30" s="29"/>
      <c r="N30" s="11"/>
      <c r="O30" s="28"/>
      <c r="P30" s="29"/>
      <c r="Q30" s="11"/>
      <c r="R30" s="106"/>
      <c r="S30" s="106"/>
      <c r="T30" s="11"/>
      <c r="U30" s="106"/>
    </row>
    <row r="31" spans="1:21" ht="14.1" customHeight="1" x14ac:dyDescent="0.2">
      <c r="A31" s="106"/>
      <c r="B31" s="11"/>
      <c r="C31" s="106"/>
      <c r="D31" s="106"/>
      <c r="E31" s="11"/>
      <c r="F31" s="106"/>
      <c r="G31" s="106"/>
      <c r="H31" s="11"/>
      <c r="I31" s="106"/>
      <c r="J31" s="11"/>
      <c r="K31" s="106"/>
      <c r="L31" s="28"/>
      <c r="M31" s="29"/>
      <c r="N31" s="11"/>
      <c r="O31" s="28"/>
      <c r="P31" s="29"/>
      <c r="Q31" s="11"/>
      <c r="R31" s="106"/>
      <c r="S31" s="106"/>
      <c r="T31" s="11"/>
      <c r="U31" s="106"/>
    </row>
    <row r="32" spans="1:21" ht="14.1" customHeight="1" x14ac:dyDescent="0.2">
      <c r="A32" s="106"/>
      <c r="B32" s="11"/>
      <c r="C32" s="106"/>
      <c r="D32" s="106"/>
      <c r="E32" s="11"/>
      <c r="F32" s="106"/>
      <c r="G32" s="106"/>
      <c r="H32" s="11"/>
      <c r="I32" s="106"/>
      <c r="J32" s="11"/>
      <c r="K32" s="106"/>
      <c r="L32" s="28"/>
      <c r="M32" s="29"/>
      <c r="N32" s="11"/>
      <c r="O32" s="28"/>
      <c r="P32" s="29"/>
      <c r="Q32" s="11"/>
      <c r="R32" s="106"/>
      <c r="S32" s="106"/>
      <c r="T32" s="11"/>
      <c r="U32" s="106"/>
    </row>
    <row r="33" spans="1:23" ht="14.1" customHeight="1" x14ac:dyDescent="0.2">
      <c r="A33" s="106"/>
      <c r="B33" s="11"/>
      <c r="C33" s="106"/>
      <c r="D33" s="106"/>
      <c r="E33" s="11"/>
      <c r="F33" s="106"/>
      <c r="G33" s="106"/>
      <c r="H33" s="11"/>
      <c r="I33" s="106"/>
      <c r="J33" s="11"/>
      <c r="K33" s="106"/>
      <c r="L33" s="28"/>
      <c r="M33" s="29"/>
      <c r="N33" s="11"/>
      <c r="O33" s="28"/>
      <c r="P33" s="29"/>
      <c r="Q33" s="11"/>
      <c r="R33" s="106"/>
      <c r="S33" s="106"/>
      <c r="T33" s="11"/>
      <c r="U33" s="106"/>
    </row>
    <row r="34" spans="1:23" ht="14.1" customHeight="1" x14ac:dyDescent="0.2">
      <c r="A34" s="106"/>
      <c r="B34" s="11"/>
      <c r="C34" s="106"/>
      <c r="D34" s="106"/>
      <c r="E34" s="11"/>
      <c r="F34" s="106"/>
      <c r="G34" s="106"/>
      <c r="H34" s="11"/>
      <c r="I34" s="106"/>
      <c r="J34" s="11"/>
      <c r="K34" s="106"/>
      <c r="L34" s="28"/>
      <c r="M34" s="29"/>
      <c r="N34" s="11"/>
      <c r="O34" s="28"/>
      <c r="P34" s="29"/>
      <c r="Q34" s="11"/>
      <c r="R34" s="106"/>
      <c r="S34" s="106"/>
      <c r="T34" s="11"/>
      <c r="U34" s="106"/>
    </row>
    <row r="35" spans="1:23" ht="14.1" customHeight="1" x14ac:dyDescent="0.2">
      <c r="A35" s="106"/>
      <c r="B35" s="11"/>
      <c r="C35" s="106"/>
      <c r="D35" s="106"/>
      <c r="E35" s="11"/>
      <c r="F35" s="106"/>
      <c r="G35" s="106"/>
      <c r="H35" s="11"/>
      <c r="I35" s="106"/>
      <c r="J35" s="11"/>
      <c r="K35" s="106"/>
      <c r="L35" s="28"/>
      <c r="M35" s="29"/>
      <c r="N35" s="11"/>
      <c r="O35" s="28"/>
      <c r="P35" s="29"/>
      <c r="Q35" s="11"/>
      <c r="R35" s="106"/>
      <c r="S35" s="106"/>
      <c r="T35" s="11"/>
      <c r="U35" s="106"/>
    </row>
    <row r="36" spans="1:23" ht="14.1" customHeight="1" x14ac:dyDescent="0.2">
      <c r="A36" s="106"/>
      <c r="B36" s="11"/>
      <c r="C36" s="106"/>
      <c r="D36" s="106"/>
      <c r="E36" s="11"/>
      <c r="F36" s="106"/>
      <c r="G36" s="106"/>
      <c r="H36" s="11"/>
      <c r="I36" s="106"/>
      <c r="J36" s="11"/>
      <c r="K36" s="106"/>
      <c r="L36" s="28"/>
      <c r="M36" s="29"/>
      <c r="N36" s="11"/>
      <c r="O36" s="28"/>
      <c r="P36" s="29"/>
      <c r="Q36" s="11"/>
      <c r="R36" s="106"/>
      <c r="S36" s="106"/>
      <c r="T36" s="11"/>
      <c r="U36" s="106"/>
    </row>
    <row r="37" spans="1:23" ht="14.1" customHeight="1" x14ac:dyDescent="0.2">
      <c r="A37" s="106"/>
      <c r="B37" s="11"/>
      <c r="C37" s="106"/>
      <c r="D37" s="106"/>
      <c r="E37" s="11"/>
      <c r="F37" s="106"/>
      <c r="G37" s="106"/>
      <c r="H37" s="11"/>
      <c r="I37" s="106"/>
      <c r="J37" s="11"/>
      <c r="K37" s="106"/>
      <c r="L37" s="28"/>
      <c r="M37" s="29"/>
      <c r="N37" s="11"/>
      <c r="O37" s="28"/>
      <c r="P37" s="29"/>
      <c r="Q37" s="11"/>
      <c r="R37" s="106"/>
      <c r="S37" s="106"/>
      <c r="T37" s="11"/>
      <c r="U37" s="106"/>
    </row>
    <row r="38" spans="1:23" ht="14.1" customHeight="1" x14ac:dyDescent="0.2">
      <c r="A38" s="106"/>
      <c r="B38" s="11"/>
      <c r="C38" s="106"/>
      <c r="D38" s="106"/>
      <c r="E38" s="11"/>
      <c r="F38" s="106"/>
      <c r="G38" s="106"/>
      <c r="H38" s="11"/>
      <c r="I38" s="106"/>
      <c r="J38" s="11"/>
      <c r="K38" s="106"/>
      <c r="L38" s="28"/>
      <c r="M38" s="29"/>
      <c r="N38" s="11"/>
      <c r="O38" s="28"/>
      <c r="P38" s="29"/>
      <c r="Q38" s="11"/>
      <c r="R38" s="106"/>
      <c r="S38" s="106"/>
      <c r="T38" s="11"/>
      <c r="U38" s="106"/>
    </row>
    <row r="39" spans="1:23" ht="14.1" customHeight="1" x14ac:dyDescent="0.2">
      <c r="A39" s="106"/>
      <c r="B39" s="11"/>
      <c r="C39" s="106"/>
      <c r="D39" s="106"/>
      <c r="E39" s="11"/>
      <c r="F39" s="106"/>
      <c r="G39" s="106"/>
      <c r="H39" s="11"/>
      <c r="I39" s="106"/>
      <c r="J39" s="11"/>
      <c r="K39" s="106"/>
      <c r="L39" s="28"/>
      <c r="M39" s="29"/>
      <c r="N39" s="11"/>
      <c r="O39" s="28"/>
      <c r="P39" s="29"/>
      <c r="Q39" s="11"/>
      <c r="R39" s="106"/>
      <c r="S39" s="106"/>
      <c r="T39" s="11"/>
      <c r="U39" s="106"/>
    </row>
    <row r="40" spans="1:23" ht="14.1" customHeight="1" x14ac:dyDescent="0.2">
      <c r="A40" s="106"/>
      <c r="B40" s="11"/>
      <c r="C40" s="106"/>
      <c r="D40" s="106"/>
      <c r="E40" s="11"/>
      <c r="F40" s="106"/>
      <c r="G40" s="106"/>
      <c r="H40" s="11"/>
      <c r="I40" s="106"/>
      <c r="J40" s="11"/>
      <c r="K40" s="106"/>
      <c r="L40" s="28"/>
      <c r="M40" s="29"/>
      <c r="N40" s="11"/>
      <c r="O40" s="28"/>
      <c r="P40" s="29"/>
      <c r="Q40" s="11"/>
      <c r="R40" s="106"/>
      <c r="S40" s="106"/>
      <c r="T40" s="11"/>
      <c r="U40" s="106"/>
      <c r="V40" s="11"/>
      <c r="W40" s="106"/>
    </row>
    <row r="41" spans="1:23" ht="14.1" customHeight="1" x14ac:dyDescent="0.2">
      <c r="A41" s="106"/>
      <c r="B41" s="11"/>
      <c r="C41" s="106"/>
      <c r="D41" s="106"/>
      <c r="E41" s="11"/>
      <c r="F41" s="106"/>
      <c r="G41" s="106"/>
      <c r="H41" s="11"/>
      <c r="I41" s="106"/>
      <c r="J41" s="11"/>
      <c r="K41" s="106"/>
      <c r="L41" s="28"/>
      <c r="M41" s="29"/>
      <c r="N41" s="11"/>
      <c r="O41" s="28"/>
      <c r="P41" s="29"/>
      <c r="Q41" s="11"/>
      <c r="R41" s="106"/>
      <c r="S41" s="106"/>
      <c r="T41" s="11"/>
      <c r="U41" s="106"/>
      <c r="V41" s="11"/>
      <c r="W41" s="106"/>
    </row>
    <row r="42" spans="1:23" ht="14.1" customHeight="1" x14ac:dyDescent="0.2">
      <c r="A42" s="106"/>
      <c r="B42" s="11"/>
      <c r="C42" s="106"/>
      <c r="D42" s="106"/>
      <c r="E42" s="11"/>
      <c r="F42" s="106"/>
      <c r="G42" s="106"/>
      <c r="H42" s="11"/>
      <c r="I42" s="106"/>
      <c r="J42" s="11"/>
      <c r="K42" s="106"/>
      <c r="L42" s="28"/>
      <c r="M42" s="29"/>
      <c r="N42" s="11"/>
      <c r="O42" s="28"/>
      <c r="P42" s="29"/>
      <c r="Q42" s="11"/>
      <c r="R42" s="106"/>
      <c r="S42" s="106"/>
      <c r="T42" s="11"/>
      <c r="U42" s="106"/>
      <c r="V42" s="11"/>
      <c r="W42" s="106"/>
    </row>
    <row r="43" spans="1:23" ht="14.1" customHeight="1" x14ac:dyDescent="0.2">
      <c r="A43" s="106"/>
      <c r="B43" s="11"/>
      <c r="C43" s="106"/>
      <c r="D43" s="106"/>
      <c r="E43" s="11"/>
      <c r="F43" s="106"/>
      <c r="G43" s="106"/>
      <c r="H43" s="11"/>
      <c r="I43" s="106"/>
      <c r="J43" s="11"/>
      <c r="K43" s="106"/>
      <c r="L43" s="28"/>
      <c r="M43" s="29"/>
      <c r="N43" s="11"/>
      <c r="O43" s="28"/>
      <c r="P43" s="29"/>
      <c r="Q43" s="11"/>
      <c r="R43" s="106"/>
      <c r="S43" s="106"/>
      <c r="T43" s="11"/>
      <c r="U43" s="106"/>
      <c r="V43" s="11"/>
      <c r="W43" s="106"/>
    </row>
    <row r="44" spans="1:23" ht="14.1" customHeight="1" x14ac:dyDescent="0.2">
      <c r="A44" s="106"/>
      <c r="B44" s="11"/>
      <c r="C44" s="106"/>
      <c r="D44" s="106"/>
      <c r="E44" s="11"/>
      <c r="F44" s="106"/>
      <c r="G44" s="106"/>
      <c r="H44" s="11"/>
      <c r="I44" s="106"/>
      <c r="J44" s="11"/>
      <c r="K44" s="106"/>
      <c r="L44" s="28"/>
      <c r="M44" s="29"/>
      <c r="N44" s="11"/>
      <c r="O44" s="28"/>
      <c r="P44" s="29"/>
      <c r="Q44" s="11"/>
      <c r="R44" s="106"/>
      <c r="S44" s="106"/>
      <c r="T44" s="11"/>
      <c r="U44" s="106"/>
      <c r="V44" s="11"/>
      <c r="W44" s="106"/>
    </row>
    <row r="45" spans="1:23" ht="14.1" customHeight="1" x14ac:dyDescent="0.2">
      <c r="A45" s="106"/>
      <c r="B45" s="11"/>
      <c r="C45" s="106"/>
      <c r="D45" s="106"/>
      <c r="E45" s="11"/>
      <c r="F45" s="106"/>
      <c r="G45" s="106"/>
      <c r="H45" s="11"/>
      <c r="I45" s="106"/>
      <c r="J45" s="11"/>
      <c r="K45" s="106"/>
      <c r="L45" s="28"/>
      <c r="M45" s="29"/>
      <c r="N45" s="11"/>
      <c r="O45" s="28"/>
      <c r="P45" s="29"/>
      <c r="Q45" s="11"/>
      <c r="R45" s="106"/>
      <c r="S45" s="106"/>
      <c r="T45" s="11"/>
      <c r="U45" s="106"/>
      <c r="V45" s="11"/>
      <c r="W45" s="106"/>
    </row>
    <row r="46" spans="1:23" ht="14.1" customHeight="1" x14ac:dyDescent="0.2">
      <c r="A46" s="106"/>
      <c r="B46" s="11"/>
      <c r="C46" s="106"/>
      <c r="D46" s="106"/>
      <c r="E46" s="11"/>
      <c r="F46" s="106"/>
      <c r="G46" s="106"/>
      <c r="H46" s="11"/>
      <c r="I46" s="106"/>
      <c r="J46" s="11"/>
      <c r="K46" s="106"/>
      <c r="L46" s="28"/>
      <c r="M46" s="29"/>
      <c r="N46" s="11"/>
      <c r="O46" s="28"/>
      <c r="P46" s="29"/>
      <c r="Q46" s="11"/>
      <c r="R46" s="106"/>
      <c r="S46" s="106"/>
      <c r="T46" s="11"/>
      <c r="U46" s="106"/>
      <c r="V46" s="11"/>
      <c r="W46" s="106"/>
    </row>
    <row r="47" spans="1:23" ht="14.1" customHeight="1" x14ac:dyDescent="0.2">
      <c r="A47" s="106"/>
      <c r="B47" s="11"/>
      <c r="C47" s="106"/>
      <c r="D47" s="106"/>
      <c r="E47" s="11"/>
      <c r="F47" s="106"/>
      <c r="G47" s="106"/>
      <c r="H47" s="11"/>
      <c r="I47" s="106"/>
      <c r="J47" s="11"/>
      <c r="K47" s="106"/>
      <c r="L47" s="28"/>
      <c r="M47" s="29"/>
      <c r="N47" s="11"/>
      <c r="O47" s="28"/>
      <c r="P47" s="29"/>
      <c r="Q47" s="11"/>
      <c r="R47" s="106"/>
      <c r="S47" s="106"/>
      <c r="T47" s="11"/>
      <c r="U47" s="106"/>
    </row>
    <row r="48" spans="1:23" ht="14.1" customHeight="1" x14ac:dyDescent="0.2">
      <c r="A48" s="106"/>
      <c r="B48" s="11"/>
      <c r="C48" s="106"/>
      <c r="D48" s="106"/>
      <c r="E48" s="11"/>
      <c r="F48" s="106"/>
      <c r="G48" s="106"/>
      <c r="H48" s="11"/>
      <c r="I48" s="106"/>
      <c r="J48" s="11"/>
      <c r="K48" s="106"/>
      <c r="L48" s="28"/>
      <c r="M48" s="29"/>
      <c r="N48" s="11"/>
      <c r="O48" s="28"/>
      <c r="P48" s="29"/>
      <c r="Q48" s="11"/>
      <c r="R48" s="106"/>
      <c r="S48" s="106"/>
      <c r="T48" s="11"/>
      <c r="U48" s="106"/>
    </row>
    <row r="49" spans="1:21" ht="14.1" customHeight="1" x14ac:dyDescent="0.2">
      <c r="A49" s="106"/>
      <c r="B49" s="11"/>
      <c r="C49" s="106"/>
      <c r="D49" s="106"/>
      <c r="E49" s="11"/>
      <c r="F49" s="106"/>
      <c r="G49" s="106"/>
      <c r="H49" s="11"/>
      <c r="I49" s="106"/>
      <c r="J49" s="11"/>
      <c r="K49" s="106"/>
      <c r="L49" s="28"/>
      <c r="M49" s="29"/>
      <c r="N49" s="11"/>
      <c r="O49" s="28"/>
      <c r="P49" s="29"/>
      <c r="Q49" s="11"/>
      <c r="R49" s="106"/>
      <c r="S49" s="106"/>
      <c r="T49" s="11"/>
      <c r="U49" s="106"/>
    </row>
    <row r="50" spans="1:21" ht="14.1" customHeight="1" x14ac:dyDescent="0.2">
      <c r="A50" s="106"/>
      <c r="B50" s="11"/>
      <c r="C50" s="106"/>
      <c r="D50" s="106"/>
      <c r="E50" s="11"/>
      <c r="F50" s="106"/>
      <c r="G50" s="106"/>
      <c r="H50" s="11"/>
      <c r="I50" s="106"/>
      <c r="J50" s="11"/>
      <c r="K50" s="106"/>
      <c r="L50" s="28"/>
      <c r="M50" s="29"/>
      <c r="N50" s="11"/>
      <c r="O50" s="28"/>
      <c r="P50" s="29"/>
      <c r="Q50" s="11"/>
      <c r="R50" s="106"/>
      <c r="S50" s="106"/>
      <c r="T50" s="11"/>
      <c r="U50" s="106"/>
    </row>
    <row r="51" spans="1:21" ht="14.1" customHeight="1" x14ac:dyDescent="0.2">
      <c r="A51" s="106"/>
      <c r="B51" s="11"/>
      <c r="C51" s="106"/>
      <c r="D51" s="106"/>
      <c r="E51" s="11"/>
      <c r="F51" s="106"/>
      <c r="G51" s="106"/>
      <c r="H51" s="11"/>
      <c r="I51" s="106"/>
      <c r="J51" s="11"/>
      <c r="K51" s="106"/>
      <c r="L51" s="28"/>
      <c r="M51" s="29"/>
      <c r="N51" s="11"/>
      <c r="O51" s="28"/>
      <c r="P51" s="29"/>
      <c r="Q51" s="11"/>
      <c r="R51" s="106"/>
      <c r="S51" s="106"/>
      <c r="T51" s="11"/>
      <c r="U51" s="106"/>
    </row>
    <row r="52" spans="1:21" ht="14.1" customHeight="1" x14ac:dyDescent="0.2">
      <c r="A52" s="106"/>
      <c r="B52" s="11"/>
      <c r="C52" s="106"/>
      <c r="D52" s="106"/>
      <c r="E52" s="11"/>
      <c r="F52" s="106"/>
      <c r="G52" s="106"/>
      <c r="H52" s="11"/>
      <c r="I52" s="106"/>
      <c r="J52" s="11"/>
      <c r="K52" s="106"/>
      <c r="L52" s="28"/>
      <c r="M52" s="29"/>
      <c r="N52" s="11"/>
      <c r="O52" s="28"/>
      <c r="P52" s="29"/>
      <c r="Q52" s="11"/>
      <c r="R52" s="106"/>
      <c r="S52" s="106"/>
      <c r="T52" s="11"/>
      <c r="U52" s="106"/>
    </row>
    <row r="53" spans="1:21" ht="14.1" customHeight="1" x14ac:dyDescent="0.2">
      <c r="A53" s="106"/>
      <c r="B53" s="11"/>
      <c r="C53" s="106"/>
      <c r="D53" s="106"/>
      <c r="E53" s="11"/>
      <c r="F53" s="106"/>
      <c r="G53" s="106"/>
      <c r="H53" s="11"/>
      <c r="I53" s="106"/>
      <c r="J53" s="11"/>
      <c r="K53" s="106"/>
      <c r="L53" s="28"/>
      <c r="M53" s="29"/>
      <c r="N53" s="11"/>
      <c r="O53" s="28"/>
      <c r="P53" s="29"/>
      <c r="Q53" s="11"/>
      <c r="R53" s="106"/>
      <c r="S53" s="106"/>
      <c r="T53" s="11"/>
      <c r="U53" s="106"/>
    </row>
    <row r="54" spans="1:21" ht="14.1" customHeight="1" x14ac:dyDescent="0.2">
      <c r="A54" s="106"/>
      <c r="B54" s="11"/>
      <c r="C54" s="106"/>
      <c r="D54" s="106"/>
      <c r="E54" s="11"/>
      <c r="F54" s="106"/>
      <c r="G54" s="106"/>
      <c r="H54" s="11"/>
      <c r="I54" s="106"/>
      <c r="J54" s="11"/>
      <c r="K54" s="106"/>
      <c r="L54" s="28"/>
      <c r="M54" s="29"/>
      <c r="N54" s="11"/>
      <c r="O54" s="28"/>
      <c r="P54" s="29"/>
      <c r="Q54" s="11"/>
      <c r="R54" s="106"/>
      <c r="S54" s="106"/>
      <c r="T54" s="11"/>
      <c r="U54" s="106"/>
    </row>
    <row r="55" spans="1:21" ht="14.1" customHeight="1" x14ac:dyDescent="0.2">
      <c r="A55" s="106"/>
      <c r="B55" s="11"/>
      <c r="C55" s="106"/>
      <c r="D55" s="106"/>
      <c r="E55" s="11"/>
      <c r="F55" s="106"/>
      <c r="G55" s="106"/>
      <c r="H55" s="11"/>
      <c r="I55" s="106"/>
      <c r="J55" s="11"/>
      <c r="K55" s="106"/>
      <c r="L55" s="28"/>
      <c r="M55" s="29"/>
      <c r="N55" s="11"/>
      <c r="O55" s="28"/>
      <c r="P55" s="29"/>
      <c r="Q55" s="11"/>
      <c r="R55" s="106"/>
      <c r="S55" s="106"/>
      <c r="T55" s="11"/>
      <c r="U55" s="106"/>
    </row>
    <row r="56" spans="1:21" ht="14.1" customHeight="1" x14ac:dyDescent="0.2">
      <c r="A56" s="106"/>
      <c r="B56" s="11"/>
      <c r="C56" s="106"/>
      <c r="D56" s="106"/>
      <c r="E56" s="11"/>
      <c r="F56" s="106"/>
      <c r="G56" s="106"/>
      <c r="H56" s="11"/>
      <c r="I56" s="106"/>
      <c r="J56" s="11"/>
      <c r="K56" s="106"/>
      <c r="L56" s="28"/>
      <c r="M56" s="29"/>
      <c r="N56" s="11"/>
      <c r="O56" s="28"/>
      <c r="P56" s="29"/>
      <c r="Q56" s="11"/>
      <c r="R56" s="106"/>
      <c r="S56" s="106"/>
      <c r="T56" s="11"/>
      <c r="U56" s="106"/>
    </row>
    <row r="57" spans="1:21" ht="14.1" customHeight="1" x14ac:dyDescent="0.2">
      <c r="A57" s="106"/>
      <c r="B57" s="11"/>
      <c r="C57" s="106"/>
      <c r="D57" s="106"/>
      <c r="E57" s="11"/>
      <c r="F57" s="106"/>
      <c r="G57" s="106"/>
      <c r="H57" s="11"/>
      <c r="I57" s="106"/>
      <c r="J57" s="11"/>
      <c r="K57" s="106"/>
      <c r="L57" s="28"/>
      <c r="M57" s="29"/>
      <c r="N57" s="11"/>
      <c r="O57" s="28"/>
      <c r="P57" s="29"/>
      <c r="Q57" s="11"/>
      <c r="R57" s="106"/>
      <c r="S57" s="106"/>
      <c r="T57" s="11"/>
      <c r="U57" s="106"/>
    </row>
    <row r="58" spans="1:21" ht="14.1" customHeight="1" x14ac:dyDescent="0.2">
      <c r="A58" s="106"/>
      <c r="B58" s="11"/>
      <c r="C58" s="106"/>
      <c r="D58" s="106"/>
      <c r="E58" s="11"/>
      <c r="F58" s="106"/>
      <c r="G58" s="106"/>
      <c r="H58" s="11"/>
      <c r="I58" s="106"/>
      <c r="J58" s="11"/>
      <c r="K58" s="106"/>
      <c r="L58" s="28"/>
      <c r="M58" s="29"/>
      <c r="N58" s="11"/>
      <c r="O58" s="28"/>
      <c r="P58" s="29"/>
      <c r="Q58" s="11"/>
      <c r="R58" s="106"/>
      <c r="S58" s="106"/>
      <c r="T58" s="11"/>
      <c r="U58" s="106"/>
    </row>
    <row r="59" spans="1:21" ht="14.1" customHeight="1" x14ac:dyDescent="0.2">
      <c r="A59" s="106"/>
      <c r="B59" s="11"/>
      <c r="C59" s="106"/>
      <c r="D59" s="106"/>
      <c r="E59" s="11"/>
      <c r="F59" s="106"/>
      <c r="G59" s="106"/>
      <c r="H59" s="11"/>
      <c r="I59" s="106"/>
      <c r="J59" s="11"/>
      <c r="K59" s="106"/>
      <c r="L59" s="28"/>
      <c r="M59" s="29"/>
      <c r="N59" s="11"/>
      <c r="O59" s="28"/>
      <c r="P59" s="29"/>
      <c r="Q59" s="11"/>
      <c r="R59" s="106"/>
      <c r="S59" s="106"/>
      <c r="T59" s="11"/>
      <c r="U59" s="106"/>
    </row>
    <row r="60" spans="1:21" ht="14.1" customHeight="1" x14ac:dyDescent="0.2">
      <c r="A60" s="106"/>
      <c r="B60" s="11"/>
      <c r="C60" s="106"/>
      <c r="D60" s="106"/>
      <c r="E60" s="11"/>
      <c r="F60" s="106"/>
      <c r="G60" s="106"/>
      <c r="H60" s="11"/>
      <c r="I60" s="106"/>
      <c r="J60" s="11"/>
      <c r="K60" s="106"/>
      <c r="L60" s="28"/>
      <c r="M60" s="29"/>
      <c r="N60" s="11"/>
      <c r="O60" s="28"/>
      <c r="P60" s="29"/>
      <c r="Q60" s="11"/>
      <c r="R60" s="106"/>
      <c r="S60" s="106"/>
      <c r="T60" s="11"/>
      <c r="U60" s="106"/>
    </row>
    <row r="61" spans="1:21" ht="14.1" customHeight="1" x14ac:dyDescent="0.2">
      <c r="A61" s="106"/>
      <c r="B61" s="11"/>
      <c r="C61" s="106"/>
      <c r="D61" s="106"/>
      <c r="E61" s="11"/>
      <c r="F61" s="106"/>
      <c r="G61" s="106"/>
      <c r="H61" s="11"/>
      <c r="I61" s="106"/>
      <c r="J61" s="11"/>
      <c r="K61" s="106"/>
      <c r="L61" s="28"/>
      <c r="M61" s="29"/>
      <c r="N61" s="11"/>
      <c r="O61" s="28"/>
      <c r="P61" s="29"/>
      <c r="Q61" s="11"/>
      <c r="R61" s="106"/>
      <c r="S61" s="106"/>
      <c r="T61" s="11"/>
      <c r="U61" s="106"/>
    </row>
    <row r="62" spans="1:21" ht="14.1" customHeight="1" x14ac:dyDescent="0.2">
      <c r="A62" s="106"/>
      <c r="B62" s="11"/>
      <c r="C62" s="106"/>
      <c r="D62" s="106"/>
      <c r="E62" s="11"/>
      <c r="F62" s="106"/>
      <c r="G62" s="106"/>
      <c r="H62" s="11"/>
      <c r="I62" s="106"/>
      <c r="J62" s="11"/>
      <c r="K62" s="106"/>
      <c r="L62" s="28"/>
      <c r="M62" s="29"/>
      <c r="N62" s="11"/>
      <c r="O62" s="28"/>
      <c r="P62" s="29"/>
      <c r="Q62" s="11"/>
      <c r="R62" s="106"/>
      <c r="S62" s="106"/>
      <c r="T62" s="11"/>
      <c r="U62" s="106"/>
    </row>
    <row r="63" spans="1:21" ht="14.1" customHeight="1" x14ac:dyDescent="0.2">
      <c r="A63" s="106"/>
      <c r="B63" s="11"/>
      <c r="C63" s="106"/>
      <c r="D63" s="106"/>
      <c r="E63" s="11"/>
      <c r="F63" s="106"/>
      <c r="G63" s="106"/>
      <c r="H63" s="11"/>
      <c r="I63" s="106"/>
      <c r="J63" s="11"/>
      <c r="K63" s="106"/>
      <c r="L63" s="28"/>
      <c r="M63" s="29"/>
      <c r="N63" s="11"/>
      <c r="O63" s="28"/>
      <c r="P63" s="29"/>
      <c r="Q63" s="11"/>
      <c r="R63" s="106"/>
      <c r="S63" s="106"/>
      <c r="T63" s="11"/>
      <c r="U63" s="106"/>
    </row>
    <row r="64" spans="1:21" ht="14.1" customHeight="1" x14ac:dyDescent="0.2">
      <c r="A64" s="106"/>
      <c r="B64" s="11"/>
      <c r="C64" s="106"/>
      <c r="D64" s="106"/>
      <c r="E64" s="11"/>
      <c r="F64" s="106"/>
      <c r="G64" s="106"/>
      <c r="H64" s="11"/>
      <c r="I64" s="106"/>
      <c r="J64" s="11"/>
      <c r="K64" s="106"/>
      <c r="L64" s="28"/>
      <c r="M64" s="29"/>
      <c r="N64" s="11"/>
      <c r="O64" s="28"/>
      <c r="P64" s="29"/>
      <c r="Q64" s="11"/>
      <c r="R64" s="106"/>
      <c r="S64" s="106"/>
      <c r="T64" s="11"/>
      <c r="U64" s="106"/>
    </row>
    <row r="65" spans="1:21" ht="14.1" customHeight="1" x14ac:dyDescent="0.2">
      <c r="A65" s="106"/>
      <c r="B65" s="11"/>
      <c r="C65" s="106"/>
      <c r="D65" s="106"/>
      <c r="E65" s="11"/>
      <c r="F65" s="106"/>
      <c r="G65" s="106"/>
      <c r="H65" s="11"/>
      <c r="I65" s="106"/>
      <c r="J65" s="11"/>
      <c r="K65" s="106"/>
      <c r="L65" s="28"/>
      <c r="M65" s="29"/>
      <c r="N65" s="11"/>
      <c r="O65" s="28"/>
      <c r="P65" s="29"/>
      <c r="Q65" s="11"/>
      <c r="R65" s="106"/>
      <c r="S65" s="106"/>
      <c r="T65" s="11"/>
      <c r="U65" s="106"/>
    </row>
    <row r="66" spans="1:21" ht="14.1" customHeight="1" x14ac:dyDescent="0.2">
      <c r="A66" s="106"/>
      <c r="B66" s="11"/>
      <c r="C66" s="106"/>
      <c r="D66" s="106"/>
      <c r="E66" s="11"/>
      <c r="F66" s="106"/>
      <c r="G66" s="106"/>
      <c r="H66" s="11"/>
      <c r="I66" s="106"/>
      <c r="J66" s="11"/>
      <c r="K66" s="106"/>
      <c r="L66" s="28"/>
      <c r="M66" s="29"/>
      <c r="N66" s="11"/>
      <c r="O66" s="28"/>
      <c r="P66" s="29"/>
      <c r="Q66" s="11"/>
      <c r="R66" s="106"/>
      <c r="S66" s="106"/>
      <c r="T66" s="11"/>
      <c r="U66" s="106"/>
    </row>
    <row r="67" spans="1:21" ht="14.1" customHeight="1" x14ac:dyDescent="0.2">
      <c r="A67" s="106"/>
      <c r="B67" s="11"/>
      <c r="C67" s="106"/>
      <c r="D67" s="106"/>
      <c r="E67" s="11"/>
      <c r="F67" s="106"/>
      <c r="G67" s="106"/>
      <c r="H67" s="11"/>
      <c r="I67" s="106"/>
      <c r="J67" s="11"/>
      <c r="K67" s="106"/>
      <c r="L67" s="28"/>
      <c r="M67" s="29"/>
      <c r="N67" s="11"/>
      <c r="O67" s="28"/>
      <c r="P67" s="29"/>
      <c r="Q67" s="11"/>
      <c r="R67" s="106"/>
      <c r="S67" s="106"/>
      <c r="T67" s="11"/>
      <c r="U67" s="106"/>
    </row>
    <row r="68" spans="1:21" ht="14.1" customHeight="1" x14ac:dyDescent="0.2">
      <c r="A68" s="106"/>
      <c r="B68" s="11"/>
      <c r="C68" s="106"/>
      <c r="D68" s="106"/>
      <c r="E68" s="11"/>
      <c r="F68" s="106"/>
      <c r="G68" s="106"/>
      <c r="H68" s="11"/>
      <c r="I68" s="106"/>
      <c r="J68" s="11"/>
      <c r="K68" s="106"/>
      <c r="L68" s="28"/>
      <c r="M68" s="29"/>
      <c r="N68" s="11"/>
      <c r="O68" s="28"/>
      <c r="P68" s="29"/>
      <c r="Q68" s="11"/>
      <c r="R68" s="106"/>
      <c r="S68" s="106"/>
      <c r="T68" s="11"/>
      <c r="U68" s="106"/>
    </row>
    <row r="69" spans="1:21" ht="14.1" customHeight="1" x14ac:dyDescent="0.2">
      <c r="A69" s="106"/>
      <c r="B69" s="11"/>
      <c r="C69" s="106"/>
      <c r="D69" s="106"/>
      <c r="E69" s="11"/>
      <c r="F69" s="106"/>
      <c r="G69" s="106"/>
      <c r="H69" s="11"/>
      <c r="I69" s="106"/>
      <c r="J69" s="11"/>
      <c r="K69" s="106"/>
      <c r="L69" s="28"/>
      <c r="M69" s="29"/>
      <c r="N69" s="11"/>
      <c r="O69" s="28"/>
      <c r="P69" s="29"/>
      <c r="Q69" s="11"/>
      <c r="R69" s="106"/>
      <c r="S69" s="106"/>
      <c r="T69" s="11"/>
      <c r="U69" s="106"/>
    </row>
    <row r="70" spans="1:21" ht="14.1" customHeight="1" x14ac:dyDescent="0.2">
      <c r="A70" s="106"/>
      <c r="B70" s="11"/>
      <c r="C70" s="106"/>
      <c r="D70" s="106"/>
      <c r="E70" s="11"/>
      <c r="F70" s="106"/>
      <c r="G70" s="106"/>
      <c r="H70" s="11"/>
      <c r="I70" s="106"/>
      <c r="J70" s="11"/>
      <c r="K70" s="106"/>
      <c r="L70" s="28"/>
      <c r="M70" s="29"/>
      <c r="N70" s="11"/>
      <c r="O70" s="28"/>
      <c r="P70" s="29"/>
      <c r="Q70" s="11"/>
      <c r="R70" s="106"/>
      <c r="S70" s="106"/>
      <c r="T70" s="11"/>
      <c r="U70" s="106"/>
    </row>
    <row r="71" spans="1:21" ht="14.1" customHeight="1" x14ac:dyDescent="0.2">
      <c r="A71" s="106"/>
      <c r="B71" s="11"/>
      <c r="C71" s="106"/>
      <c r="D71" s="106"/>
      <c r="E71" s="11"/>
      <c r="F71" s="106"/>
      <c r="G71" s="106"/>
      <c r="H71" s="11"/>
      <c r="I71" s="106"/>
      <c r="J71" s="11"/>
      <c r="K71" s="106"/>
      <c r="L71" s="28"/>
      <c r="M71" s="29"/>
      <c r="N71" s="11"/>
      <c r="O71" s="28"/>
      <c r="P71" s="29"/>
      <c r="Q71" s="11"/>
      <c r="R71" s="106"/>
      <c r="S71" s="106"/>
      <c r="T71" s="11"/>
      <c r="U71" s="106"/>
    </row>
    <row r="72" spans="1:21" ht="14.1" customHeight="1" x14ac:dyDescent="0.2">
      <c r="A72" s="106"/>
      <c r="B72" s="11"/>
      <c r="C72" s="106"/>
      <c r="D72" s="106"/>
      <c r="E72" s="11"/>
      <c r="F72" s="106"/>
      <c r="G72" s="106"/>
      <c r="H72" s="11"/>
      <c r="I72" s="106"/>
      <c r="J72" s="11"/>
      <c r="K72" s="106"/>
      <c r="L72" s="28"/>
      <c r="M72" s="29"/>
      <c r="N72" s="11"/>
      <c r="O72" s="28"/>
      <c r="P72" s="29"/>
      <c r="Q72" s="11"/>
      <c r="R72" s="106"/>
      <c r="S72" s="106"/>
      <c r="T72" s="11"/>
      <c r="U72" s="106"/>
    </row>
    <row r="73" spans="1:21" ht="14.1" customHeight="1" x14ac:dyDescent="0.2">
      <c r="A73" s="106"/>
      <c r="B73" s="11"/>
      <c r="C73" s="106"/>
      <c r="D73" s="106"/>
      <c r="E73" s="11"/>
      <c r="F73" s="106"/>
      <c r="G73" s="106"/>
      <c r="H73" s="11"/>
      <c r="I73" s="106"/>
      <c r="J73" s="11"/>
      <c r="K73" s="106"/>
      <c r="L73" s="28"/>
      <c r="M73" s="29"/>
      <c r="N73" s="11"/>
      <c r="O73" s="28"/>
      <c r="P73" s="29"/>
      <c r="Q73" s="11"/>
      <c r="R73" s="106"/>
      <c r="S73" s="106"/>
      <c r="T73" s="11"/>
      <c r="U73" s="106"/>
    </row>
    <row r="74" spans="1:21" ht="14.1" customHeight="1" x14ac:dyDescent="0.2">
      <c r="A74" s="106"/>
      <c r="B74" s="11"/>
      <c r="C74" s="106"/>
      <c r="D74" s="106"/>
      <c r="E74" s="11"/>
      <c r="F74" s="106"/>
      <c r="G74" s="106"/>
      <c r="H74" s="11"/>
      <c r="I74" s="106"/>
      <c r="J74" s="11"/>
      <c r="K74" s="106"/>
      <c r="L74" s="28"/>
      <c r="M74" s="29"/>
      <c r="N74" s="11"/>
      <c r="O74" s="28"/>
      <c r="P74" s="29"/>
      <c r="Q74" s="11"/>
      <c r="R74" s="106"/>
      <c r="S74" s="106"/>
      <c r="T74" s="11"/>
      <c r="U74" s="106"/>
    </row>
    <row r="75" spans="1:21" ht="14.1" customHeight="1" x14ac:dyDescent="0.2">
      <c r="A75" s="106"/>
      <c r="B75" s="11"/>
      <c r="C75" s="106"/>
      <c r="D75" s="106"/>
      <c r="E75" s="11"/>
      <c r="F75" s="106"/>
      <c r="G75" s="106"/>
      <c r="H75" s="11"/>
      <c r="I75" s="106"/>
      <c r="J75" s="11"/>
      <c r="K75" s="106"/>
      <c r="L75" s="28"/>
      <c r="M75" s="29"/>
      <c r="N75" s="11"/>
      <c r="O75" s="28"/>
      <c r="P75" s="29"/>
      <c r="Q75" s="11"/>
      <c r="R75" s="106"/>
      <c r="S75" s="106"/>
      <c r="T75" s="11"/>
      <c r="U75" s="106"/>
    </row>
    <row r="76" spans="1:21" ht="14.1" customHeight="1" x14ac:dyDescent="0.2">
      <c r="A76" s="106"/>
      <c r="B76" s="11"/>
      <c r="C76" s="106"/>
      <c r="D76" s="106"/>
      <c r="E76" s="11"/>
      <c r="F76" s="106"/>
      <c r="G76" s="106"/>
      <c r="H76" s="11"/>
      <c r="I76" s="106"/>
      <c r="J76" s="11"/>
      <c r="K76" s="106"/>
      <c r="L76" s="28"/>
      <c r="M76" s="29"/>
      <c r="N76" s="11"/>
      <c r="O76" s="28"/>
      <c r="P76" s="29"/>
      <c r="Q76" s="11"/>
      <c r="R76" s="106"/>
      <c r="S76" s="106"/>
      <c r="T76" s="11"/>
      <c r="U76" s="106"/>
    </row>
    <row r="77" spans="1:21" ht="14.1" customHeight="1" x14ac:dyDescent="0.2">
      <c r="A77" s="106"/>
      <c r="B77" s="11"/>
      <c r="C77" s="106"/>
      <c r="D77" s="106"/>
      <c r="E77" s="11"/>
      <c r="F77" s="106"/>
      <c r="G77" s="106"/>
      <c r="H77" s="11"/>
      <c r="I77" s="106"/>
      <c r="J77" s="11"/>
      <c r="K77" s="106"/>
      <c r="L77" s="28"/>
      <c r="M77" s="29"/>
      <c r="N77" s="11"/>
      <c r="O77" s="28"/>
      <c r="P77" s="29"/>
      <c r="Q77" s="11"/>
      <c r="R77" s="106"/>
      <c r="S77" s="106"/>
      <c r="T77" s="11"/>
      <c r="U77" s="106"/>
    </row>
    <row r="78" spans="1:21" ht="14.1" customHeight="1" x14ac:dyDescent="0.2">
      <c r="A78" s="106"/>
      <c r="B78" s="11"/>
      <c r="C78" s="106"/>
      <c r="D78" s="106"/>
      <c r="E78" s="11"/>
      <c r="F78" s="106"/>
      <c r="G78" s="106"/>
      <c r="H78" s="11"/>
      <c r="I78" s="106"/>
      <c r="J78" s="11"/>
      <c r="K78" s="106"/>
      <c r="L78" s="28"/>
      <c r="M78" s="29"/>
      <c r="N78" s="11"/>
      <c r="O78" s="28"/>
      <c r="P78" s="29"/>
      <c r="Q78" s="11"/>
      <c r="R78" s="106"/>
      <c r="S78" s="106"/>
      <c r="T78" s="11"/>
      <c r="U78" s="106"/>
    </row>
    <row r="79" spans="1:21" ht="14.1" customHeight="1" x14ac:dyDescent="0.2">
      <c r="A79" s="106"/>
      <c r="B79" s="11"/>
      <c r="C79" s="106"/>
      <c r="D79" s="106"/>
      <c r="E79" s="11"/>
      <c r="F79" s="106"/>
      <c r="G79" s="106"/>
      <c r="H79" s="11"/>
      <c r="I79" s="106"/>
      <c r="J79" s="11"/>
      <c r="K79" s="106"/>
      <c r="L79" s="28"/>
      <c r="M79" s="29"/>
      <c r="N79" s="11"/>
      <c r="O79" s="28"/>
      <c r="P79" s="29"/>
      <c r="Q79" s="11"/>
      <c r="R79" s="106"/>
      <c r="S79" s="106"/>
      <c r="T79" s="11"/>
      <c r="U79" s="106"/>
    </row>
    <row r="80" spans="1:21" ht="14.1" customHeight="1" x14ac:dyDescent="0.2">
      <c r="A80" s="106"/>
      <c r="B80" s="11"/>
      <c r="C80" s="106"/>
      <c r="D80" s="106"/>
      <c r="E80" s="11"/>
      <c r="F80" s="106"/>
      <c r="G80" s="106"/>
      <c r="H80" s="11"/>
      <c r="I80" s="106"/>
      <c r="J80" s="11"/>
      <c r="K80" s="106"/>
      <c r="L80" s="28"/>
      <c r="M80" s="29"/>
      <c r="N80" s="11"/>
      <c r="O80" s="28"/>
      <c r="P80" s="29"/>
      <c r="Q80" s="11"/>
      <c r="R80" s="106"/>
      <c r="S80" s="106"/>
      <c r="T80" s="11"/>
      <c r="U80" s="106"/>
    </row>
    <row r="81" spans="1:21" ht="14.1" customHeight="1" x14ac:dyDescent="0.2">
      <c r="A81" s="106"/>
      <c r="B81" s="11"/>
      <c r="C81" s="106"/>
      <c r="D81" s="106"/>
      <c r="E81" s="11"/>
      <c r="F81" s="106"/>
      <c r="G81" s="106"/>
      <c r="H81" s="11"/>
      <c r="I81" s="106"/>
      <c r="J81" s="11"/>
      <c r="K81" s="106"/>
      <c r="L81" s="28"/>
      <c r="M81" s="29"/>
      <c r="N81" s="11"/>
      <c r="O81" s="28"/>
      <c r="P81" s="29"/>
      <c r="Q81" s="11"/>
      <c r="R81" s="106"/>
      <c r="S81" s="106"/>
      <c r="T81" s="11"/>
      <c r="U81" s="106"/>
    </row>
    <row r="82" spans="1:21" ht="14.1" customHeight="1" x14ac:dyDescent="0.2">
      <c r="A82" s="106"/>
      <c r="B82" s="11"/>
      <c r="C82" s="106"/>
      <c r="D82" s="106"/>
      <c r="E82" s="11"/>
      <c r="F82" s="106"/>
      <c r="G82" s="106"/>
      <c r="H82" s="11"/>
      <c r="I82" s="106"/>
      <c r="J82" s="11"/>
      <c r="K82" s="106"/>
      <c r="L82" s="28"/>
      <c r="M82" s="29"/>
      <c r="N82" s="11"/>
      <c r="O82" s="28"/>
      <c r="P82" s="29"/>
      <c r="Q82" s="11"/>
      <c r="R82" s="106"/>
      <c r="S82" s="106"/>
      <c r="T82" s="11"/>
      <c r="U82" s="106"/>
    </row>
    <row r="83" spans="1:21" ht="14.1" customHeight="1" x14ac:dyDescent="0.2">
      <c r="A83" s="106"/>
      <c r="B83" s="11"/>
      <c r="C83" s="106"/>
      <c r="D83" s="106"/>
      <c r="E83" s="11"/>
      <c r="F83" s="106"/>
      <c r="G83" s="106"/>
      <c r="H83" s="11"/>
      <c r="I83" s="106"/>
      <c r="J83" s="11"/>
      <c r="K83" s="106"/>
      <c r="L83" s="28"/>
      <c r="M83" s="29"/>
      <c r="N83" s="11"/>
      <c r="O83" s="28"/>
      <c r="P83" s="29"/>
      <c r="Q83" s="11"/>
      <c r="R83" s="106"/>
      <c r="S83" s="106"/>
      <c r="T83" s="11"/>
      <c r="U83" s="106"/>
    </row>
    <row r="84" spans="1:21" ht="14.1" customHeight="1" x14ac:dyDescent="0.2">
      <c r="A84" s="106"/>
      <c r="B84" s="11"/>
      <c r="C84" s="106"/>
      <c r="D84" s="106"/>
      <c r="E84" s="11"/>
      <c r="F84" s="106"/>
      <c r="G84" s="106"/>
      <c r="H84" s="11"/>
      <c r="I84" s="106"/>
      <c r="J84" s="11"/>
      <c r="K84" s="106"/>
      <c r="L84" s="28"/>
      <c r="M84" s="29"/>
      <c r="N84" s="11"/>
      <c r="O84" s="28"/>
      <c r="P84" s="29"/>
      <c r="Q84" s="11"/>
      <c r="R84" s="106"/>
      <c r="S84" s="106"/>
      <c r="T84" s="11"/>
      <c r="U84" s="106"/>
    </row>
    <row r="85" spans="1:21" ht="14.1" customHeight="1" x14ac:dyDescent="0.2">
      <c r="A85" s="106"/>
      <c r="B85" s="11"/>
      <c r="C85" s="106"/>
      <c r="D85" s="106"/>
      <c r="E85" s="11"/>
      <c r="F85" s="106"/>
      <c r="G85" s="106"/>
      <c r="H85" s="11"/>
      <c r="I85" s="106"/>
      <c r="J85" s="11"/>
      <c r="K85" s="106"/>
      <c r="L85" s="28"/>
      <c r="M85" s="29"/>
      <c r="N85" s="11"/>
      <c r="O85" s="28"/>
      <c r="P85" s="29"/>
      <c r="Q85" s="11"/>
      <c r="R85" s="106"/>
      <c r="S85" s="106"/>
      <c r="T85" s="11"/>
      <c r="U85" s="106"/>
    </row>
    <row r="86" spans="1:21" ht="14.1" customHeight="1" x14ac:dyDescent="0.2">
      <c r="A86" s="106"/>
      <c r="B86" s="11"/>
      <c r="C86" s="106"/>
      <c r="D86" s="106"/>
      <c r="E86" s="11"/>
      <c r="F86" s="106"/>
      <c r="G86" s="106"/>
      <c r="H86" s="11"/>
      <c r="I86" s="106"/>
      <c r="J86" s="11"/>
      <c r="K86" s="106"/>
      <c r="L86" s="28"/>
      <c r="M86" s="29"/>
      <c r="N86" s="11"/>
      <c r="O86" s="28"/>
      <c r="P86" s="29"/>
      <c r="Q86" s="11"/>
      <c r="R86" s="106"/>
      <c r="S86" s="106"/>
      <c r="T86" s="11"/>
      <c r="U86" s="106"/>
    </row>
    <row r="87" spans="1:21" ht="14.1" customHeight="1" x14ac:dyDescent="0.2">
      <c r="A87" s="106"/>
      <c r="B87" s="11"/>
      <c r="C87" s="106"/>
      <c r="D87" s="106"/>
      <c r="E87" s="11"/>
      <c r="F87" s="106"/>
      <c r="G87" s="106"/>
      <c r="H87" s="11"/>
      <c r="I87" s="106"/>
      <c r="J87" s="11"/>
      <c r="K87" s="106"/>
      <c r="L87" s="28"/>
      <c r="M87" s="29"/>
      <c r="N87" s="11"/>
      <c r="O87" s="28"/>
      <c r="P87" s="29"/>
      <c r="Q87" s="11"/>
      <c r="R87" s="106"/>
      <c r="S87" s="106"/>
      <c r="T87" s="11"/>
      <c r="U87" s="106"/>
    </row>
    <row r="88" spans="1:21" ht="14.1" customHeight="1" x14ac:dyDescent="0.2">
      <c r="A88" s="106"/>
      <c r="B88" s="11"/>
      <c r="C88" s="106"/>
      <c r="D88" s="106"/>
      <c r="E88" s="11"/>
      <c r="F88" s="106"/>
      <c r="G88" s="106"/>
      <c r="H88" s="11"/>
      <c r="I88" s="106"/>
      <c r="J88" s="11"/>
      <c r="K88" s="106"/>
      <c r="L88" s="28"/>
      <c r="M88" s="29"/>
      <c r="N88" s="11"/>
      <c r="O88" s="28"/>
      <c r="P88" s="29"/>
      <c r="Q88" s="11"/>
      <c r="R88" s="106"/>
      <c r="S88" s="106"/>
      <c r="T88" s="11"/>
      <c r="U88" s="106"/>
    </row>
    <row r="89" spans="1:21" ht="14.1" customHeight="1" x14ac:dyDescent="0.2">
      <c r="A89" s="106"/>
      <c r="B89" s="11"/>
      <c r="C89" s="106"/>
      <c r="D89" s="106"/>
      <c r="E89" s="11"/>
      <c r="F89" s="106"/>
      <c r="G89" s="106"/>
      <c r="H89" s="11"/>
      <c r="I89" s="106"/>
      <c r="J89" s="11"/>
      <c r="K89" s="106"/>
      <c r="L89" s="28"/>
      <c r="M89" s="29"/>
      <c r="N89" s="11"/>
      <c r="O89" s="28"/>
      <c r="P89" s="29"/>
      <c r="Q89" s="11"/>
      <c r="R89" s="106"/>
      <c r="S89" s="106"/>
      <c r="T89" s="11"/>
      <c r="U89" s="106"/>
    </row>
    <row r="90" spans="1:21" ht="14.1" customHeight="1" x14ac:dyDescent="0.2">
      <c r="A90" s="106"/>
      <c r="B90" s="11"/>
      <c r="C90" s="106"/>
      <c r="D90" s="106"/>
      <c r="E90" s="11"/>
      <c r="F90" s="106"/>
      <c r="G90" s="106"/>
      <c r="H90" s="11"/>
      <c r="I90" s="106"/>
      <c r="J90" s="11"/>
      <c r="K90" s="106"/>
      <c r="L90" s="28"/>
      <c r="M90" s="29"/>
      <c r="N90" s="11"/>
      <c r="O90" s="28"/>
      <c r="P90" s="29"/>
      <c r="Q90" s="11"/>
      <c r="R90" s="106"/>
      <c r="S90" s="106"/>
      <c r="T90" s="11"/>
      <c r="U90" s="106"/>
    </row>
    <row r="91" spans="1:21" ht="14.1" customHeight="1" x14ac:dyDescent="0.2">
      <c r="A91" s="106"/>
      <c r="B91" s="11"/>
      <c r="C91" s="106"/>
      <c r="D91" s="106"/>
      <c r="E91" s="11"/>
      <c r="F91" s="106"/>
      <c r="G91" s="106"/>
      <c r="H91" s="11"/>
      <c r="I91" s="106"/>
      <c r="J91" s="11"/>
      <c r="K91" s="106"/>
      <c r="L91" s="28"/>
      <c r="M91" s="29"/>
      <c r="N91" s="11"/>
      <c r="O91" s="28"/>
      <c r="P91" s="29"/>
      <c r="Q91" s="11"/>
      <c r="R91" s="106"/>
      <c r="S91" s="106"/>
      <c r="T91" s="11"/>
      <c r="U91" s="106"/>
    </row>
    <row r="92" spans="1:21" ht="14.1" customHeight="1" x14ac:dyDescent="0.2">
      <c r="A92" s="106"/>
      <c r="B92" s="11"/>
      <c r="C92" s="106"/>
      <c r="D92" s="106"/>
      <c r="E92" s="11"/>
      <c r="F92" s="106"/>
      <c r="G92" s="106"/>
      <c r="H92" s="11"/>
      <c r="I92" s="106"/>
      <c r="J92" s="11"/>
      <c r="K92" s="106"/>
      <c r="L92" s="28"/>
      <c r="M92" s="29"/>
      <c r="N92" s="11"/>
      <c r="O92" s="28"/>
      <c r="P92" s="29"/>
      <c r="Q92" s="11"/>
      <c r="R92" s="106"/>
      <c r="S92" s="106"/>
      <c r="T92" s="11"/>
      <c r="U92" s="106"/>
    </row>
    <row r="93" spans="1:21" ht="14.1" customHeight="1" x14ac:dyDescent="0.2">
      <c r="A93" s="106"/>
      <c r="B93" s="11"/>
      <c r="C93" s="106"/>
      <c r="D93" s="106"/>
      <c r="E93" s="11"/>
      <c r="F93" s="106"/>
      <c r="G93" s="106"/>
      <c r="H93" s="11"/>
      <c r="I93" s="106"/>
      <c r="J93" s="11"/>
      <c r="K93" s="106"/>
      <c r="L93" s="28"/>
      <c r="M93" s="29"/>
      <c r="N93" s="11"/>
      <c r="O93" s="28"/>
      <c r="P93" s="29"/>
      <c r="Q93" s="11"/>
      <c r="R93" s="106"/>
      <c r="S93" s="106"/>
      <c r="T93" s="11"/>
      <c r="U93" s="106"/>
    </row>
    <row r="94" spans="1:21" ht="14.1" customHeight="1" x14ac:dyDescent="0.2">
      <c r="A94" s="106"/>
      <c r="B94" s="11"/>
      <c r="C94" s="106"/>
      <c r="D94" s="106"/>
      <c r="E94" s="11"/>
      <c r="F94" s="106"/>
      <c r="G94" s="106"/>
      <c r="H94" s="11"/>
      <c r="I94" s="106"/>
      <c r="J94" s="11"/>
      <c r="K94" s="106"/>
      <c r="L94" s="28"/>
      <c r="M94" s="29"/>
      <c r="N94" s="11"/>
      <c r="O94" s="28"/>
      <c r="P94" s="29"/>
      <c r="Q94" s="11"/>
      <c r="R94" s="106"/>
      <c r="S94" s="106"/>
      <c r="T94" s="11"/>
      <c r="U94" s="106"/>
    </row>
    <row r="95" spans="1:21" ht="14.1" customHeight="1" x14ac:dyDescent="0.2">
      <c r="A95" s="106"/>
      <c r="B95" s="11"/>
      <c r="C95" s="106"/>
      <c r="D95" s="106"/>
      <c r="E95" s="11"/>
      <c r="F95" s="106"/>
      <c r="G95" s="106"/>
      <c r="H95" s="11"/>
      <c r="I95" s="106"/>
      <c r="J95" s="11"/>
      <c r="K95" s="106"/>
      <c r="L95" s="28"/>
      <c r="M95" s="29"/>
      <c r="N95" s="11"/>
      <c r="O95" s="28"/>
      <c r="P95" s="29"/>
      <c r="Q95" s="11"/>
      <c r="R95" s="106"/>
      <c r="S95" s="106"/>
      <c r="T95" s="11"/>
      <c r="U95" s="106"/>
    </row>
    <row r="96" spans="1:21" ht="14.1" customHeight="1" x14ac:dyDescent="0.2">
      <c r="A96" s="106"/>
      <c r="B96" s="11"/>
      <c r="C96" s="106"/>
      <c r="D96" s="106"/>
      <c r="E96" s="11"/>
      <c r="F96" s="106"/>
      <c r="G96" s="106"/>
      <c r="H96" s="11"/>
      <c r="I96" s="106"/>
      <c r="J96" s="11"/>
      <c r="K96" s="106"/>
      <c r="L96" s="28"/>
      <c r="M96" s="29"/>
      <c r="N96" s="11"/>
      <c r="O96" s="28"/>
      <c r="P96" s="29"/>
      <c r="Q96" s="11"/>
      <c r="R96" s="106"/>
      <c r="S96" s="106"/>
      <c r="T96" s="11"/>
      <c r="U96" s="106"/>
    </row>
    <row r="97" spans="1:21" ht="14.1" customHeight="1" x14ac:dyDescent="0.2">
      <c r="A97" s="106"/>
      <c r="B97" s="11"/>
      <c r="C97" s="106"/>
      <c r="D97" s="106"/>
      <c r="E97" s="11"/>
      <c r="F97" s="106"/>
      <c r="G97" s="106"/>
      <c r="H97" s="11"/>
      <c r="I97" s="106"/>
      <c r="J97" s="11"/>
      <c r="K97" s="106"/>
      <c r="L97" s="28"/>
      <c r="M97" s="29"/>
      <c r="N97" s="11"/>
      <c r="O97" s="28"/>
      <c r="P97" s="29"/>
      <c r="Q97" s="11"/>
      <c r="R97" s="106"/>
      <c r="S97" s="106"/>
      <c r="T97" s="11"/>
      <c r="U97" s="106"/>
    </row>
    <row r="98" spans="1:21" ht="14.1" customHeight="1" x14ac:dyDescent="0.2">
      <c r="A98" s="106"/>
      <c r="B98" s="11"/>
      <c r="C98" s="106"/>
      <c r="D98" s="106"/>
      <c r="E98" s="11"/>
      <c r="F98" s="106"/>
      <c r="G98" s="106"/>
      <c r="H98" s="11"/>
      <c r="I98" s="106"/>
      <c r="J98" s="11"/>
      <c r="K98" s="106"/>
      <c r="L98" s="28"/>
      <c r="M98" s="29"/>
      <c r="N98" s="11"/>
      <c r="O98" s="28"/>
      <c r="P98" s="29"/>
      <c r="Q98" s="11"/>
      <c r="R98" s="106"/>
      <c r="S98" s="106"/>
      <c r="T98" s="11"/>
      <c r="U98" s="106"/>
    </row>
    <row r="99" spans="1:21" ht="14.1" customHeight="1" x14ac:dyDescent="0.2">
      <c r="A99" s="106"/>
      <c r="B99" s="11"/>
      <c r="C99" s="106"/>
      <c r="D99" s="106"/>
      <c r="E99" s="11"/>
      <c r="F99" s="106"/>
      <c r="G99" s="106"/>
      <c r="H99" s="11"/>
      <c r="I99" s="106"/>
      <c r="J99" s="11"/>
      <c r="K99" s="106"/>
      <c r="L99" s="28"/>
      <c r="M99" s="29"/>
      <c r="N99" s="11"/>
      <c r="O99" s="28"/>
      <c r="P99" s="29"/>
      <c r="Q99" s="11"/>
      <c r="R99" s="106"/>
      <c r="S99" s="106"/>
      <c r="T99" s="11"/>
      <c r="U99" s="106"/>
    </row>
    <row r="100" spans="1:21" ht="14.1" customHeight="1" x14ac:dyDescent="0.2">
      <c r="A100" s="106"/>
      <c r="B100" s="11"/>
      <c r="C100" s="106"/>
      <c r="D100" s="106"/>
      <c r="E100" s="11"/>
      <c r="F100" s="106"/>
      <c r="G100" s="106"/>
      <c r="H100" s="11"/>
      <c r="I100" s="106"/>
      <c r="J100" s="11"/>
      <c r="K100" s="106"/>
      <c r="L100" s="28"/>
      <c r="M100" s="29"/>
      <c r="N100" s="11"/>
      <c r="O100" s="28"/>
      <c r="P100" s="29"/>
      <c r="Q100" s="11"/>
      <c r="R100" s="106"/>
      <c r="S100" s="106"/>
      <c r="T100" s="11"/>
      <c r="U100" s="106"/>
    </row>
    <row r="101" spans="1:21" ht="14.1" customHeight="1" x14ac:dyDescent="0.2">
      <c r="A101" s="106"/>
      <c r="B101" s="11"/>
      <c r="C101" s="106"/>
      <c r="D101" s="106"/>
      <c r="E101" s="11"/>
      <c r="F101" s="106"/>
      <c r="G101" s="106"/>
      <c r="H101" s="11"/>
      <c r="I101" s="106"/>
      <c r="J101" s="11"/>
      <c r="K101" s="106"/>
      <c r="L101" s="28"/>
      <c r="M101" s="29"/>
      <c r="N101" s="11"/>
      <c r="O101" s="28"/>
      <c r="P101" s="29"/>
      <c r="Q101" s="11"/>
      <c r="R101" s="106"/>
      <c r="S101" s="106"/>
      <c r="T101" s="11"/>
      <c r="U101" s="106"/>
    </row>
    <row r="102" spans="1:21" ht="14.1" customHeight="1" x14ac:dyDescent="0.2">
      <c r="A102" s="106"/>
      <c r="B102" s="11"/>
      <c r="C102" s="106"/>
      <c r="D102" s="106"/>
      <c r="E102" s="11"/>
      <c r="F102" s="106"/>
      <c r="G102" s="106"/>
      <c r="H102" s="11"/>
      <c r="I102" s="106"/>
      <c r="J102" s="11"/>
      <c r="K102" s="106"/>
      <c r="L102" s="28"/>
      <c r="M102" s="29"/>
      <c r="N102" s="11"/>
      <c r="O102" s="28"/>
      <c r="P102" s="29"/>
      <c r="Q102" s="11"/>
      <c r="R102" s="106"/>
      <c r="S102" s="106"/>
      <c r="T102" s="11"/>
      <c r="U102" s="106"/>
    </row>
    <row r="103" spans="1:21" ht="14.1" customHeight="1" x14ac:dyDescent="0.2">
      <c r="A103" s="106"/>
      <c r="B103" s="11"/>
      <c r="C103" s="106"/>
      <c r="D103" s="106"/>
      <c r="E103" s="11"/>
      <c r="F103" s="106"/>
      <c r="G103" s="106"/>
      <c r="H103" s="11"/>
      <c r="I103" s="106"/>
      <c r="J103" s="11"/>
      <c r="K103" s="106"/>
      <c r="L103" s="28"/>
      <c r="M103" s="29"/>
      <c r="N103" s="11"/>
      <c r="O103" s="28"/>
      <c r="P103" s="29"/>
      <c r="Q103" s="11"/>
      <c r="R103" s="106"/>
      <c r="S103" s="106"/>
      <c r="T103" s="11"/>
      <c r="U103" s="106"/>
    </row>
    <row r="104" spans="1:21" ht="14.1" customHeight="1" x14ac:dyDescent="0.2">
      <c r="A104" s="106"/>
      <c r="B104" s="11"/>
      <c r="C104" s="106"/>
      <c r="D104" s="106"/>
      <c r="E104" s="11"/>
      <c r="F104" s="106"/>
      <c r="G104" s="106"/>
      <c r="H104" s="11"/>
      <c r="I104" s="106"/>
      <c r="J104" s="11"/>
      <c r="K104" s="106"/>
      <c r="L104" s="28"/>
      <c r="M104" s="29"/>
      <c r="N104" s="11"/>
      <c r="O104" s="28"/>
      <c r="P104" s="29"/>
      <c r="Q104" s="11"/>
      <c r="R104" s="106"/>
      <c r="S104" s="106"/>
      <c r="T104" s="11"/>
      <c r="U104" s="106"/>
    </row>
    <row r="105" spans="1:21" ht="14.1" customHeight="1" x14ac:dyDescent="0.2">
      <c r="A105" s="106"/>
      <c r="B105" s="11"/>
      <c r="C105" s="106"/>
      <c r="D105" s="106"/>
      <c r="E105" s="11"/>
      <c r="F105" s="106"/>
      <c r="G105" s="106"/>
      <c r="H105" s="11"/>
      <c r="I105" s="106"/>
      <c r="J105" s="11"/>
      <c r="K105" s="106"/>
      <c r="L105" s="28"/>
      <c r="M105" s="29"/>
      <c r="N105" s="11"/>
      <c r="O105" s="28"/>
      <c r="P105" s="29"/>
      <c r="Q105" s="11"/>
      <c r="R105" s="106"/>
      <c r="S105" s="106"/>
      <c r="T105" s="11"/>
      <c r="U105" s="106"/>
    </row>
    <row r="106" spans="1:21" ht="14.1" customHeight="1" x14ac:dyDescent="0.2">
      <c r="A106" s="106"/>
      <c r="B106" s="11"/>
      <c r="C106" s="106"/>
      <c r="D106" s="106"/>
      <c r="E106" s="11"/>
      <c r="F106" s="106"/>
      <c r="G106" s="106"/>
      <c r="H106" s="11"/>
      <c r="I106" s="106"/>
      <c r="J106" s="11"/>
      <c r="K106" s="106"/>
      <c r="L106" s="28"/>
      <c r="M106" s="29"/>
      <c r="N106" s="11"/>
      <c r="O106" s="28"/>
      <c r="P106" s="29"/>
      <c r="Q106" s="11"/>
      <c r="R106" s="106"/>
      <c r="S106" s="106"/>
      <c r="T106" s="11"/>
      <c r="U106" s="106"/>
    </row>
    <row r="107" spans="1:21" ht="14.1" customHeight="1" x14ac:dyDescent="0.2">
      <c r="A107" s="106"/>
      <c r="B107" s="11"/>
      <c r="C107" s="106"/>
      <c r="D107" s="106"/>
      <c r="E107" s="11"/>
      <c r="F107" s="106"/>
      <c r="G107" s="106"/>
      <c r="H107" s="11"/>
      <c r="I107" s="106"/>
      <c r="J107" s="11"/>
      <c r="K107" s="106"/>
      <c r="L107" s="28"/>
      <c r="M107" s="29"/>
      <c r="N107" s="11"/>
      <c r="O107" s="28"/>
      <c r="P107" s="29"/>
      <c r="Q107" s="11"/>
      <c r="R107" s="106"/>
      <c r="S107" s="106"/>
      <c r="T107" s="11"/>
      <c r="U107" s="106"/>
    </row>
    <row r="108" spans="1:21" ht="14.1" customHeight="1" x14ac:dyDescent="0.2">
      <c r="A108" s="106"/>
      <c r="B108" s="11"/>
      <c r="C108" s="106"/>
      <c r="D108" s="106"/>
      <c r="E108" s="11"/>
      <c r="F108" s="106"/>
      <c r="G108" s="106"/>
      <c r="H108" s="11"/>
      <c r="I108" s="106"/>
      <c r="J108" s="11"/>
      <c r="K108" s="106"/>
      <c r="L108" s="28"/>
      <c r="M108" s="29"/>
      <c r="N108" s="11"/>
      <c r="O108" s="28"/>
      <c r="P108" s="29"/>
      <c r="Q108" s="11"/>
      <c r="R108" s="106"/>
      <c r="S108" s="106"/>
      <c r="T108" s="11"/>
      <c r="U108" s="106"/>
    </row>
    <row r="109" spans="1:21" ht="14.1" customHeight="1" x14ac:dyDescent="0.2">
      <c r="A109" s="106"/>
      <c r="B109" s="11"/>
      <c r="C109" s="106"/>
      <c r="D109" s="106"/>
      <c r="E109" s="11"/>
      <c r="F109" s="106"/>
      <c r="G109" s="106"/>
      <c r="H109" s="11"/>
      <c r="I109" s="106"/>
      <c r="J109" s="11"/>
      <c r="K109" s="106"/>
      <c r="L109" s="28"/>
      <c r="M109" s="29"/>
      <c r="N109" s="11"/>
      <c r="O109" s="28"/>
      <c r="P109" s="29"/>
      <c r="Q109" s="11"/>
      <c r="R109" s="106"/>
      <c r="S109" s="106"/>
      <c r="T109" s="11"/>
      <c r="U109" s="106"/>
    </row>
    <row r="110" spans="1:21" ht="14.1" customHeight="1" x14ac:dyDescent="0.2">
      <c r="A110" s="106"/>
      <c r="B110" s="11"/>
      <c r="C110" s="106"/>
      <c r="D110" s="106"/>
      <c r="E110" s="11"/>
      <c r="F110" s="106"/>
      <c r="G110" s="106"/>
      <c r="H110" s="11"/>
      <c r="I110" s="106"/>
      <c r="J110" s="11"/>
      <c r="K110" s="106"/>
      <c r="L110" s="28"/>
      <c r="M110" s="29"/>
      <c r="N110" s="11"/>
      <c r="O110" s="28"/>
      <c r="P110" s="29"/>
      <c r="Q110" s="11"/>
      <c r="R110" s="106"/>
      <c r="S110" s="106"/>
      <c r="T110" s="11"/>
      <c r="U110" s="106"/>
    </row>
    <row r="111" spans="1:21" ht="14.1" customHeight="1" x14ac:dyDescent="0.2">
      <c r="A111" s="106"/>
      <c r="B111" s="11"/>
      <c r="C111" s="106"/>
      <c r="D111" s="106"/>
      <c r="E111" s="11"/>
      <c r="F111" s="106"/>
      <c r="G111" s="106"/>
      <c r="H111" s="11"/>
      <c r="I111" s="106"/>
      <c r="J111" s="11"/>
      <c r="K111" s="106"/>
      <c r="L111" s="28"/>
      <c r="M111" s="29"/>
      <c r="N111" s="11"/>
      <c r="O111" s="28"/>
      <c r="P111" s="29"/>
      <c r="Q111" s="11"/>
      <c r="R111" s="106"/>
      <c r="S111" s="106"/>
      <c r="T111" s="11"/>
      <c r="U111" s="106"/>
    </row>
    <row r="112" spans="1:21" ht="14.1" customHeight="1" x14ac:dyDescent="0.2">
      <c r="A112" s="106"/>
      <c r="B112" s="11"/>
      <c r="C112" s="106"/>
      <c r="D112" s="106"/>
      <c r="E112" s="11"/>
      <c r="F112" s="106"/>
      <c r="G112" s="106"/>
      <c r="H112" s="11"/>
      <c r="I112" s="106"/>
      <c r="J112" s="11"/>
      <c r="K112" s="106"/>
      <c r="L112" s="28"/>
      <c r="M112" s="29"/>
      <c r="N112" s="11"/>
      <c r="O112" s="28"/>
      <c r="P112" s="29"/>
      <c r="Q112" s="11"/>
      <c r="R112" s="106"/>
      <c r="S112" s="106"/>
      <c r="T112" s="11"/>
      <c r="U112" s="106"/>
    </row>
    <row r="113" spans="1:21" ht="14.1" customHeight="1" x14ac:dyDescent="0.2">
      <c r="A113" s="106"/>
      <c r="B113" s="11"/>
      <c r="C113" s="106"/>
      <c r="D113" s="106"/>
      <c r="E113" s="11"/>
      <c r="F113" s="106"/>
      <c r="G113" s="106"/>
      <c r="H113" s="11"/>
      <c r="I113" s="106"/>
      <c r="J113" s="11"/>
      <c r="K113" s="106"/>
      <c r="L113" s="28"/>
      <c r="M113" s="29"/>
      <c r="N113" s="11"/>
      <c r="O113" s="28"/>
      <c r="P113" s="29"/>
      <c r="Q113" s="11"/>
      <c r="R113" s="106"/>
      <c r="S113" s="106"/>
      <c r="T113" s="11"/>
      <c r="U113" s="106"/>
    </row>
    <row r="114" spans="1:21" ht="14.1" customHeight="1" x14ac:dyDescent="0.2">
      <c r="A114" s="106"/>
      <c r="B114" s="11"/>
      <c r="C114" s="106"/>
      <c r="D114" s="106"/>
      <c r="E114" s="11"/>
      <c r="F114" s="106"/>
      <c r="G114" s="106"/>
      <c r="H114" s="11"/>
      <c r="I114" s="106"/>
      <c r="J114" s="11"/>
      <c r="K114" s="106"/>
      <c r="L114" s="28"/>
      <c r="M114" s="29"/>
      <c r="N114" s="11"/>
      <c r="O114" s="28"/>
      <c r="P114" s="29"/>
      <c r="Q114" s="11"/>
      <c r="R114" s="106"/>
      <c r="S114" s="106"/>
      <c r="T114" s="11"/>
      <c r="U114" s="106"/>
    </row>
    <row r="115" spans="1:21" ht="14.1" customHeight="1" x14ac:dyDescent="0.2">
      <c r="A115" s="106"/>
      <c r="B115" s="11"/>
      <c r="C115" s="106"/>
      <c r="D115" s="106"/>
      <c r="E115" s="11"/>
      <c r="F115" s="106"/>
      <c r="G115" s="106"/>
      <c r="H115" s="11"/>
      <c r="I115" s="106"/>
      <c r="J115" s="11"/>
      <c r="K115" s="106"/>
      <c r="L115" s="28"/>
      <c r="M115" s="29"/>
      <c r="N115" s="11"/>
      <c r="O115" s="28"/>
      <c r="P115" s="29"/>
      <c r="Q115" s="11"/>
      <c r="R115" s="106"/>
      <c r="S115" s="106"/>
      <c r="T115" s="11"/>
      <c r="U115" s="106"/>
    </row>
    <row r="116" spans="1:21" ht="14.1" customHeight="1" x14ac:dyDescent="0.2">
      <c r="A116" s="106"/>
      <c r="B116" s="11"/>
      <c r="C116" s="106"/>
      <c r="D116" s="106"/>
      <c r="E116" s="11"/>
      <c r="F116" s="106"/>
      <c r="G116" s="106"/>
      <c r="H116" s="11"/>
      <c r="I116" s="106"/>
      <c r="J116" s="11"/>
      <c r="K116" s="106"/>
      <c r="L116" s="28"/>
      <c r="M116" s="29"/>
      <c r="N116" s="11"/>
      <c r="O116" s="28"/>
      <c r="P116" s="29"/>
      <c r="Q116" s="11"/>
      <c r="R116" s="106"/>
      <c r="S116" s="106"/>
      <c r="T116" s="11"/>
      <c r="U116" s="106"/>
    </row>
    <row r="117" spans="1:21" ht="14.1" customHeight="1" x14ac:dyDescent="0.2">
      <c r="A117" s="106"/>
      <c r="B117" s="11"/>
      <c r="C117" s="106"/>
      <c r="D117" s="106"/>
      <c r="E117" s="11"/>
      <c r="F117" s="106"/>
      <c r="G117" s="106"/>
      <c r="H117" s="11"/>
      <c r="I117" s="106"/>
      <c r="J117" s="11"/>
      <c r="K117" s="106"/>
      <c r="L117" s="28"/>
      <c r="M117" s="29"/>
      <c r="N117" s="11"/>
      <c r="O117" s="28"/>
      <c r="P117" s="29"/>
      <c r="Q117" s="11"/>
      <c r="R117" s="106"/>
      <c r="S117" s="106"/>
      <c r="T117" s="11"/>
      <c r="U117" s="106"/>
    </row>
    <row r="118" spans="1:21" ht="14.1" customHeight="1" x14ac:dyDescent="0.2">
      <c r="A118" s="106"/>
      <c r="B118" s="11"/>
      <c r="C118" s="106"/>
      <c r="D118" s="106"/>
      <c r="E118" s="11"/>
      <c r="F118" s="106"/>
      <c r="G118" s="106"/>
      <c r="H118" s="11"/>
      <c r="I118" s="106"/>
      <c r="J118" s="11"/>
      <c r="K118" s="106"/>
      <c r="L118" s="28"/>
      <c r="M118" s="29"/>
      <c r="N118" s="11"/>
      <c r="O118" s="28"/>
      <c r="P118" s="29"/>
      <c r="Q118" s="11"/>
      <c r="R118" s="106"/>
      <c r="S118" s="106"/>
      <c r="T118" s="11"/>
      <c r="U118" s="106"/>
    </row>
    <row r="119" spans="1:21" ht="14.1" customHeight="1" x14ac:dyDescent="0.2">
      <c r="A119" s="106"/>
      <c r="B119" s="11"/>
      <c r="C119" s="106"/>
      <c r="D119" s="106"/>
      <c r="E119" s="11"/>
      <c r="F119" s="106"/>
      <c r="G119" s="106"/>
      <c r="H119" s="11"/>
      <c r="I119" s="106"/>
      <c r="J119" s="11"/>
      <c r="K119" s="106"/>
      <c r="L119" s="28"/>
      <c r="M119" s="29"/>
      <c r="N119" s="11"/>
      <c r="O119" s="28"/>
      <c r="P119" s="29"/>
      <c r="Q119" s="11"/>
      <c r="R119" s="106"/>
      <c r="S119" s="106"/>
      <c r="T119" s="11"/>
      <c r="U119" s="106"/>
    </row>
    <row r="120" spans="1:21" ht="14.1" customHeight="1" x14ac:dyDescent="0.2">
      <c r="A120" s="106"/>
      <c r="B120" s="11"/>
      <c r="C120" s="106"/>
      <c r="D120" s="106"/>
      <c r="E120" s="11"/>
      <c r="F120" s="106"/>
      <c r="G120" s="106"/>
      <c r="H120" s="11"/>
      <c r="I120" s="106"/>
      <c r="J120" s="11"/>
      <c r="K120" s="106"/>
      <c r="L120" s="28"/>
      <c r="M120" s="29"/>
      <c r="N120" s="11"/>
      <c r="O120" s="28"/>
      <c r="P120" s="29"/>
      <c r="Q120" s="11"/>
      <c r="R120" s="106"/>
      <c r="S120" s="106"/>
      <c r="T120" s="11"/>
      <c r="U120" s="106"/>
    </row>
    <row r="121" spans="1:21" ht="14.1" customHeight="1" x14ac:dyDescent="0.2">
      <c r="A121" s="106"/>
      <c r="B121" s="11"/>
      <c r="C121" s="106"/>
      <c r="D121" s="106"/>
      <c r="E121" s="11"/>
      <c r="F121" s="106"/>
      <c r="G121" s="106"/>
      <c r="H121" s="11"/>
      <c r="I121" s="106"/>
      <c r="J121" s="11"/>
      <c r="K121" s="106"/>
      <c r="L121" s="28"/>
      <c r="M121" s="29"/>
      <c r="N121" s="11"/>
      <c r="O121" s="28"/>
      <c r="P121" s="29"/>
      <c r="Q121" s="11"/>
      <c r="R121" s="106"/>
      <c r="S121" s="106"/>
      <c r="T121" s="11"/>
      <c r="U121" s="106"/>
    </row>
    <row r="122" spans="1:21" ht="14.1" customHeight="1" x14ac:dyDescent="0.2">
      <c r="A122" s="106"/>
      <c r="B122" s="11"/>
      <c r="C122" s="106"/>
      <c r="D122" s="106"/>
      <c r="E122" s="11"/>
      <c r="F122" s="106"/>
      <c r="G122" s="106"/>
      <c r="H122" s="11"/>
      <c r="I122" s="106"/>
      <c r="J122" s="11"/>
      <c r="K122" s="106"/>
      <c r="L122" s="28"/>
      <c r="M122" s="29"/>
      <c r="N122" s="11"/>
      <c r="O122" s="28"/>
      <c r="P122" s="29"/>
      <c r="Q122" s="11"/>
      <c r="R122" s="106"/>
      <c r="S122" s="106"/>
      <c r="T122" s="11"/>
      <c r="U122" s="106"/>
    </row>
    <row r="123" spans="1:21" ht="14.1" customHeight="1" x14ac:dyDescent="0.2">
      <c r="A123" s="106"/>
      <c r="B123" s="11"/>
      <c r="C123" s="106"/>
      <c r="D123" s="106"/>
      <c r="E123" s="11"/>
      <c r="F123" s="106"/>
      <c r="G123" s="106"/>
      <c r="H123" s="11"/>
      <c r="I123" s="106"/>
      <c r="J123" s="11"/>
      <c r="K123" s="106"/>
      <c r="L123" s="28"/>
      <c r="M123" s="29"/>
      <c r="N123" s="11"/>
      <c r="O123" s="28"/>
      <c r="P123" s="29"/>
      <c r="Q123" s="11"/>
      <c r="R123" s="106"/>
      <c r="S123" s="106"/>
      <c r="T123" s="11"/>
      <c r="U123" s="106"/>
    </row>
    <row r="124" spans="1:21" ht="14.1" customHeight="1" x14ac:dyDescent="0.2">
      <c r="A124" s="106"/>
      <c r="B124" s="11"/>
      <c r="C124" s="106"/>
      <c r="D124" s="106"/>
      <c r="E124" s="11"/>
      <c r="F124" s="106"/>
      <c r="G124" s="106"/>
      <c r="H124" s="11"/>
      <c r="I124" s="106"/>
      <c r="J124" s="11"/>
      <c r="K124" s="106"/>
      <c r="L124" s="28"/>
      <c r="M124" s="29"/>
      <c r="N124" s="11"/>
      <c r="O124" s="28"/>
      <c r="P124" s="29"/>
      <c r="Q124" s="11"/>
      <c r="R124" s="106"/>
      <c r="S124" s="106"/>
      <c r="T124" s="11"/>
      <c r="U124" s="106"/>
    </row>
    <row r="125" spans="1:21" ht="14.1" customHeight="1" x14ac:dyDescent="0.2">
      <c r="A125" s="106"/>
      <c r="B125" s="11"/>
      <c r="C125" s="106"/>
      <c r="D125" s="106"/>
      <c r="E125" s="11"/>
      <c r="F125" s="106"/>
      <c r="G125" s="106"/>
      <c r="H125" s="11"/>
      <c r="I125" s="106"/>
      <c r="J125" s="11"/>
      <c r="K125" s="106"/>
      <c r="L125" s="28"/>
      <c r="M125" s="29"/>
      <c r="N125" s="11"/>
      <c r="O125" s="28"/>
      <c r="P125" s="29"/>
      <c r="Q125" s="11"/>
      <c r="R125" s="106"/>
      <c r="S125" s="106"/>
      <c r="T125" s="11"/>
      <c r="U125" s="106"/>
    </row>
    <row r="126" spans="1:21" ht="14.1" customHeight="1" x14ac:dyDescent="0.2">
      <c r="A126" s="106"/>
      <c r="B126" s="11"/>
      <c r="C126" s="106"/>
      <c r="D126" s="106"/>
      <c r="E126" s="11"/>
      <c r="F126" s="106"/>
      <c r="G126" s="106"/>
      <c r="H126" s="11"/>
      <c r="I126" s="106"/>
      <c r="J126" s="11"/>
      <c r="K126" s="106"/>
      <c r="L126" s="28"/>
      <c r="M126" s="29"/>
      <c r="N126" s="11"/>
      <c r="O126" s="28"/>
      <c r="P126" s="29"/>
      <c r="Q126" s="11"/>
      <c r="R126" s="106"/>
      <c r="S126" s="106"/>
      <c r="T126" s="11"/>
      <c r="U126" s="106"/>
    </row>
    <row r="127" spans="1:21" ht="14.1" customHeight="1" x14ac:dyDescent="0.2">
      <c r="A127" s="106"/>
      <c r="B127" s="11"/>
      <c r="C127" s="106"/>
      <c r="D127" s="106"/>
      <c r="E127" s="11"/>
      <c r="F127" s="106"/>
      <c r="G127" s="106"/>
      <c r="H127" s="11"/>
      <c r="I127" s="106"/>
      <c r="J127" s="11"/>
      <c r="K127" s="106"/>
      <c r="L127" s="28"/>
      <c r="M127" s="29"/>
      <c r="N127" s="11"/>
      <c r="O127" s="28"/>
      <c r="P127" s="29"/>
      <c r="Q127" s="11"/>
      <c r="R127" s="106"/>
      <c r="S127" s="106"/>
      <c r="T127" s="11"/>
      <c r="U127" s="106"/>
    </row>
    <row r="128" spans="1:21" ht="14.1" customHeight="1" x14ac:dyDescent="0.2">
      <c r="A128" s="106"/>
      <c r="B128" s="11"/>
      <c r="C128" s="106"/>
      <c r="D128" s="106"/>
      <c r="E128" s="11"/>
      <c r="F128" s="106"/>
      <c r="G128" s="106"/>
      <c r="H128" s="11"/>
      <c r="I128" s="106"/>
      <c r="J128" s="11"/>
      <c r="K128" s="106"/>
      <c r="L128" s="28"/>
      <c r="M128" s="29"/>
      <c r="N128" s="11"/>
      <c r="O128" s="28"/>
      <c r="P128" s="29"/>
      <c r="Q128" s="11"/>
      <c r="R128" s="106"/>
      <c r="S128" s="106"/>
      <c r="T128" s="11"/>
      <c r="U128" s="106"/>
    </row>
    <row r="129" spans="1:21" ht="14.1" customHeight="1" x14ac:dyDescent="0.2">
      <c r="A129" s="106"/>
      <c r="B129" s="11"/>
      <c r="C129" s="106"/>
      <c r="D129" s="106"/>
      <c r="E129" s="11"/>
      <c r="F129" s="106"/>
      <c r="G129" s="106"/>
      <c r="H129" s="11"/>
      <c r="I129" s="106"/>
      <c r="J129" s="11"/>
      <c r="K129" s="106"/>
      <c r="L129" s="28"/>
      <c r="M129" s="29"/>
      <c r="N129" s="11"/>
      <c r="O129" s="28"/>
      <c r="P129" s="29"/>
      <c r="Q129" s="11"/>
      <c r="R129" s="106"/>
      <c r="S129" s="106"/>
      <c r="T129" s="11"/>
      <c r="U129" s="106"/>
    </row>
    <row r="130" spans="1:21" ht="14.1" customHeight="1" x14ac:dyDescent="0.2">
      <c r="A130" s="106"/>
      <c r="B130" s="11"/>
      <c r="C130" s="106"/>
      <c r="D130" s="106"/>
      <c r="E130" s="11"/>
      <c r="F130" s="106"/>
      <c r="G130" s="106"/>
      <c r="H130" s="11"/>
      <c r="I130" s="106"/>
      <c r="J130" s="11"/>
      <c r="K130" s="106"/>
      <c r="L130" s="28"/>
      <c r="M130" s="29"/>
      <c r="N130" s="11"/>
      <c r="O130" s="28"/>
      <c r="P130" s="29"/>
      <c r="Q130" s="11"/>
      <c r="R130" s="106"/>
      <c r="S130" s="106"/>
      <c r="T130" s="11"/>
      <c r="U130" s="106"/>
    </row>
    <row r="131" spans="1:21" ht="14.1" customHeight="1" x14ac:dyDescent="0.2">
      <c r="A131" s="106"/>
      <c r="B131" s="11"/>
      <c r="C131" s="106"/>
      <c r="D131" s="106"/>
      <c r="E131" s="11"/>
      <c r="F131" s="106"/>
      <c r="G131" s="106"/>
      <c r="H131" s="11"/>
      <c r="I131" s="106"/>
      <c r="J131" s="11"/>
      <c r="K131" s="106"/>
      <c r="L131" s="28"/>
      <c r="M131" s="29"/>
      <c r="N131" s="11"/>
      <c r="O131" s="28"/>
      <c r="P131" s="29"/>
      <c r="Q131" s="11"/>
      <c r="R131" s="106"/>
      <c r="S131" s="106"/>
      <c r="T131" s="11"/>
      <c r="U131" s="106"/>
    </row>
    <row r="132" spans="1:21" ht="14.1" customHeight="1" x14ac:dyDescent="0.2">
      <c r="A132" s="106"/>
      <c r="B132" s="11"/>
      <c r="C132" s="106"/>
      <c r="D132" s="106"/>
      <c r="E132" s="11"/>
      <c r="F132" s="106"/>
      <c r="G132" s="106"/>
      <c r="H132" s="11"/>
      <c r="I132" s="106"/>
      <c r="J132" s="11"/>
      <c r="K132" s="106"/>
      <c r="L132" s="28"/>
      <c r="M132" s="29"/>
      <c r="N132" s="11"/>
      <c r="O132" s="28"/>
      <c r="P132" s="29"/>
      <c r="Q132" s="11"/>
      <c r="R132" s="106"/>
      <c r="S132" s="106"/>
      <c r="T132" s="11"/>
      <c r="U132" s="106"/>
    </row>
    <row r="133" spans="1:21" ht="14.1" customHeight="1" x14ac:dyDescent="0.2">
      <c r="A133" s="106"/>
      <c r="B133" s="11"/>
      <c r="C133" s="106"/>
      <c r="D133" s="106"/>
      <c r="E133" s="11"/>
      <c r="F133" s="106"/>
      <c r="G133" s="106"/>
      <c r="H133" s="11"/>
      <c r="I133" s="106"/>
      <c r="J133" s="11"/>
      <c r="K133" s="106"/>
      <c r="L133" s="28"/>
      <c r="M133" s="29"/>
      <c r="N133" s="11"/>
      <c r="O133" s="28"/>
      <c r="P133" s="29"/>
      <c r="Q133" s="11"/>
      <c r="R133" s="106"/>
      <c r="S133" s="106"/>
      <c r="T133" s="11"/>
      <c r="U133" s="106"/>
    </row>
    <row r="134" spans="1:21" ht="14.1" customHeight="1" x14ac:dyDescent="0.2">
      <c r="A134" s="106"/>
      <c r="B134" s="11"/>
      <c r="C134" s="106"/>
      <c r="D134" s="106"/>
      <c r="E134" s="11"/>
      <c r="F134" s="106"/>
      <c r="G134" s="106"/>
      <c r="H134" s="11"/>
      <c r="I134" s="106"/>
      <c r="J134" s="11"/>
      <c r="K134" s="106"/>
      <c r="L134" s="28"/>
      <c r="M134" s="29"/>
      <c r="N134" s="11"/>
      <c r="O134" s="28"/>
      <c r="P134" s="29"/>
      <c r="Q134" s="11"/>
      <c r="R134" s="106"/>
      <c r="S134" s="106"/>
      <c r="T134" s="11"/>
      <c r="U134" s="106"/>
    </row>
    <row r="135" spans="1:21" ht="14.1" customHeight="1" x14ac:dyDescent="0.2">
      <c r="A135" s="106"/>
      <c r="B135" s="11"/>
      <c r="C135" s="106"/>
      <c r="D135" s="106"/>
      <c r="E135" s="11"/>
      <c r="F135" s="106"/>
      <c r="G135" s="106"/>
      <c r="H135" s="11"/>
      <c r="I135" s="106"/>
      <c r="J135" s="11"/>
      <c r="K135" s="106"/>
      <c r="L135" s="28"/>
      <c r="M135" s="29"/>
      <c r="N135" s="11"/>
      <c r="O135" s="28"/>
      <c r="P135" s="29"/>
      <c r="Q135" s="11"/>
      <c r="R135" s="106"/>
      <c r="S135" s="106"/>
      <c r="T135" s="11"/>
      <c r="U135" s="106"/>
    </row>
    <row r="136" spans="1:21" ht="14.1" customHeight="1" x14ac:dyDescent="0.2">
      <c r="A136" s="106"/>
      <c r="B136" s="11"/>
      <c r="C136" s="106"/>
      <c r="D136" s="106"/>
      <c r="E136" s="11"/>
      <c r="F136" s="106"/>
      <c r="G136" s="106"/>
      <c r="H136" s="11"/>
      <c r="I136" s="106"/>
      <c r="J136" s="11"/>
      <c r="K136" s="106"/>
      <c r="L136" s="28"/>
      <c r="M136" s="29"/>
      <c r="N136" s="11"/>
      <c r="O136" s="28"/>
      <c r="P136" s="29"/>
      <c r="Q136" s="11"/>
      <c r="R136" s="106"/>
      <c r="S136" s="106"/>
      <c r="T136" s="11"/>
      <c r="U136" s="106"/>
    </row>
    <row r="137" spans="1:21" ht="14.1" customHeight="1" x14ac:dyDescent="0.2">
      <c r="A137" s="106"/>
      <c r="B137" s="11"/>
      <c r="C137" s="106"/>
      <c r="D137" s="106"/>
      <c r="E137" s="11"/>
      <c r="F137" s="106"/>
      <c r="G137" s="106"/>
      <c r="H137" s="11"/>
      <c r="I137" s="106"/>
      <c r="J137" s="11"/>
      <c r="K137" s="106"/>
      <c r="L137" s="28"/>
      <c r="M137" s="29"/>
      <c r="N137" s="11"/>
      <c r="O137" s="28"/>
      <c r="P137" s="29"/>
      <c r="Q137" s="11"/>
      <c r="R137" s="106"/>
      <c r="S137" s="106"/>
      <c r="T137" s="11"/>
      <c r="U137" s="106"/>
    </row>
    <row r="138" spans="1:21" ht="14.1" customHeight="1" x14ac:dyDescent="0.2">
      <c r="A138" s="106"/>
      <c r="B138" s="11"/>
      <c r="C138" s="106"/>
      <c r="D138" s="106"/>
      <c r="E138" s="11"/>
      <c r="F138" s="106"/>
      <c r="G138" s="106"/>
      <c r="H138" s="11"/>
      <c r="I138" s="106"/>
      <c r="J138" s="11"/>
      <c r="K138" s="106"/>
      <c r="L138" s="28"/>
      <c r="M138" s="29"/>
      <c r="N138" s="11"/>
      <c r="O138" s="28"/>
      <c r="P138" s="29"/>
      <c r="Q138" s="11"/>
      <c r="R138" s="106"/>
      <c r="S138" s="106"/>
      <c r="T138" s="11"/>
      <c r="U138" s="106"/>
    </row>
    <row r="139" spans="1:21" ht="14.1" customHeight="1" x14ac:dyDescent="0.2">
      <c r="A139" s="106"/>
      <c r="B139" s="11"/>
      <c r="C139" s="106"/>
      <c r="D139" s="106"/>
      <c r="E139" s="11"/>
      <c r="F139" s="106"/>
      <c r="G139" s="106"/>
      <c r="H139" s="11"/>
      <c r="I139" s="106"/>
      <c r="J139" s="11"/>
      <c r="K139" s="106"/>
      <c r="L139" s="28"/>
      <c r="M139" s="29"/>
      <c r="N139" s="11"/>
      <c r="O139" s="28"/>
      <c r="P139" s="29"/>
      <c r="Q139" s="11"/>
      <c r="R139" s="106"/>
      <c r="S139" s="106"/>
      <c r="T139" s="11"/>
      <c r="U139" s="106"/>
    </row>
    <row r="140" spans="1:21" ht="14.1" customHeight="1" x14ac:dyDescent="0.2">
      <c r="A140" s="106"/>
      <c r="B140" s="11"/>
      <c r="C140" s="106"/>
      <c r="D140" s="106"/>
      <c r="E140" s="11"/>
      <c r="F140" s="106"/>
      <c r="G140" s="106"/>
      <c r="H140" s="11"/>
      <c r="I140" s="106"/>
      <c r="J140" s="11"/>
      <c r="K140" s="106"/>
      <c r="L140" s="28"/>
      <c r="M140" s="29"/>
      <c r="N140" s="11"/>
      <c r="O140" s="28"/>
      <c r="P140" s="29"/>
      <c r="Q140" s="11"/>
      <c r="R140" s="106"/>
      <c r="S140" s="106"/>
      <c r="T140" s="11"/>
      <c r="U140" s="106"/>
    </row>
    <row r="141" spans="1:21" ht="14.1" customHeight="1" x14ac:dyDescent="0.2">
      <c r="A141" s="106"/>
      <c r="B141" s="11"/>
      <c r="C141" s="106"/>
      <c r="D141" s="106"/>
      <c r="E141" s="11"/>
      <c r="F141" s="106"/>
      <c r="G141" s="106"/>
      <c r="H141" s="11"/>
      <c r="I141" s="106"/>
      <c r="J141" s="11"/>
      <c r="K141" s="106"/>
      <c r="L141" s="28"/>
      <c r="M141" s="29"/>
      <c r="N141" s="11"/>
      <c r="O141" s="28"/>
      <c r="P141" s="29"/>
      <c r="Q141" s="11"/>
      <c r="R141" s="106"/>
      <c r="S141" s="106"/>
      <c r="T141" s="11"/>
      <c r="U141" s="106"/>
    </row>
    <row r="142" spans="1:21" ht="14.1" customHeight="1" x14ac:dyDescent="0.2">
      <c r="A142" s="106"/>
      <c r="B142" s="11"/>
      <c r="C142" s="106"/>
      <c r="D142" s="106"/>
      <c r="E142" s="11"/>
      <c r="F142" s="106"/>
      <c r="G142" s="106"/>
      <c r="H142" s="11"/>
      <c r="I142" s="106"/>
      <c r="J142" s="11"/>
      <c r="K142" s="106"/>
      <c r="L142" s="28"/>
      <c r="M142" s="29"/>
      <c r="N142" s="11"/>
      <c r="O142" s="28"/>
      <c r="P142" s="29"/>
      <c r="Q142" s="11"/>
      <c r="R142" s="106"/>
      <c r="S142" s="106"/>
      <c r="T142" s="11"/>
      <c r="U142" s="106"/>
    </row>
    <row r="143" spans="1:21" ht="14.1" customHeight="1" x14ac:dyDescent="0.2">
      <c r="A143" s="106"/>
      <c r="B143" s="11"/>
      <c r="C143" s="106"/>
      <c r="D143" s="106"/>
      <c r="E143" s="11"/>
      <c r="F143" s="106"/>
      <c r="G143" s="106"/>
      <c r="H143" s="11"/>
      <c r="I143" s="106"/>
      <c r="J143" s="11"/>
      <c r="K143" s="106"/>
      <c r="L143" s="28"/>
      <c r="M143" s="29"/>
      <c r="N143" s="11"/>
      <c r="O143" s="28"/>
      <c r="P143" s="29"/>
      <c r="Q143" s="11"/>
      <c r="R143" s="106"/>
      <c r="S143" s="106"/>
      <c r="T143" s="11"/>
      <c r="U143" s="106"/>
    </row>
    <row r="144" spans="1:21" ht="14.1" customHeight="1" x14ac:dyDescent="0.2">
      <c r="A144" s="106"/>
      <c r="B144" s="11"/>
      <c r="C144" s="106"/>
      <c r="D144" s="106"/>
      <c r="E144" s="11"/>
      <c r="F144" s="106"/>
      <c r="G144" s="106"/>
      <c r="H144" s="11"/>
      <c r="I144" s="106"/>
      <c r="J144" s="11"/>
      <c r="K144" s="106"/>
      <c r="L144" s="28"/>
      <c r="M144" s="29"/>
      <c r="N144" s="11"/>
      <c r="O144" s="28"/>
      <c r="P144" s="29"/>
      <c r="Q144" s="11"/>
      <c r="R144" s="106"/>
      <c r="S144" s="106"/>
      <c r="T144" s="11"/>
      <c r="U144" s="106"/>
    </row>
    <row r="145" spans="1:21" ht="14.1" customHeight="1" x14ac:dyDescent="0.2">
      <c r="A145" s="106"/>
      <c r="B145" s="11"/>
      <c r="C145" s="106"/>
      <c r="D145" s="106"/>
      <c r="E145" s="11"/>
      <c r="F145" s="106"/>
      <c r="G145" s="106"/>
      <c r="H145" s="11"/>
      <c r="I145" s="106"/>
      <c r="J145" s="11"/>
      <c r="K145" s="106"/>
      <c r="L145" s="28"/>
      <c r="M145" s="29"/>
      <c r="N145" s="11"/>
      <c r="O145" s="28"/>
      <c r="P145" s="29"/>
      <c r="Q145" s="11"/>
      <c r="R145" s="106"/>
      <c r="S145" s="106"/>
      <c r="T145" s="11"/>
      <c r="U145" s="106"/>
    </row>
    <row r="146" spans="1:21" ht="14.1" customHeight="1" x14ac:dyDescent="0.2">
      <c r="A146" s="106"/>
      <c r="B146" s="11"/>
      <c r="C146" s="106"/>
      <c r="D146" s="106"/>
      <c r="E146" s="11"/>
      <c r="F146" s="106"/>
      <c r="G146" s="106"/>
      <c r="H146" s="11"/>
      <c r="I146" s="106"/>
      <c r="J146" s="11"/>
      <c r="K146" s="106"/>
      <c r="L146" s="28"/>
      <c r="M146" s="29"/>
      <c r="N146" s="11"/>
      <c r="O146" s="28"/>
      <c r="P146" s="29"/>
      <c r="Q146" s="11"/>
      <c r="R146" s="106"/>
      <c r="S146" s="106"/>
      <c r="T146" s="11"/>
      <c r="U146" s="106"/>
    </row>
    <row r="147" spans="1:21" ht="14.1" customHeight="1" x14ac:dyDescent="0.2">
      <c r="A147" s="106"/>
      <c r="B147" s="11"/>
      <c r="C147" s="106"/>
      <c r="D147" s="106"/>
      <c r="E147" s="11"/>
      <c r="F147" s="106"/>
      <c r="G147" s="106"/>
      <c r="H147" s="11"/>
      <c r="I147" s="106"/>
      <c r="J147" s="11"/>
      <c r="K147" s="106"/>
      <c r="L147" s="28"/>
      <c r="M147" s="29"/>
      <c r="N147" s="11"/>
      <c r="O147" s="28"/>
      <c r="P147" s="29"/>
      <c r="Q147" s="11"/>
      <c r="R147" s="106"/>
      <c r="S147" s="106"/>
      <c r="T147" s="11"/>
      <c r="U147" s="106"/>
    </row>
    <row r="148" spans="1:21" ht="14.1" customHeight="1" x14ac:dyDescent="0.2">
      <c r="A148" s="106"/>
      <c r="B148" s="11"/>
      <c r="C148" s="106"/>
      <c r="D148" s="106"/>
      <c r="E148" s="11"/>
      <c r="F148" s="106"/>
      <c r="G148" s="106"/>
      <c r="H148" s="11"/>
      <c r="I148" s="106"/>
      <c r="J148" s="11"/>
      <c r="K148" s="106"/>
      <c r="L148" s="28"/>
      <c r="M148" s="29"/>
      <c r="N148" s="11"/>
      <c r="O148" s="28"/>
      <c r="P148" s="29"/>
      <c r="Q148" s="11"/>
      <c r="R148" s="106"/>
      <c r="S148" s="106"/>
      <c r="T148" s="11"/>
      <c r="U148" s="106"/>
    </row>
    <row r="149" spans="1:21" ht="14.1" customHeight="1" x14ac:dyDescent="0.2">
      <c r="A149" s="106"/>
      <c r="B149" s="11"/>
      <c r="C149" s="106"/>
      <c r="D149" s="106"/>
      <c r="E149" s="11"/>
      <c r="F149" s="106"/>
      <c r="G149" s="106"/>
      <c r="H149" s="11"/>
      <c r="I149" s="106"/>
      <c r="J149" s="11"/>
      <c r="K149" s="106"/>
      <c r="L149" s="28"/>
      <c r="M149" s="29"/>
      <c r="N149" s="11"/>
      <c r="O149" s="28"/>
      <c r="P149" s="29"/>
      <c r="Q149" s="11"/>
      <c r="R149" s="106"/>
      <c r="S149" s="106"/>
      <c r="T149" s="11"/>
      <c r="U149" s="106"/>
    </row>
    <row r="150" spans="1:21" ht="14.1" customHeight="1" x14ac:dyDescent="0.2">
      <c r="A150" s="106"/>
      <c r="B150" s="11"/>
      <c r="C150" s="106"/>
      <c r="D150" s="106"/>
      <c r="E150" s="11"/>
      <c r="F150" s="106"/>
      <c r="G150" s="106"/>
      <c r="H150" s="11"/>
      <c r="I150" s="106"/>
      <c r="J150" s="11"/>
      <c r="K150" s="106"/>
      <c r="L150" s="28"/>
      <c r="M150" s="29"/>
      <c r="N150" s="11"/>
      <c r="O150" s="28"/>
      <c r="P150" s="29"/>
      <c r="Q150" s="11"/>
      <c r="R150" s="106"/>
      <c r="S150" s="106"/>
      <c r="T150" s="11"/>
      <c r="U150" s="106"/>
    </row>
    <row r="151" spans="1:21" ht="14.1" customHeight="1" x14ac:dyDescent="0.2">
      <c r="A151" s="106"/>
      <c r="B151" s="11"/>
      <c r="C151" s="106"/>
      <c r="D151" s="106"/>
      <c r="E151" s="11"/>
      <c r="F151" s="106"/>
      <c r="G151" s="106"/>
      <c r="H151" s="11"/>
      <c r="I151" s="106"/>
      <c r="J151" s="11"/>
      <c r="K151" s="106"/>
      <c r="L151" s="28"/>
      <c r="M151" s="29"/>
      <c r="N151" s="11"/>
      <c r="O151" s="28"/>
      <c r="P151" s="29"/>
      <c r="Q151" s="11"/>
      <c r="R151" s="106"/>
      <c r="S151" s="106"/>
      <c r="T151" s="11"/>
      <c r="U151" s="106"/>
    </row>
    <row r="152" spans="1:21" ht="14.1" customHeight="1" x14ac:dyDescent="0.2">
      <c r="A152" s="106"/>
      <c r="B152" s="11"/>
      <c r="C152" s="106"/>
      <c r="D152" s="106"/>
      <c r="E152" s="11"/>
      <c r="F152" s="106"/>
      <c r="G152" s="106"/>
      <c r="H152" s="11"/>
      <c r="I152" s="106"/>
      <c r="J152" s="11"/>
      <c r="K152" s="106"/>
      <c r="L152" s="28"/>
      <c r="M152" s="29"/>
      <c r="N152" s="11"/>
      <c r="O152" s="28"/>
      <c r="P152" s="29"/>
      <c r="Q152" s="11"/>
      <c r="R152" s="106"/>
      <c r="S152" s="106"/>
      <c r="T152" s="11"/>
      <c r="U152" s="106"/>
    </row>
    <row r="153" spans="1:21" ht="14.1" customHeight="1" x14ac:dyDescent="0.2">
      <c r="A153" s="106"/>
      <c r="B153" s="11"/>
      <c r="C153" s="106"/>
      <c r="D153" s="106"/>
      <c r="E153" s="11"/>
      <c r="F153" s="106"/>
      <c r="G153" s="106"/>
      <c r="H153" s="11"/>
      <c r="I153" s="106"/>
      <c r="J153" s="11"/>
      <c r="K153" s="106"/>
      <c r="L153" s="28"/>
      <c r="M153" s="29"/>
      <c r="N153" s="11"/>
      <c r="O153" s="28"/>
      <c r="P153" s="29"/>
      <c r="Q153" s="11"/>
      <c r="R153" s="106"/>
      <c r="S153" s="106"/>
      <c r="T153" s="11"/>
      <c r="U153" s="106"/>
    </row>
    <row r="154" spans="1:21" ht="14.1" customHeight="1" x14ac:dyDescent="0.2">
      <c r="A154" s="106"/>
      <c r="B154" s="11"/>
      <c r="C154" s="106"/>
      <c r="D154" s="106"/>
      <c r="E154" s="11"/>
      <c r="F154" s="106"/>
      <c r="G154" s="106"/>
      <c r="H154" s="11"/>
      <c r="I154" s="106"/>
      <c r="J154" s="11"/>
      <c r="K154" s="106"/>
      <c r="L154" s="28"/>
      <c r="M154" s="29"/>
      <c r="N154" s="11"/>
      <c r="O154" s="28"/>
      <c r="P154" s="29"/>
      <c r="Q154" s="11"/>
      <c r="R154" s="106"/>
      <c r="S154" s="106"/>
      <c r="T154" s="11"/>
      <c r="U154" s="106"/>
    </row>
    <row r="155" spans="1:21" ht="14.1" customHeight="1" x14ac:dyDescent="0.2">
      <c r="A155" s="106"/>
      <c r="B155" s="11"/>
      <c r="C155" s="106"/>
      <c r="D155" s="106"/>
      <c r="E155" s="11"/>
      <c r="F155" s="106"/>
      <c r="G155" s="106"/>
      <c r="H155" s="11"/>
      <c r="I155" s="106"/>
      <c r="J155" s="11"/>
      <c r="K155" s="106"/>
      <c r="L155" s="28"/>
      <c r="M155" s="29"/>
      <c r="N155" s="11"/>
      <c r="O155" s="28"/>
      <c r="P155" s="29"/>
      <c r="Q155" s="11"/>
      <c r="R155" s="106"/>
      <c r="S155" s="106"/>
      <c r="T155" s="11"/>
      <c r="U155" s="106"/>
    </row>
    <row r="156" spans="1:21" ht="14.1" customHeight="1" x14ac:dyDescent="0.2">
      <c r="A156" s="106"/>
      <c r="B156" s="11"/>
      <c r="C156" s="106"/>
      <c r="D156" s="106"/>
      <c r="E156" s="11"/>
      <c r="F156" s="106"/>
      <c r="G156" s="106"/>
      <c r="H156" s="11"/>
      <c r="I156" s="106"/>
      <c r="J156" s="11"/>
      <c r="K156" s="106"/>
      <c r="L156" s="28"/>
      <c r="M156" s="29"/>
      <c r="N156" s="11"/>
      <c r="O156" s="28"/>
      <c r="P156" s="29"/>
      <c r="Q156" s="11"/>
      <c r="R156" s="106"/>
      <c r="S156" s="106"/>
      <c r="T156" s="11"/>
      <c r="U156" s="106"/>
    </row>
    <row r="157" spans="1:21" ht="14.1" customHeight="1" x14ac:dyDescent="0.2">
      <c r="A157" s="106"/>
      <c r="B157" s="11"/>
      <c r="C157" s="106"/>
      <c r="D157" s="106"/>
      <c r="E157" s="11"/>
      <c r="F157" s="106"/>
      <c r="G157" s="106"/>
      <c r="H157" s="11"/>
      <c r="I157" s="106"/>
      <c r="J157" s="11"/>
      <c r="K157" s="106"/>
      <c r="L157" s="28"/>
      <c r="M157" s="29"/>
      <c r="N157" s="11"/>
      <c r="O157" s="28"/>
      <c r="P157" s="29"/>
      <c r="Q157" s="11"/>
      <c r="R157" s="106"/>
      <c r="S157" s="106"/>
      <c r="T157" s="11"/>
      <c r="U157" s="106"/>
    </row>
    <row r="158" spans="1:21" ht="14.1" customHeight="1" x14ac:dyDescent="0.2">
      <c r="A158" s="106"/>
      <c r="B158" s="11"/>
      <c r="C158" s="106"/>
      <c r="D158" s="106"/>
      <c r="E158" s="11"/>
      <c r="F158" s="106"/>
      <c r="G158" s="106"/>
      <c r="H158" s="11"/>
      <c r="I158" s="106"/>
      <c r="J158" s="11"/>
      <c r="K158" s="106"/>
      <c r="L158" s="28"/>
      <c r="M158" s="29"/>
      <c r="N158" s="11"/>
      <c r="O158" s="28"/>
      <c r="P158" s="29"/>
      <c r="Q158" s="11"/>
      <c r="R158" s="106"/>
      <c r="S158" s="106"/>
      <c r="T158" s="11"/>
      <c r="U158" s="106"/>
    </row>
    <row r="159" spans="1:21" ht="14.1" customHeight="1" x14ac:dyDescent="0.2">
      <c r="A159" s="106"/>
      <c r="B159" s="11"/>
      <c r="C159" s="106"/>
      <c r="D159" s="106"/>
      <c r="E159" s="11"/>
      <c r="F159" s="106"/>
      <c r="G159" s="106"/>
      <c r="H159" s="11"/>
      <c r="I159" s="106"/>
      <c r="J159" s="11"/>
      <c r="K159" s="106"/>
      <c r="L159" s="28"/>
      <c r="M159" s="29"/>
      <c r="N159" s="11"/>
      <c r="O159" s="28"/>
      <c r="P159" s="29"/>
      <c r="Q159" s="11"/>
      <c r="R159" s="106"/>
      <c r="S159" s="106"/>
      <c r="T159" s="11"/>
      <c r="U159" s="106"/>
    </row>
    <row r="160" spans="1:21" ht="14.1" customHeight="1" x14ac:dyDescent="0.2">
      <c r="A160" s="106"/>
      <c r="B160" s="11"/>
      <c r="C160" s="106"/>
      <c r="D160" s="106"/>
      <c r="E160" s="11"/>
      <c r="F160" s="106"/>
      <c r="G160" s="106"/>
      <c r="H160" s="11"/>
      <c r="I160" s="106"/>
      <c r="J160" s="11"/>
      <c r="K160" s="106"/>
      <c r="L160" s="28"/>
      <c r="M160" s="29"/>
      <c r="N160" s="11"/>
      <c r="O160" s="28"/>
      <c r="P160" s="29"/>
      <c r="Q160" s="11"/>
      <c r="R160" s="106"/>
      <c r="S160" s="106"/>
      <c r="T160" s="11"/>
      <c r="U160" s="106"/>
    </row>
    <row r="161" spans="1:21" ht="14.1" customHeight="1" x14ac:dyDescent="0.2">
      <c r="A161" s="106"/>
      <c r="B161" s="11"/>
      <c r="C161" s="106"/>
      <c r="D161" s="106"/>
      <c r="E161" s="11"/>
      <c r="F161" s="106"/>
      <c r="G161" s="106"/>
      <c r="H161" s="11"/>
      <c r="I161" s="106"/>
      <c r="J161" s="11"/>
      <c r="K161" s="106"/>
      <c r="L161" s="28"/>
      <c r="M161" s="29"/>
      <c r="N161" s="11"/>
      <c r="O161" s="28"/>
      <c r="P161" s="29"/>
      <c r="Q161" s="11"/>
      <c r="R161" s="106"/>
      <c r="S161" s="106"/>
      <c r="T161" s="11"/>
      <c r="U161" s="106"/>
    </row>
    <row r="162" spans="1:21" ht="14.1" customHeight="1" x14ac:dyDescent="0.2">
      <c r="A162" s="106"/>
      <c r="B162" s="11"/>
      <c r="C162" s="106"/>
      <c r="D162" s="106"/>
      <c r="E162" s="11"/>
      <c r="F162" s="106"/>
      <c r="G162" s="106"/>
      <c r="H162" s="11"/>
      <c r="I162" s="106"/>
      <c r="J162" s="11"/>
      <c r="K162" s="106"/>
      <c r="L162" s="28"/>
      <c r="M162" s="29"/>
      <c r="N162" s="11"/>
      <c r="O162" s="28"/>
      <c r="P162" s="29"/>
      <c r="Q162" s="11"/>
      <c r="R162" s="106"/>
      <c r="S162" s="106"/>
      <c r="T162" s="11"/>
      <c r="U162" s="106"/>
    </row>
    <row r="163" spans="1:21" ht="14.1" customHeight="1" x14ac:dyDescent="0.2">
      <c r="A163" s="106"/>
      <c r="B163" s="11"/>
      <c r="C163" s="106"/>
      <c r="D163" s="106"/>
      <c r="E163" s="11"/>
      <c r="F163" s="106"/>
      <c r="G163" s="106"/>
      <c r="H163" s="11"/>
      <c r="I163" s="106"/>
      <c r="J163" s="11"/>
      <c r="K163" s="106"/>
      <c r="L163" s="28"/>
      <c r="M163" s="29"/>
      <c r="N163" s="11"/>
      <c r="O163" s="28"/>
      <c r="P163" s="29"/>
      <c r="Q163" s="11"/>
      <c r="R163" s="106"/>
      <c r="S163" s="106"/>
      <c r="T163" s="11"/>
      <c r="U163" s="106"/>
    </row>
    <row r="164" spans="1:21" ht="14.1" customHeight="1" x14ac:dyDescent="0.2">
      <c r="A164" s="106"/>
      <c r="B164" s="11"/>
      <c r="C164" s="106"/>
      <c r="D164" s="106"/>
      <c r="E164" s="11"/>
      <c r="F164" s="106"/>
      <c r="G164" s="106"/>
      <c r="H164" s="11"/>
      <c r="I164" s="106"/>
      <c r="J164" s="11"/>
      <c r="K164" s="106"/>
      <c r="L164" s="28"/>
      <c r="M164" s="29"/>
      <c r="N164" s="11"/>
      <c r="O164" s="28"/>
      <c r="P164" s="29"/>
      <c r="Q164" s="11"/>
      <c r="R164" s="106"/>
      <c r="S164" s="106"/>
      <c r="T164" s="11"/>
      <c r="U164" s="106"/>
    </row>
    <row r="165" spans="1:21" ht="14.1" customHeight="1" x14ac:dyDescent="0.2">
      <c r="A165" s="106"/>
      <c r="B165" s="11"/>
      <c r="C165" s="106"/>
      <c r="D165" s="106"/>
      <c r="E165" s="11"/>
      <c r="F165" s="106"/>
      <c r="G165" s="106"/>
      <c r="H165" s="11"/>
      <c r="I165" s="106"/>
      <c r="J165" s="11"/>
      <c r="K165" s="106"/>
      <c r="L165" s="28"/>
      <c r="M165" s="29"/>
      <c r="N165" s="11"/>
      <c r="O165" s="28"/>
      <c r="P165" s="29"/>
      <c r="Q165" s="11"/>
      <c r="R165" s="106"/>
      <c r="S165" s="106"/>
      <c r="T165" s="11"/>
      <c r="U165" s="106"/>
    </row>
    <row r="166" spans="1:21" ht="14.1" customHeight="1" x14ac:dyDescent="0.2">
      <c r="A166" s="106"/>
      <c r="B166" s="11"/>
      <c r="C166" s="106"/>
      <c r="D166" s="106"/>
      <c r="E166" s="11"/>
      <c r="F166" s="106"/>
      <c r="G166" s="106"/>
      <c r="H166" s="11"/>
      <c r="I166" s="106"/>
      <c r="J166" s="11"/>
      <c r="K166" s="106"/>
      <c r="L166" s="28"/>
      <c r="M166" s="29"/>
      <c r="N166" s="11"/>
      <c r="O166" s="28"/>
      <c r="P166" s="29"/>
      <c r="Q166" s="11"/>
      <c r="R166" s="106"/>
      <c r="S166" s="106"/>
      <c r="T166" s="11"/>
      <c r="U166" s="106"/>
    </row>
    <row r="167" spans="1:21" ht="14.1" customHeight="1" x14ac:dyDescent="0.2">
      <c r="A167" s="106"/>
      <c r="B167" s="11"/>
      <c r="C167" s="106"/>
      <c r="D167" s="106"/>
      <c r="E167" s="11"/>
      <c r="F167" s="106"/>
      <c r="G167" s="106"/>
      <c r="H167" s="11"/>
      <c r="I167" s="106"/>
      <c r="J167" s="11"/>
      <c r="K167" s="106"/>
      <c r="L167" s="28"/>
      <c r="M167" s="29"/>
      <c r="N167" s="11"/>
      <c r="O167" s="28"/>
      <c r="P167" s="29"/>
      <c r="Q167" s="11"/>
      <c r="R167" s="106"/>
      <c r="S167" s="106"/>
      <c r="T167" s="11"/>
      <c r="U167" s="106"/>
    </row>
    <row r="168" spans="1:21" ht="14.1" customHeight="1" x14ac:dyDescent="0.2">
      <c r="A168" s="106"/>
      <c r="B168" s="11"/>
      <c r="C168" s="106"/>
      <c r="D168" s="106"/>
      <c r="E168" s="11"/>
      <c r="F168" s="106"/>
      <c r="G168" s="106"/>
      <c r="H168" s="11"/>
      <c r="I168" s="106"/>
      <c r="J168" s="11"/>
      <c r="K168" s="106"/>
      <c r="L168" s="28"/>
      <c r="M168" s="29"/>
      <c r="N168" s="11"/>
      <c r="O168" s="28"/>
      <c r="P168" s="29"/>
      <c r="Q168" s="11"/>
      <c r="R168" s="106"/>
      <c r="S168" s="106"/>
      <c r="T168" s="11"/>
      <c r="U168" s="106"/>
    </row>
    <row r="169" spans="1:21" ht="14.1" customHeight="1" x14ac:dyDescent="0.2">
      <c r="A169" s="106"/>
      <c r="B169" s="11"/>
      <c r="C169" s="106"/>
      <c r="D169" s="106"/>
      <c r="E169" s="11"/>
      <c r="F169" s="106"/>
      <c r="G169" s="106"/>
      <c r="H169" s="11"/>
      <c r="I169" s="106"/>
      <c r="J169" s="11"/>
      <c r="K169" s="106"/>
      <c r="L169" s="28"/>
      <c r="M169" s="29"/>
      <c r="N169" s="11"/>
      <c r="O169" s="28"/>
      <c r="P169" s="29"/>
      <c r="Q169" s="11"/>
      <c r="R169" s="106"/>
      <c r="S169" s="106"/>
      <c r="T169" s="11"/>
      <c r="U169" s="106"/>
    </row>
    <row r="170" spans="1:21" ht="14.1" customHeight="1" x14ac:dyDescent="0.2">
      <c r="A170" s="106"/>
      <c r="B170" s="11"/>
      <c r="C170" s="106"/>
      <c r="D170" s="106"/>
      <c r="E170" s="11"/>
      <c r="F170" s="106"/>
      <c r="G170" s="106"/>
      <c r="H170" s="11"/>
      <c r="I170" s="106"/>
      <c r="J170" s="11"/>
      <c r="K170" s="106"/>
      <c r="L170" s="28"/>
      <c r="M170" s="29"/>
      <c r="N170" s="11"/>
      <c r="O170" s="28"/>
      <c r="P170" s="29"/>
      <c r="Q170" s="11"/>
      <c r="R170" s="106"/>
      <c r="S170" s="106"/>
      <c r="T170" s="11"/>
      <c r="U170" s="106"/>
    </row>
    <row r="171" spans="1:21" ht="14.1" customHeight="1" x14ac:dyDescent="0.2">
      <c r="A171" s="106"/>
      <c r="B171" s="11"/>
      <c r="C171" s="106"/>
      <c r="D171" s="106"/>
      <c r="E171" s="11"/>
      <c r="F171" s="106"/>
      <c r="G171" s="106"/>
      <c r="H171" s="11"/>
      <c r="I171" s="106"/>
      <c r="J171" s="11"/>
      <c r="K171" s="106"/>
      <c r="L171" s="28"/>
      <c r="M171" s="29"/>
      <c r="N171" s="11"/>
      <c r="O171" s="28"/>
      <c r="P171" s="29"/>
      <c r="Q171" s="11"/>
      <c r="R171" s="106"/>
      <c r="S171" s="106"/>
      <c r="T171" s="11"/>
      <c r="U171" s="106"/>
    </row>
    <row r="172" spans="1:21" ht="14.1" customHeight="1" x14ac:dyDescent="0.2">
      <c r="A172" s="106"/>
      <c r="B172" s="11"/>
      <c r="C172" s="106"/>
      <c r="D172" s="106"/>
      <c r="E172" s="11"/>
      <c r="F172" s="106"/>
      <c r="G172" s="106"/>
      <c r="H172" s="11"/>
      <c r="I172" s="106"/>
      <c r="J172" s="11"/>
      <c r="K172" s="106"/>
      <c r="L172" s="28"/>
      <c r="M172" s="29"/>
      <c r="N172" s="11"/>
      <c r="O172" s="28"/>
      <c r="P172" s="29"/>
      <c r="Q172" s="11"/>
      <c r="R172" s="106"/>
      <c r="S172" s="106"/>
      <c r="T172" s="11"/>
      <c r="U172" s="106"/>
    </row>
    <row r="173" spans="1:21" ht="14.1" customHeight="1" x14ac:dyDescent="0.2">
      <c r="A173" s="106"/>
      <c r="B173" s="11"/>
      <c r="C173" s="106"/>
      <c r="D173" s="106"/>
      <c r="E173" s="11"/>
      <c r="F173" s="106"/>
      <c r="G173" s="106"/>
      <c r="H173" s="11"/>
      <c r="I173" s="106"/>
      <c r="J173" s="11"/>
      <c r="K173" s="106"/>
      <c r="L173" s="28"/>
      <c r="M173" s="29"/>
      <c r="N173" s="11"/>
      <c r="O173" s="28"/>
      <c r="P173" s="29"/>
      <c r="Q173" s="11"/>
      <c r="R173" s="106"/>
      <c r="S173" s="106"/>
      <c r="T173" s="11"/>
      <c r="U173" s="106"/>
    </row>
    <row r="174" spans="1:21" ht="14.1" customHeight="1" x14ac:dyDescent="0.2"/>
    <row r="175" spans="1:21" ht="14.1" customHeight="1" x14ac:dyDescent="0.2"/>
    <row r="176" spans="1:21"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row r="344" ht="14.1" customHeight="1" x14ac:dyDescent="0.2"/>
    <row r="345" ht="14.1" customHeight="1" x14ac:dyDescent="0.2"/>
    <row r="346" ht="14.1" customHeight="1" x14ac:dyDescent="0.2"/>
    <row r="347" ht="14.1" customHeight="1" x14ac:dyDescent="0.2"/>
    <row r="348" ht="14.1" customHeight="1" x14ac:dyDescent="0.2"/>
    <row r="349" ht="14.1" customHeight="1" x14ac:dyDescent="0.2"/>
    <row r="350" ht="14.1" customHeight="1" x14ac:dyDescent="0.2"/>
    <row r="351" ht="14.1" customHeight="1" x14ac:dyDescent="0.2"/>
    <row r="352" ht="14.1" customHeight="1" x14ac:dyDescent="0.2"/>
    <row r="353" ht="14.1" customHeight="1" x14ac:dyDescent="0.2"/>
    <row r="354" ht="14.1" customHeight="1" x14ac:dyDescent="0.2"/>
    <row r="355" ht="14.1" customHeight="1" x14ac:dyDescent="0.2"/>
    <row r="356" ht="14.1" customHeight="1" x14ac:dyDescent="0.2"/>
    <row r="357" ht="14.1" customHeight="1" x14ac:dyDescent="0.2"/>
    <row r="358" ht="14.1" customHeight="1" x14ac:dyDescent="0.2"/>
    <row r="359" ht="14.1" customHeight="1" x14ac:dyDescent="0.2"/>
    <row r="360" ht="14.1" customHeight="1" x14ac:dyDescent="0.2"/>
    <row r="361" ht="14.1" customHeight="1" x14ac:dyDescent="0.2"/>
    <row r="362" ht="14.1" customHeight="1" x14ac:dyDescent="0.2"/>
    <row r="363" ht="14.1" customHeight="1" x14ac:dyDescent="0.2"/>
    <row r="364" ht="14.1" customHeight="1" x14ac:dyDescent="0.2"/>
    <row r="365" ht="14.1" customHeight="1" x14ac:dyDescent="0.2"/>
    <row r="366" ht="14.1" customHeight="1" x14ac:dyDescent="0.2"/>
    <row r="367" ht="14.1" customHeight="1" x14ac:dyDescent="0.2"/>
    <row r="368" ht="14.1" customHeight="1" x14ac:dyDescent="0.2"/>
    <row r="369" ht="14.1" customHeight="1" x14ac:dyDescent="0.2"/>
    <row r="370" ht="14.1" customHeight="1" x14ac:dyDescent="0.2"/>
    <row r="371" ht="14.1" customHeight="1" x14ac:dyDescent="0.2"/>
    <row r="372" ht="14.1" customHeight="1" x14ac:dyDescent="0.2"/>
    <row r="373" ht="14.1" customHeight="1" x14ac:dyDescent="0.2"/>
    <row r="374" ht="14.1" customHeight="1" x14ac:dyDescent="0.2"/>
    <row r="375" ht="14.1" customHeight="1" x14ac:dyDescent="0.2"/>
    <row r="376" ht="14.1" customHeight="1" x14ac:dyDescent="0.2"/>
    <row r="377" ht="14.1" customHeight="1" x14ac:dyDescent="0.2"/>
    <row r="378" ht="14.1" customHeight="1" x14ac:dyDescent="0.2"/>
    <row r="379" ht="14.1" customHeight="1" x14ac:dyDescent="0.2"/>
    <row r="380" ht="14.1" customHeight="1" x14ac:dyDescent="0.2"/>
    <row r="381" ht="14.1" customHeight="1" x14ac:dyDescent="0.2"/>
    <row r="382" ht="14.1" customHeight="1" x14ac:dyDescent="0.2"/>
    <row r="383" ht="14.1" customHeight="1" x14ac:dyDescent="0.2"/>
    <row r="384" ht="14.1" customHeight="1" x14ac:dyDescent="0.2"/>
    <row r="385" ht="14.1" customHeight="1" x14ac:dyDescent="0.2"/>
    <row r="386" ht="14.1" customHeight="1" x14ac:dyDescent="0.2"/>
    <row r="387" ht="14.1" customHeight="1" x14ac:dyDescent="0.2"/>
    <row r="388" ht="14.1" customHeight="1" x14ac:dyDescent="0.2"/>
    <row r="389" ht="14.1" customHeight="1" x14ac:dyDescent="0.2"/>
    <row r="390" ht="14.1" customHeight="1" x14ac:dyDescent="0.2"/>
    <row r="391" ht="14.1" customHeight="1" x14ac:dyDescent="0.2"/>
    <row r="392" ht="14.1" customHeight="1" x14ac:dyDescent="0.2"/>
    <row r="393" ht="14.1" customHeight="1" x14ac:dyDescent="0.2"/>
    <row r="394" ht="14.1" customHeight="1" x14ac:dyDescent="0.2"/>
    <row r="395" ht="14.1" customHeight="1" x14ac:dyDescent="0.2"/>
    <row r="396" ht="14.1" customHeight="1" x14ac:dyDescent="0.2"/>
    <row r="397" ht="14.1" customHeight="1" x14ac:dyDescent="0.2"/>
    <row r="398" ht="14.1" customHeight="1" x14ac:dyDescent="0.2"/>
    <row r="399" ht="14.1" customHeight="1" x14ac:dyDescent="0.2"/>
    <row r="400" ht="14.1" customHeight="1" x14ac:dyDescent="0.2"/>
    <row r="401" ht="14.1" customHeight="1" x14ac:dyDescent="0.2"/>
    <row r="402" ht="14.1" customHeight="1" x14ac:dyDescent="0.2"/>
    <row r="403" ht="14.1" customHeight="1" x14ac:dyDescent="0.2"/>
    <row r="404" ht="14.1" customHeight="1" x14ac:dyDescent="0.2"/>
    <row r="405" ht="14.1" customHeight="1" x14ac:dyDescent="0.2"/>
    <row r="406" ht="14.1" customHeight="1" x14ac:dyDescent="0.2"/>
  </sheetData>
  <mergeCells count="12">
    <mergeCell ref="S3:S4"/>
    <mergeCell ref="R3:R4"/>
    <mergeCell ref="U3:U4"/>
    <mergeCell ref="O3:P3"/>
    <mergeCell ref="G3:G4"/>
    <mergeCell ref="C3:C4"/>
    <mergeCell ref="L3:M3"/>
    <mergeCell ref="K3:K4"/>
    <mergeCell ref="I3:I4"/>
    <mergeCell ref="A3:A4"/>
    <mergeCell ref="F3:F4"/>
    <mergeCell ref="D3:D4"/>
  </mergeCells>
  <phoneticPr fontId="0" type="noConversion"/>
  <pageMargins left="0.75" right="0.75" top="1" bottom="1" header="0.5" footer="0.5"/>
  <pageSetup scale="85" orientation="landscape" r:id="rId1"/>
  <headerFooter alignWithMargins="0">
    <oddHeader>&amp;C&amp;"Arial,Bold"&amp;14CRAG EAST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310"/>
  <sheetViews>
    <sheetView view="pageBreakPreview" zoomScale="60" zoomScaleNormal="100" workbookViewId="0">
      <selection activeCell="K19" sqref="K19"/>
    </sheetView>
  </sheetViews>
  <sheetFormatPr defaultColWidth="8.7109375" defaultRowHeight="12.75" x14ac:dyDescent="0.2"/>
  <cols>
    <col min="1" max="3" width="7" style="146" customWidth="1"/>
    <col min="4" max="4" width="0.5703125" customWidth="1"/>
    <col min="5" max="5" width="7" style="146" customWidth="1"/>
    <col min="6" max="6" width="4.7109375" style="155" customWidth="1"/>
    <col min="7" max="7" width="0.5703125" customWidth="1"/>
    <col min="8" max="8" width="12.7109375" style="148" customWidth="1"/>
    <col min="9" max="9" width="5.85546875" style="148" customWidth="1"/>
    <col min="10" max="10" width="0.5703125" customWidth="1"/>
    <col min="11" max="12" width="5.7109375" style="146" customWidth="1"/>
    <col min="13" max="13" width="5.140625" style="155" customWidth="1"/>
    <col min="14" max="14" width="35.5703125" style="142" customWidth="1"/>
    <col min="15" max="15" width="11.140625" style="183" customWidth="1"/>
  </cols>
  <sheetData>
    <row r="1" spans="1:16" ht="15" customHeight="1" x14ac:dyDescent="0.25">
      <c r="A1" s="51" t="s">
        <v>96</v>
      </c>
      <c r="B1" s="153"/>
      <c r="C1" s="153"/>
      <c r="D1" s="45"/>
      <c r="E1" s="158"/>
      <c r="F1" s="154"/>
      <c r="G1" s="45"/>
      <c r="H1" s="45"/>
      <c r="I1" s="45"/>
      <c r="J1" s="45"/>
      <c r="M1" s="153" t="s">
        <v>83</v>
      </c>
      <c r="P1" s="17"/>
    </row>
    <row r="2" spans="1:16" ht="3.75" customHeight="1" x14ac:dyDescent="0.2">
      <c r="A2" s="145"/>
      <c r="B2" s="145"/>
      <c r="C2" s="145"/>
    </row>
    <row r="3" spans="1:16" ht="64.5" customHeight="1" x14ac:dyDescent="0.2">
      <c r="A3" s="19" t="s">
        <v>7</v>
      </c>
      <c r="B3" s="19" t="s">
        <v>8</v>
      </c>
      <c r="C3" s="19" t="s">
        <v>9</v>
      </c>
      <c r="D3" s="20"/>
      <c r="E3" s="110" t="s">
        <v>10</v>
      </c>
      <c r="F3" s="111" t="s">
        <v>84</v>
      </c>
      <c r="G3" s="20"/>
      <c r="H3" s="21" t="s">
        <v>23</v>
      </c>
      <c r="I3" s="21" t="s">
        <v>21</v>
      </c>
      <c r="J3" s="20"/>
      <c r="K3" s="110" t="s">
        <v>88</v>
      </c>
      <c r="L3" s="110" t="s">
        <v>89</v>
      </c>
      <c r="M3" s="111" t="s">
        <v>90</v>
      </c>
      <c r="N3" s="21" t="s">
        <v>11</v>
      </c>
      <c r="O3" s="184" t="s">
        <v>99</v>
      </c>
      <c r="P3" s="2"/>
    </row>
    <row r="4" spans="1:16" ht="3.75" customHeight="1" x14ac:dyDescent="0.2">
      <c r="A4" s="145"/>
      <c r="B4" s="145"/>
      <c r="C4" s="145"/>
    </row>
    <row r="5" spans="1:16" ht="14.1" customHeight="1" x14ac:dyDescent="0.2">
      <c r="A5" s="112">
        <v>75.290000000000006</v>
      </c>
      <c r="B5" s="112">
        <v>78.33</v>
      </c>
      <c r="C5" s="112">
        <f>B5-A5</f>
        <v>3.039999999999992</v>
      </c>
      <c r="D5" s="10"/>
      <c r="E5" s="112">
        <v>3.04</v>
      </c>
      <c r="F5" s="113">
        <f>E5/C5*100</f>
        <v>100.00000000000027</v>
      </c>
      <c r="G5" s="10"/>
      <c r="H5" s="173" t="s">
        <v>179</v>
      </c>
      <c r="I5" s="6">
        <v>18</v>
      </c>
      <c r="J5" s="10"/>
      <c r="K5" s="112"/>
      <c r="L5" s="112"/>
      <c r="M5" s="113"/>
      <c r="N5" s="143"/>
      <c r="O5" s="185">
        <v>7</v>
      </c>
    </row>
    <row r="6" spans="1:16" ht="14.1" customHeight="1" x14ac:dyDescent="0.2">
      <c r="A6" s="112">
        <v>78.33</v>
      </c>
      <c r="B6" s="112">
        <v>78.83</v>
      </c>
      <c r="C6" s="112">
        <f t="shared" ref="C6:C69" si="0">B6-A6</f>
        <v>0.5</v>
      </c>
      <c r="D6" s="11"/>
      <c r="E6" s="112">
        <v>0.49</v>
      </c>
      <c r="F6" s="113">
        <f t="shared" ref="F6:F69" si="1">E6/C6*100</f>
        <v>98</v>
      </c>
      <c r="G6" s="11"/>
      <c r="H6" s="173" t="s">
        <v>180</v>
      </c>
      <c r="I6" s="6">
        <v>18</v>
      </c>
      <c r="J6" s="11"/>
      <c r="K6" s="112"/>
      <c r="L6" s="112"/>
      <c r="M6" s="113"/>
      <c r="N6" s="143"/>
      <c r="O6" s="185">
        <v>1.2</v>
      </c>
    </row>
    <row r="7" spans="1:16" ht="14.1" customHeight="1" x14ac:dyDescent="0.2">
      <c r="A7" s="112"/>
      <c r="B7" s="112"/>
      <c r="C7" s="112">
        <f t="shared" si="0"/>
        <v>0</v>
      </c>
      <c r="D7" s="11"/>
      <c r="E7" s="112"/>
      <c r="F7" s="113" t="e">
        <f t="shared" si="1"/>
        <v>#DIV/0!</v>
      </c>
      <c r="G7" s="11"/>
      <c r="H7" s="173" t="s">
        <v>181</v>
      </c>
      <c r="I7" s="6">
        <v>18</v>
      </c>
      <c r="J7" s="11"/>
      <c r="K7" s="112"/>
      <c r="L7" s="112"/>
      <c r="M7" s="113"/>
      <c r="N7" s="174" t="s">
        <v>269</v>
      </c>
      <c r="O7" s="185">
        <v>0.3</v>
      </c>
    </row>
    <row r="8" spans="1:16" ht="14.1" customHeight="1" x14ac:dyDescent="0.2">
      <c r="A8" s="112">
        <v>78.33</v>
      </c>
      <c r="B8" s="112">
        <v>81.38</v>
      </c>
      <c r="C8" s="112">
        <f t="shared" si="0"/>
        <v>3.0499999999999972</v>
      </c>
      <c r="D8" s="11"/>
      <c r="E8" s="112">
        <v>2.52</v>
      </c>
      <c r="F8" s="113">
        <f t="shared" si="1"/>
        <v>82.622950819672212</v>
      </c>
      <c r="G8" s="11"/>
      <c r="H8" s="173" t="s">
        <v>182</v>
      </c>
      <c r="I8" s="6">
        <v>18</v>
      </c>
      <c r="J8" s="11"/>
      <c r="K8" s="112"/>
      <c r="L8" s="112"/>
      <c r="M8" s="113"/>
      <c r="N8" s="143"/>
      <c r="O8" s="185">
        <v>6.2</v>
      </c>
    </row>
    <row r="9" spans="1:16" ht="14.1" customHeight="1" x14ac:dyDescent="0.2">
      <c r="A9" s="112">
        <v>81.38</v>
      </c>
      <c r="B9" s="112">
        <v>84.43</v>
      </c>
      <c r="C9" s="112">
        <f t="shared" si="0"/>
        <v>3.0500000000000114</v>
      </c>
      <c r="D9" s="11"/>
      <c r="E9" s="112">
        <v>3.05</v>
      </c>
      <c r="F9" s="113">
        <f t="shared" si="1"/>
        <v>99.999999999999616</v>
      </c>
      <c r="G9" s="11"/>
      <c r="H9" s="173" t="s">
        <v>183</v>
      </c>
      <c r="I9" s="6">
        <v>18</v>
      </c>
      <c r="J9" s="11"/>
      <c r="K9" s="112"/>
      <c r="L9" s="112"/>
      <c r="M9" s="113"/>
      <c r="N9" s="143"/>
      <c r="O9" s="185">
        <v>7.8</v>
      </c>
    </row>
    <row r="10" spans="1:16" ht="14.1" customHeight="1" x14ac:dyDescent="0.2">
      <c r="A10" s="112">
        <v>84.43</v>
      </c>
      <c r="B10" s="112">
        <v>87.48</v>
      </c>
      <c r="C10" s="112">
        <f t="shared" si="0"/>
        <v>3.0499999999999972</v>
      </c>
      <c r="D10" s="11"/>
      <c r="E10" s="112">
        <v>2.97</v>
      </c>
      <c r="F10" s="113">
        <f t="shared" si="1"/>
        <v>97.377049180327973</v>
      </c>
      <c r="G10" s="11"/>
      <c r="H10" s="173" t="s">
        <v>184</v>
      </c>
      <c r="I10" s="6">
        <v>18</v>
      </c>
      <c r="J10" s="11"/>
      <c r="K10" s="112"/>
      <c r="L10" s="112"/>
      <c r="M10" s="113"/>
      <c r="N10" s="143"/>
      <c r="O10" s="185">
        <v>7.8</v>
      </c>
    </row>
    <row r="11" spans="1:16" ht="14.1" customHeight="1" x14ac:dyDescent="0.2">
      <c r="A11" s="112">
        <v>87.48</v>
      </c>
      <c r="B11" s="112">
        <v>90.53</v>
      </c>
      <c r="C11" s="112">
        <f t="shared" si="0"/>
        <v>3.0499999999999972</v>
      </c>
      <c r="D11" s="11"/>
      <c r="E11" s="112">
        <v>3</v>
      </c>
      <c r="F11" s="113">
        <f t="shared" si="1"/>
        <v>98.360655737705002</v>
      </c>
      <c r="G11" s="11"/>
      <c r="H11" s="173" t="s">
        <v>185</v>
      </c>
      <c r="I11" s="6">
        <v>18</v>
      </c>
      <c r="J11" s="11"/>
      <c r="K11" s="112"/>
      <c r="L11" s="112"/>
      <c r="M11" s="113"/>
      <c r="N11" s="143"/>
      <c r="O11" s="185">
        <v>7.6</v>
      </c>
    </row>
    <row r="12" spans="1:16" ht="14.1" customHeight="1" x14ac:dyDescent="0.2">
      <c r="A12" s="112">
        <v>90.53</v>
      </c>
      <c r="B12" s="112">
        <v>93.57</v>
      </c>
      <c r="C12" s="112">
        <f t="shared" si="0"/>
        <v>3.039999999999992</v>
      </c>
      <c r="D12" s="11"/>
      <c r="E12" s="112">
        <v>3.02</v>
      </c>
      <c r="F12" s="113">
        <f t="shared" si="1"/>
        <v>99.34210526315816</v>
      </c>
      <c r="G12" s="11"/>
      <c r="H12" s="173" t="s">
        <v>186</v>
      </c>
      <c r="I12" s="6">
        <v>18</v>
      </c>
      <c r="J12" s="11"/>
      <c r="K12" s="112"/>
      <c r="L12" s="112"/>
      <c r="M12" s="113"/>
      <c r="N12" s="143"/>
      <c r="O12" s="185">
        <v>7.2</v>
      </c>
    </row>
    <row r="13" spans="1:16" ht="14.1" customHeight="1" x14ac:dyDescent="0.2">
      <c r="A13" s="112">
        <v>93.57</v>
      </c>
      <c r="B13" s="112">
        <v>96.62</v>
      </c>
      <c r="C13" s="112">
        <f t="shared" si="0"/>
        <v>3.0500000000000114</v>
      </c>
      <c r="D13" s="11"/>
      <c r="E13" s="112">
        <v>3.02</v>
      </c>
      <c r="F13" s="113">
        <f t="shared" si="1"/>
        <v>99.016393442622586</v>
      </c>
      <c r="G13" s="11"/>
      <c r="H13" s="173" t="s">
        <v>187</v>
      </c>
      <c r="I13" s="6">
        <v>18</v>
      </c>
      <c r="J13" s="11"/>
      <c r="K13" s="112"/>
      <c r="L13" s="112"/>
      <c r="M13" s="113"/>
      <c r="N13" s="143"/>
      <c r="O13" s="185">
        <v>7.4</v>
      </c>
    </row>
    <row r="14" spans="1:16" ht="14.1" customHeight="1" x14ac:dyDescent="0.2">
      <c r="A14" s="112"/>
      <c r="B14" s="112"/>
      <c r="C14" s="112">
        <f t="shared" si="0"/>
        <v>0</v>
      </c>
      <c r="D14" s="11"/>
      <c r="E14" s="112"/>
      <c r="F14" s="113" t="e">
        <f t="shared" si="1"/>
        <v>#DIV/0!</v>
      </c>
      <c r="G14" s="11"/>
      <c r="H14" s="173" t="s">
        <v>188</v>
      </c>
      <c r="I14" s="6">
        <v>18</v>
      </c>
      <c r="J14" s="11"/>
      <c r="K14" s="112"/>
      <c r="L14" s="112"/>
      <c r="M14" s="113"/>
      <c r="N14" s="174" t="s">
        <v>270</v>
      </c>
      <c r="O14" s="185" t="s">
        <v>365</v>
      </c>
    </row>
    <row r="15" spans="1:16" ht="14.1" customHeight="1" x14ac:dyDescent="0.2">
      <c r="A15" s="112">
        <v>96.62</v>
      </c>
      <c r="B15" s="112">
        <v>99.67</v>
      </c>
      <c r="C15" s="112">
        <f t="shared" si="0"/>
        <v>3.0499999999999972</v>
      </c>
      <c r="D15" s="11"/>
      <c r="E15" s="112">
        <v>3.05</v>
      </c>
      <c r="F15" s="113">
        <f t="shared" si="1"/>
        <v>100.00000000000009</v>
      </c>
      <c r="G15" s="11"/>
      <c r="H15" s="173" t="s">
        <v>189</v>
      </c>
      <c r="I15" s="6">
        <v>18</v>
      </c>
      <c r="J15" s="11"/>
      <c r="K15" s="112"/>
      <c r="L15" s="112"/>
      <c r="M15" s="113"/>
      <c r="N15" s="143"/>
      <c r="O15" s="185">
        <v>7.4</v>
      </c>
    </row>
    <row r="16" spans="1:16" ht="14.1" customHeight="1" x14ac:dyDescent="0.2">
      <c r="A16" s="112">
        <v>99.67</v>
      </c>
      <c r="B16" s="112">
        <v>102.72</v>
      </c>
      <c r="C16" s="112">
        <f t="shared" si="0"/>
        <v>3.0499999999999972</v>
      </c>
      <c r="D16" s="11"/>
      <c r="E16" s="112">
        <v>2.74</v>
      </c>
      <c r="F16" s="113">
        <f t="shared" si="1"/>
        <v>89.836065573770583</v>
      </c>
      <c r="G16" s="11"/>
      <c r="H16" s="173" t="s">
        <v>190</v>
      </c>
      <c r="I16" s="6">
        <v>18</v>
      </c>
      <c r="J16" s="11"/>
      <c r="K16" s="112"/>
      <c r="L16" s="112"/>
      <c r="M16" s="113"/>
      <c r="N16" s="143"/>
      <c r="O16" s="185">
        <v>6.8</v>
      </c>
    </row>
    <row r="17" spans="1:15" ht="14.1" customHeight="1" x14ac:dyDescent="0.2">
      <c r="A17" s="112">
        <v>102.72</v>
      </c>
      <c r="B17" s="112">
        <v>105.77</v>
      </c>
      <c r="C17" s="112">
        <f t="shared" si="0"/>
        <v>3.0499999999999972</v>
      </c>
      <c r="D17" s="11"/>
      <c r="E17" s="112">
        <v>2.94</v>
      </c>
      <c r="F17" s="113">
        <f t="shared" si="1"/>
        <v>96.393442622950914</v>
      </c>
      <c r="G17" s="11"/>
      <c r="H17" s="173" t="s">
        <v>191</v>
      </c>
      <c r="I17" s="6">
        <v>18</v>
      </c>
      <c r="J17" s="11"/>
      <c r="K17" s="112"/>
      <c r="L17" s="112"/>
      <c r="M17" s="113"/>
      <c r="N17" s="143"/>
      <c r="O17" s="185">
        <v>7</v>
      </c>
    </row>
    <row r="18" spans="1:15" ht="14.1" customHeight="1" x14ac:dyDescent="0.2">
      <c r="A18" s="112">
        <v>105.77</v>
      </c>
      <c r="B18" s="112">
        <v>108.81</v>
      </c>
      <c r="C18" s="112">
        <f t="shared" si="0"/>
        <v>3.0400000000000063</v>
      </c>
      <c r="D18" s="11"/>
      <c r="E18" s="112">
        <v>2.3199999999999998</v>
      </c>
      <c r="F18" s="113">
        <f t="shared" si="1"/>
        <v>76.315789473684049</v>
      </c>
      <c r="G18" s="11"/>
      <c r="H18" s="173" t="s">
        <v>192</v>
      </c>
      <c r="I18" s="6">
        <v>18</v>
      </c>
      <c r="J18" s="11"/>
      <c r="K18" s="112"/>
      <c r="L18" s="112"/>
      <c r="M18" s="113"/>
      <c r="N18" s="143"/>
      <c r="O18" s="185">
        <v>5.4</v>
      </c>
    </row>
    <row r="19" spans="1:15" ht="14.1" customHeight="1" x14ac:dyDescent="0.2">
      <c r="A19" s="112">
        <v>108.81</v>
      </c>
      <c r="B19" s="112">
        <v>111.86</v>
      </c>
      <c r="C19" s="112">
        <f t="shared" si="0"/>
        <v>3.0499999999999972</v>
      </c>
      <c r="D19" s="11"/>
      <c r="E19" s="112">
        <v>3.05</v>
      </c>
      <c r="F19" s="113">
        <f t="shared" si="1"/>
        <v>100.00000000000009</v>
      </c>
      <c r="G19" s="11"/>
      <c r="H19" s="173" t="s">
        <v>193</v>
      </c>
      <c r="I19" s="6">
        <v>18</v>
      </c>
      <c r="J19" s="11"/>
      <c r="K19" s="112"/>
      <c r="L19" s="112"/>
      <c r="M19" s="113"/>
      <c r="N19" s="143"/>
      <c r="O19" s="185">
        <v>8.1999999999999993</v>
      </c>
    </row>
    <row r="20" spans="1:15" ht="14.1" customHeight="1" x14ac:dyDescent="0.2">
      <c r="A20" s="112">
        <v>111.86</v>
      </c>
      <c r="B20" s="112">
        <v>114.91</v>
      </c>
      <c r="C20" s="112">
        <f t="shared" si="0"/>
        <v>3.0499999999999972</v>
      </c>
      <c r="D20" s="11"/>
      <c r="E20" s="112">
        <v>3.05</v>
      </c>
      <c r="F20" s="113">
        <f t="shared" si="1"/>
        <v>100.00000000000009</v>
      </c>
      <c r="G20" s="11"/>
      <c r="H20" s="173" t="s">
        <v>194</v>
      </c>
      <c r="I20" s="6">
        <v>18</v>
      </c>
      <c r="J20" s="11"/>
      <c r="K20" s="112"/>
      <c r="L20" s="112"/>
      <c r="M20" s="113"/>
      <c r="N20" s="143"/>
      <c r="O20" s="185">
        <v>8.1999999999999993</v>
      </c>
    </row>
    <row r="21" spans="1:15" ht="14.1" customHeight="1" x14ac:dyDescent="0.2">
      <c r="A21" s="112">
        <v>114.91</v>
      </c>
      <c r="B21" s="112">
        <v>117.44</v>
      </c>
      <c r="C21" s="112">
        <f t="shared" si="0"/>
        <v>2.5300000000000011</v>
      </c>
      <c r="D21" s="11"/>
      <c r="E21" s="112">
        <v>2.5</v>
      </c>
      <c r="F21" s="113">
        <f t="shared" si="1"/>
        <v>98.814229249011802</v>
      </c>
      <c r="G21" s="11"/>
      <c r="H21" s="173" t="s">
        <v>195</v>
      </c>
      <c r="I21" s="6">
        <v>18</v>
      </c>
      <c r="J21" s="11"/>
      <c r="K21" s="112"/>
      <c r="L21" s="112"/>
      <c r="M21" s="113"/>
      <c r="N21" s="143"/>
      <c r="O21" s="185">
        <v>6.8</v>
      </c>
    </row>
    <row r="22" spans="1:15" ht="14.1" customHeight="1" x14ac:dyDescent="0.2">
      <c r="A22" s="112">
        <v>117.44</v>
      </c>
      <c r="B22" s="112">
        <v>118.7</v>
      </c>
      <c r="C22" s="112">
        <f t="shared" si="0"/>
        <v>1.2600000000000051</v>
      </c>
      <c r="D22" s="11"/>
      <c r="E22" s="112">
        <v>1.2</v>
      </c>
      <c r="F22" s="113">
        <f t="shared" si="1"/>
        <v>95.238095238094843</v>
      </c>
      <c r="G22" s="11"/>
      <c r="H22" s="173" t="s">
        <v>196</v>
      </c>
      <c r="I22" s="6">
        <v>18</v>
      </c>
      <c r="J22" s="11"/>
      <c r="K22" s="112"/>
      <c r="L22" s="112"/>
      <c r="M22" s="113"/>
      <c r="N22" s="143"/>
      <c r="O22" s="185">
        <v>3.2</v>
      </c>
    </row>
    <row r="23" spans="1:15" ht="14.1" customHeight="1" x14ac:dyDescent="0.2">
      <c r="A23" s="112">
        <v>118.7</v>
      </c>
      <c r="B23" s="112">
        <v>121.01</v>
      </c>
      <c r="C23" s="112">
        <f t="shared" si="0"/>
        <v>2.3100000000000023</v>
      </c>
      <c r="D23" s="11"/>
      <c r="E23" s="112">
        <v>2.19</v>
      </c>
      <c r="F23" s="113">
        <f t="shared" si="1"/>
        <v>94.805194805194716</v>
      </c>
      <c r="G23" s="11"/>
      <c r="H23" s="173" t="s">
        <v>197</v>
      </c>
      <c r="I23" s="6">
        <v>18</v>
      </c>
      <c r="J23" s="11"/>
      <c r="K23" s="112"/>
      <c r="L23" s="112"/>
      <c r="M23" s="113"/>
      <c r="N23" s="143"/>
      <c r="O23" s="185">
        <v>5.8</v>
      </c>
    </row>
    <row r="24" spans="1:15" ht="14.1" customHeight="1" x14ac:dyDescent="0.2">
      <c r="A24" s="112"/>
      <c r="B24" s="112"/>
      <c r="C24" s="112">
        <f t="shared" si="0"/>
        <v>0</v>
      </c>
      <c r="D24" s="11"/>
      <c r="E24" s="112"/>
      <c r="F24" s="113" t="e">
        <f t="shared" si="1"/>
        <v>#DIV/0!</v>
      </c>
      <c r="G24" s="11"/>
      <c r="H24" s="173" t="s">
        <v>198</v>
      </c>
      <c r="I24" s="6">
        <v>18</v>
      </c>
      <c r="J24" s="11"/>
      <c r="K24" s="112"/>
      <c r="L24" s="112"/>
      <c r="M24" s="113"/>
      <c r="N24" s="174" t="s">
        <v>271</v>
      </c>
      <c r="O24" s="185">
        <v>3.4</v>
      </c>
    </row>
    <row r="25" spans="1:15" ht="14.1" customHeight="1" x14ac:dyDescent="0.2">
      <c r="A25" s="112">
        <v>121.01</v>
      </c>
      <c r="B25" s="112">
        <v>123.24</v>
      </c>
      <c r="C25" s="112">
        <f t="shared" si="0"/>
        <v>2.2299999999999898</v>
      </c>
      <c r="D25" s="11"/>
      <c r="E25" s="112">
        <v>2.1</v>
      </c>
      <c r="F25" s="113">
        <f t="shared" si="1"/>
        <v>94.170403587444383</v>
      </c>
      <c r="G25" s="11"/>
      <c r="H25" s="173" t="s">
        <v>199</v>
      </c>
      <c r="I25" s="6">
        <v>18</v>
      </c>
      <c r="J25" s="11"/>
      <c r="K25" s="112"/>
      <c r="L25" s="112"/>
      <c r="M25" s="113"/>
      <c r="N25" s="174"/>
      <c r="O25" s="185">
        <v>6.8</v>
      </c>
    </row>
    <row r="26" spans="1:15" ht="14.1" customHeight="1" x14ac:dyDescent="0.2">
      <c r="A26" s="112">
        <v>123.24</v>
      </c>
      <c r="B26" s="112">
        <v>124.05</v>
      </c>
      <c r="C26" s="112">
        <f t="shared" si="0"/>
        <v>0.81000000000000227</v>
      </c>
      <c r="D26" s="11"/>
      <c r="E26" s="112">
        <v>0.81</v>
      </c>
      <c r="F26" s="113">
        <f t="shared" si="1"/>
        <v>99.999999999999716</v>
      </c>
      <c r="G26" s="11"/>
      <c r="H26" s="173" t="s">
        <v>200</v>
      </c>
      <c r="I26" s="6">
        <v>18</v>
      </c>
      <c r="J26" s="11"/>
      <c r="K26" s="112"/>
      <c r="L26" s="112"/>
      <c r="M26" s="113"/>
      <c r="N26" s="143"/>
      <c r="O26" s="185">
        <v>2.2000000000000002</v>
      </c>
    </row>
    <row r="27" spans="1:15" ht="14.1" customHeight="1" x14ac:dyDescent="0.2">
      <c r="A27" s="112">
        <v>124.05</v>
      </c>
      <c r="B27" s="112">
        <v>127.1</v>
      </c>
      <c r="C27" s="112">
        <f t="shared" si="0"/>
        <v>3.0499999999999972</v>
      </c>
      <c r="D27" s="11"/>
      <c r="E27" s="112">
        <v>3.05</v>
      </c>
      <c r="F27" s="113">
        <f t="shared" si="1"/>
        <v>100.00000000000009</v>
      </c>
      <c r="G27" s="11"/>
      <c r="H27" s="173" t="s">
        <v>201</v>
      </c>
      <c r="I27" s="6">
        <v>18</v>
      </c>
      <c r="J27" s="11"/>
      <c r="K27" s="112"/>
      <c r="L27" s="112"/>
      <c r="M27" s="113"/>
      <c r="N27" s="143"/>
      <c r="O27" s="185">
        <v>7.6</v>
      </c>
    </row>
    <row r="28" spans="1:15" ht="14.1" customHeight="1" x14ac:dyDescent="0.2">
      <c r="A28" s="112"/>
      <c r="B28" s="112"/>
      <c r="C28" s="112">
        <f t="shared" si="0"/>
        <v>0</v>
      </c>
      <c r="D28" s="11"/>
      <c r="E28" s="112"/>
      <c r="F28" s="113" t="e">
        <f t="shared" si="1"/>
        <v>#DIV/0!</v>
      </c>
      <c r="G28" s="11"/>
      <c r="H28" s="173" t="s">
        <v>202</v>
      </c>
      <c r="I28" s="6">
        <v>18</v>
      </c>
      <c r="J28" s="11"/>
      <c r="K28" s="112"/>
      <c r="L28" s="112"/>
      <c r="M28" s="113"/>
      <c r="N28" s="174" t="s">
        <v>272</v>
      </c>
      <c r="O28" s="185">
        <v>0.3</v>
      </c>
    </row>
    <row r="29" spans="1:15" ht="14.1" customHeight="1" x14ac:dyDescent="0.2">
      <c r="A29" s="112">
        <v>127.1</v>
      </c>
      <c r="B29" s="112">
        <v>130.15</v>
      </c>
      <c r="C29" s="112">
        <f t="shared" si="0"/>
        <v>3.0500000000000114</v>
      </c>
      <c r="D29" s="11"/>
      <c r="E29" s="112">
        <v>3</v>
      </c>
      <c r="F29" s="113">
        <f t="shared" si="1"/>
        <v>98.360655737704548</v>
      </c>
      <c r="G29" s="11"/>
      <c r="H29" s="173" t="s">
        <v>203</v>
      </c>
      <c r="I29" s="6">
        <v>18</v>
      </c>
      <c r="J29" s="11"/>
      <c r="K29" s="112"/>
      <c r="L29" s="112"/>
      <c r="M29" s="113"/>
      <c r="N29" s="143"/>
      <c r="O29" s="185">
        <v>7.2</v>
      </c>
    </row>
    <row r="30" spans="1:15" ht="14.1" customHeight="1" x14ac:dyDescent="0.2">
      <c r="A30" s="112">
        <v>130.15</v>
      </c>
      <c r="B30" s="112">
        <v>133.19999999999999</v>
      </c>
      <c r="C30" s="112">
        <f t="shared" si="0"/>
        <v>3.0499999999999829</v>
      </c>
      <c r="D30" s="11"/>
      <c r="E30" s="112">
        <v>2.99</v>
      </c>
      <c r="F30" s="113">
        <f t="shared" si="1"/>
        <v>98.032786885246452</v>
      </c>
      <c r="G30" s="11"/>
      <c r="H30" s="173" t="s">
        <v>204</v>
      </c>
      <c r="I30" s="6">
        <v>18</v>
      </c>
      <c r="J30" s="11"/>
      <c r="K30" s="112"/>
      <c r="L30" s="112"/>
      <c r="M30" s="113"/>
      <c r="N30" s="143"/>
      <c r="O30" s="185">
        <v>7.4</v>
      </c>
    </row>
    <row r="31" spans="1:15" ht="14.1" customHeight="1" x14ac:dyDescent="0.2">
      <c r="A31" s="112">
        <v>133.19999999999999</v>
      </c>
      <c r="B31" s="112">
        <v>136.25</v>
      </c>
      <c r="C31" s="112">
        <f t="shared" si="0"/>
        <v>3.0500000000000114</v>
      </c>
      <c r="D31" s="11"/>
      <c r="E31" s="112">
        <v>3.05</v>
      </c>
      <c r="F31" s="113">
        <f t="shared" si="1"/>
        <v>99.999999999999616</v>
      </c>
      <c r="G31" s="11"/>
      <c r="H31" s="173" t="s">
        <v>205</v>
      </c>
      <c r="I31" s="6">
        <v>18</v>
      </c>
      <c r="J31" s="11"/>
      <c r="K31" s="112"/>
      <c r="L31" s="112"/>
      <c r="M31" s="113"/>
      <c r="N31" s="143"/>
      <c r="O31" s="185">
        <v>7.4</v>
      </c>
    </row>
    <row r="32" spans="1:15" ht="14.1" customHeight="1" x14ac:dyDescent="0.2">
      <c r="A32" s="112">
        <v>136.25</v>
      </c>
      <c r="B32" s="112">
        <v>139.29</v>
      </c>
      <c r="C32" s="112">
        <f t="shared" si="0"/>
        <v>3.039999999999992</v>
      </c>
      <c r="D32" s="11"/>
      <c r="E32" s="112">
        <v>3.04</v>
      </c>
      <c r="F32" s="113">
        <f t="shared" si="1"/>
        <v>100.00000000000027</v>
      </c>
      <c r="G32" s="11"/>
      <c r="H32" s="173" t="s">
        <v>206</v>
      </c>
      <c r="I32" s="6">
        <v>19</v>
      </c>
      <c r="J32" s="11"/>
      <c r="K32" s="112"/>
      <c r="L32" s="112"/>
      <c r="M32" s="113"/>
      <c r="N32" s="143"/>
      <c r="O32" s="185">
        <v>8.1999999999999993</v>
      </c>
    </row>
    <row r="33" spans="1:15" ht="14.1" customHeight="1" x14ac:dyDescent="0.2">
      <c r="A33" s="112">
        <v>139.29</v>
      </c>
      <c r="B33" s="112">
        <v>142.34</v>
      </c>
      <c r="C33" s="112">
        <f t="shared" si="0"/>
        <v>3.0500000000000114</v>
      </c>
      <c r="D33" s="11"/>
      <c r="E33" s="112">
        <v>3.05</v>
      </c>
      <c r="F33" s="113">
        <f t="shared" si="1"/>
        <v>99.999999999999616</v>
      </c>
      <c r="G33" s="11"/>
      <c r="H33" s="173" t="s">
        <v>207</v>
      </c>
      <c r="I33" s="6">
        <v>19</v>
      </c>
      <c r="J33" s="11"/>
      <c r="K33" s="112"/>
      <c r="L33" s="112"/>
      <c r="M33" s="113"/>
      <c r="N33" s="143"/>
      <c r="O33" s="185">
        <v>7.6</v>
      </c>
    </row>
    <row r="34" spans="1:15" ht="14.1" customHeight="1" x14ac:dyDescent="0.2">
      <c r="A34" s="112">
        <v>142.34</v>
      </c>
      <c r="B34" s="112">
        <v>144</v>
      </c>
      <c r="C34" s="112">
        <f t="shared" si="0"/>
        <v>1.6599999999999966</v>
      </c>
      <c r="D34" s="11"/>
      <c r="E34" s="112">
        <v>1.64</v>
      </c>
      <c r="F34" s="113">
        <f t="shared" si="1"/>
        <v>98.795180722891757</v>
      </c>
      <c r="G34" s="11"/>
      <c r="H34" s="173" t="s">
        <v>208</v>
      </c>
      <c r="I34" s="6">
        <v>19</v>
      </c>
      <c r="J34" s="11"/>
      <c r="K34" s="112"/>
      <c r="L34" s="112"/>
      <c r="M34" s="113"/>
      <c r="N34" s="143"/>
      <c r="O34" s="185">
        <v>4.3</v>
      </c>
    </row>
    <row r="35" spans="1:15" ht="14.1" customHeight="1" x14ac:dyDescent="0.2">
      <c r="A35" s="112">
        <v>144</v>
      </c>
      <c r="B35" s="112">
        <v>145.49</v>
      </c>
      <c r="C35" s="112">
        <f t="shared" si="0"/>
        <v>1.4900000000000091</v>
      </c>
      <c r="D35" s="11"/>
      <c r="E35" s="112">
        <v>0.89</v>
      </c>
      <c r="F35" s="113">
        <f t="shared" si="1"/>
        <v>59.731543624160707</v>
      </c>
      <c r="G35" s="11"/>
      <c r="H35" s="173" t="s">
        <v>209</v>
      </c>
      <c r="I35" s="6">
        <v>19</v>
      </c>
      <c r="J35" s="11"/>
      <c r="K35" s="112"/>
      <c r="L35" s="112"/>
      <c r="M35" s="113"/>
      <c r="N35" s="143"/>
      <c r="O35" s="185">
        <v>2.8</v>
      </c>
    </row>
    <row r="36" spans="1:15" ht="14.1" customHeight="1" x14ac:dyDescent="0.2">
      <c r="A36" s="112">
        <v>145.49</v>
      </c>
      <c r="B36" s="112">
        <v>148.44</v>
      </c>
      <c r="C36" s="112">
        <f t="shared" si="0"/>
        <v>2.9499999999999886</v>
      </c>
      <c r="D36" s="11"/>
      <c r="E36" s="112">
        <v>2.46</v>
      </c>
      <c r="F36" s="113">
        <f t="shared" si="1"/>
        <v>83.389830508474887</v>
      </c>
      <c r="G36" s="11"/>
      <c r="H36" s="173" t="s">
        <v>210</v>
      </c>
      <c r="I36" s="6">
        <v>19</v>
      </c>
      <c r="J36" s="11"/>
      <c r="K36" s="112"/>
      <c r="L36" s="112"/>
      <c r="M36" s="113"/>
      <c r="N36" s="143"/>
      <c r="O36" s="185">
        <v>6.7</v>
      </c>
    </row>
    <row r="37" spans="1:15" ht="14.1" customHeight="1" x14ac:dyDescent="0.2">
      <c r="A37" s="112">
        <v>148.44</v>
      </c>
      <c r="B37" s="112">
        <v>151.49</v>
      </c>
      <c r="C37" s="112">
        <f t="shared" si="0"/>
        <v>3.0500000000000114</v>
      </c>
      <c r="D37" s="11"/>
      <c r="E37" s="112">
        <v>2.48</v>
      </c>
      <c r="F37" s="113">
        <f t="shared" si="1"/>
        <v>81.311475409835765</v>
      </c>
      <c r="G37" s="11"/>
      <c r="H37" s="173" t="s">
        <v>211</v>
      </c>
      <c r="I37" s="6">
        <v>19</v>
      </c>
      <c r="J37" s="11"/>
      <c r="K37" s="112"/>
      <c r="L37" s="112"/>
      <c r="M37" s="113"/>
      <c r="N37" s="143"/>
      <c r="O37" s="185">
        <v>6.4</v>
      </c>
    </row>
    <row r="38" spans="1:15" ht="14.1" customHeight="1" x14ac:dyDescent="0.2">
      <c r="A38" s="112"/>
      <c r="B38" s="112"/>
      <c r="C38" s="112">
        <f t="shared" si="0"/>
        <v>0</v>
      </c>
      <c r="D38" s="11"/>
      <c r="E38" s="112"/>
      <c r="F38" s="113" t="e">
        <f t="shared" si="1"/>
        <v>#DIV/0!</v>
      </c>
      <c r="G38" s="11"/>
      <c r="H38" s="173" t="s">
        <v>212</v>
      </c>
      <c r="I38" s="6">
        <v>19</v>
      </c>
      <c r="J38" s="11"/>
      <c r="K38" s="112"/>
      <c r="L38" s="112"/>
      <c r="M38" s="113"/>
      <c r="N38" s="174" t="s">
        <v>270</v>
      </c>
      <c r="O38" s="185" t="s">
        <v>365</v>
      </c>
    </row>
    <row r="39" spans="1:15" ht="14.1" customHeight="1" x14ac:dyDescent="0.2">
      <c r="A39" s="112">
        <v>151.49</v>
      </c>
      <c r="B39" s="112">
        <v>154.53</v>
      </c>
      <c r="C39" s="112">
        <f t="shared" si="0"/>
        <v>3.039999999999992</v>
      </c>
      <c r="D39" s="11"/>
      <c r="E39" s="112">
        <v>3.04</v>
      </c>
      <c r="F39" s="113">
        <f t="shared" si="1"/>
        <v>100.00000000000027</v>
      </c>
      <c r="G39" s="11"/>
      <c r="H39" s="173" t="s">
        <v>213</v>
      </c>
      <c r="I39" s="6">
        <v>19</v>
      </c>
      <c r="J39" s="11"/>
      <c r="K39" s="112"/>
      <c r="L39" s="112"/>
      <c r="M39" s="113"/>
      <c r="N39" s="143"/>
      <c r="O39" s="185">
        <v>8.5</v>
      </c>
    </row>
    <row r="40" spans="1:15" x14ac:dyDescent="0.2">
      <c r="A40" s="112"/>
      <c r="B40" s="112"/>
      <c r="C40" s="112">
        <f t="shared" si="0"/>
        <v>0</v>
      </c>
      <c r="D40" s="11"/>
      <c r="E40" s="112"/>
      <c r="F40" s="113" t="e">
        <f t="shared" si="1"/>
        <v>#DIV/0!</v>
      </c>
      <c r="G40" s="11"/>
      <c r="H40" s="173" t="s">
        <v>214</v>
      </c>
      <c r="I40" s="6">
        <v>19</v>
      </c>
      <c r="J40" s="11"/>
      <c r="K40" s="112"/>
      <c r="L40" s="112"/>
      <c r="M40" s="113"/>
      <c r="N40" s="174" t="s">
        <v>269</v>
      </c>
      <c r="O40" s="185">
        <v>0.3</v>
      </c>
    </row>
    <row r="41" spans="1:15" x14ac:dyDescent="0.2">
      <c r="A41" s="112">
        <v>154.53</v>
      </c>
      <c r="B41" s="112">
        <v>157.58000000000001</v>
      </c>
      <c r="C41" s="112">
        <f t="shared" si="0"/>
        <v>3.0500000000000114</v>
      </c>
      <c r="D41" s="11"/>
      <c r="E41" s="112">
        <v>3.05</v>
      </c>
      <c r="F41" s="113">
        <f t="shared" si="1"/>
        <v>99.999999999999616</v>
      </c>
      <c r="G41" s="11"/>
      <c r="H41" s="173" t="s">
        <v>215</v>
      </c>
      <c r="I41" s="6">
        <v>19</v>
      </c>
      <c r="J41" s="11"/>
      <c r="K41" s="112"/>
      <c r="L41" s="112"/>
      <c r="M41" s="113"/>
      <c r="N41" s="143"/>
      <c r="O41" s="185">
        <v>7.4</v>
      </c>
    </row>
    <row r="42" spans="1:15" x14ac:dyDescent="0.2">
      <c r="A42" s="112">
        <v>157.58000000000001</v>
      </c>
      <c r="B42" s="112">
        <v>160.63</v>
      </c>
      <c r="C42" s="112">
        <f t="shared" si="0"/>
        <v>3.0499999999999829</v>
      </c>
      <c r="D42" s="11"/>
      <c r="E42" s="112">
        <v>3.05</v>
      </c>
      <c r="F42" s="113">
        <f t="shared" si="1"/>
        <v>100.00000000000055</v>
      </c>
      <c r="G42" s="11"/>
      <c r="H42" s="173" t="s">
        <v>216</v>
      </c>
      <c r="I42" s="6">
        <v>19</v>
      </c>
      <c r="J42" s="11"/>
      <c r="K42" s="112"/>
      <c r="L42" s="112"/>
      <c r="M42" s="113"/>
      <c r="N42" s="143"/>
      <c r="O42" s="185">
        <v>8</v>
      </c>
    </row>
    <row r="43" spans="1:15" x14ac:dyDescent="0.2">
      <c r="A43" s="112"/>
      <c r="B43" s="112"/>
      <c r="C43" s="112">
        <f t="shared" si="0"/>
        <v>0</v>
      </c>
      <c r="D43" s="11"/>
      <c r="E43" s="112"/>
      <c r="F43" s="113" t="e">
        <f t="shared" si="1"/>
        <v>#DIV/0!</v>
      </c>
      <c r="G43" s="11"/>
      <c r="H43" s="173" t="s">
        <v>217</v>
      </c>
      <c r="I43" s="6">
        <v>19</v>
      </c>
      <c r="J43" s="11"/>
      <c r="K43" s="112"/>
      <c r="L43" s="112"/>
      <c r="M43" s="113"/>
      <c r="N43" s="174" t="s">
        <v>282</v>
      </c>
      <c r="O43" s="185">
        <v>0.3</v>
      </c>
    </row>
    <row r="44" spans="1:15" x14ac:dyDescent="0.2">
      <c r="A44" s="112">
        <v>160.63</v>
      </c>
      <c r="B44" s="112">
        <v>163.68</v>
      </c>
      <c r="C44" s="112">
        <f t="shared" si="0"/>
        <v>3.0500000000000114</v>
      </c>
      <c r="D44" s="11"/>
      <c r="E44" s="112">
        <v>3.05</v>
      </c>
      <c r="F44" s="113">
        <f t="shared" si="1"/>
        <v>99.999999999999616</v>
      </c>
      <c r="G44" s="11"/>
      <c r="H44" s="173" t="s">
        <v>218</v>
      </c>
      <c r="I44" s="6">
        <v>19</v>
      </c>
      <c r="J44" s="11"/>
      <c r="K44" s="112"/>
      <c r="L44" s="112"/>
      <c r="M44" s="113"/>
      <c r="N44" s="143"/>
      <c r="O44" s="185">
        <v>7.5</v>
      </c>
    </row>
    <row r="45" spans="1:15" x14ac:dyDescent="0.2">
      <c r="A45" s="112">
        <v>163.68</v>
      </c>
      <c r="B45" s="112">
        <v>166.73</v>
      </c>
      <c r="C45" s="112">
        <f t="shared" si="0"/>
        <v>3.0499999999999829</v>
      </c>
      <c r="D45" s="11"/>
      <c r="E45" s="112">
        <v>3.05</v>
      </c>
      <c r="F45" s="113">
        <f t="shared" si="1"/>
        <v>100.00000000000055</v>
      </c>
      <c r="G45" s="11"/>
      <c r="H45" s="173" t="s">
        <v>219</v>
      </c>
      <c r="I45" s="6">
        <v>19</v>
      </c>
      <c r="J45" s="11"/>
      <c r="K45" s="112"/>
      <c r="L45" s="112"/>
      <c r="M45" s="113"/>
      <c r="N45" s="143"/>
      <c r="O45" s="185">
        <v>8</v>
      </c>
    </row>
    <row r="46" spans="1:15" x14ac:dyDescent="0.2">
      <c r="A46" s="112">
        <v>166.73</v>
      </c>
      <c r="B46" s="112">
        <v>169.77</v>
      </c>
      <c r="C46" s="112">
        <f t="shared" si="0"/>
        <v>3.0400000000000205</v>
      </c>
      <c r="D46" s="11"/>
      <c r="E46" s="112">
        <v>2.98</v>
      </c>
      <c r="F46" s="113">
        <f t="shared" si="1"/>
        <v>98.026315789473031</v>
      </c>
      <c r="G46" s="11"/>
      <c r="H46" s="173" t="s">
        <v>220</v>
      </c>
      <c r="I46" s="6">
        <v>19</v>
      </c>
      <c r="J46" s="11"/>
      <c r="K46" s="112"/>
      <c r="L46" s="112"/>
      <c r="M46" s="113"/>
      <c r="N46" s="143"/>
      <c r="O46" s="185">
        <v>8.1999999999999993</v>
      </c>
    </row>
    <row r="47" spans="1:15" x14ac:dyDescent="0.2">
      <c r="A47" s="112">
        <v>169.77</v>
      </c>
      <c r="B47" s="112">
        <v>172.82</v>
      </c>
      <c r="C47" s="112">
        <f t="shared" si="0"/>
        <v>3.0499999999999829</v>
      </c>
      <c r="D47" s="11"/>
      <c r="E47" s="112">
        <v>3.04</v>
      </c>
      <c r="F47" s="113">
        <f t="shared" si="1"/>
        <v>99.672131147541549</v>
      </c>
      <c r="G47" s="11"/>
      <c r="H47" s="173" t="s">
        <v>221</v>
      </c>
      <c r="I47" s="6">
        <v>19</v>
      </c>
      <c r="J47" s="11"/>
      <c r="K47" s="112"/>
      <c r="L47" s="112"/>
      <c r="M47" s="113"/>
      <c r="N47" s="143"/>
      <c r="O47" s="185">
        <v>8.1999999999999993</v>
      </c>
    </row>
    <row r="48" spans="1:15" x14ac:dyDescent="0.2">
      <c r="A48" s="112">
        <v>172.82</v>
      </c>
      <c r="B48" s="112">
        <v>175.87</v>
      </c>
      <c r="C48" s="112">
        <f t="shared" si="0"/>
        <v>3.0500000000000114</v>
      </c>
      <c r="D48" s="11"/>
      <c r="E48" s="112">
        <v>3.04</v>
      </c>
      <c r="F48" s="113">
        <f t="shared" si="1"/>
        <v>99.672131147540611</v>
      </c>
      <c r="G48" s="11"/>
      <c r="H48" s="173" t="s">
        <v>222</v>
      </c>
      <c r="I48" s="6">
        <v>19</v>
      </c>
      <c r="J48" s="11"/>
      <c r="K48" s="112"/>
      <c r="L48" s="112"/>
      <c r="M48" s="113"/>
      <c r="N48" s="143"/>
      <c r="O48" s="185">
        <v>8.1999999999999993</v>
      </c>
    </row>
    <row r="49" spans="1:15" x14ac:dyDescent="0.2">
      <c r="A49" s="112">
        <v>175.87</v>
      </c>
      <c r="B49" s="112">
        <v>178.92</v>
      </c>
      <c r="C49" s="112">
        <f t="shared" si="0"/>
        <v>3.0499999999999829</v>
      </c>
      <c r="D49" s="11"/>
      <c r="E49" s="112">
        <v>3.05</v>
      </c>
      <c r="F49" s="113">
        <f t="shared" si="1"/>
        <v>100.00000000000055</v>
      </c>
      <c r="G49" s="11"/>
      <c r="H49" s="173" t="s">
        <v>223</v>
      </c>
      <c r="I49" s="6">
        <v>19</v>
      </c>
      <c r="J49" s="11"/>
      <c r="K49" s="112"/>
      <c r="L49" s="112"/>
      <c r="M49" s="113"/>
      <c r="N49" s="143"/>
      <c r="O49" s="185">
        <v>7.8</v>
      </c>
    </row>
    <row r="50" spans="1:15" x14ac:dyDescent="0.2">
      <c r="A50" s="112">
        <v>178.92</v>
      </c>
      <c r="B50" s="112">
        <v>181.97</v>
      </c>
      <c r="C50" s="112">
        <f t="shared" si="0"/>
        <v>3.0500000000000114</v>
      </c>
      <c r="D50" s="11"/>
      <c r="E50" s="112">
        <v>2.93</v>
      </c>
      <c r="F50" s="113">
        <f t="shared" si="1"/>
        <v>96.065573770491454</v>
      </c>
      <c r="G50" s="11"/>
      <c r="H50" s="173" t="s">
        <v>224</v>
      </c>
      <c r="I50" s="6">
        <v>19</v>
      </c>
      <c r="J50" s="11"/>
      <c r="K50" s="112"/>
      <c r="L50" s="112"/>
      <c r="M50" s="113"/>
      <c r="N50" s="143"/>
      <c r="O50" s="185">
        <v>7.2</v>
      </c>
    </row>
    <row r="51" spans="1:15" x14ac:dyDescent="0.2">
      <c r="A51" s="112">
        <v>181.97</v>
      </c>
      <c r="B51" s="112">
        <v>185.01</v>
      </c>
      <c r="C51" s="112">
        <f t="shared" si="0"/>
        <v>3.039999999999992</v>
      </c>
      <c r="D51" s="11"/>
      <c r="E51" s="112">
        <v>3.05</v>
      </c>
      <c r="F51" s="113">
        <f t="shared" si="1"/>
        <v>100.32894736842131</v>
      </c>
      <c r="G51" s="11"/>
      <c r="H51" s="173" t="s">
        <v>225</v>
      </c>
      <c r="I51" s="6">
        <v>19</v>
      </c>
      <c r="J51" s="11"/>
      <c r="K51" s="112"/>
      <c r="L51" s="112"/>
      <c r="M51" s="113"/>
      <c r="N51" s="143"/>
      <c r="O51" s="185">
        <v>6.8</v>
      </c>
    </row>
    <row r="52" spans="1:15" x14ac:dyDescent="0.2">
      <c r="A52" s="112">
        <v>185.01</v>
      </c>
      <c r="B52" s="112">
        <v>188.06</v>
      </c>
      <c r="C52" s="112">
        <f t="shared" si="0"/>
        <v>3.0500000000000114</v>
      </c>
      <c r="D52" s="11"/>
      <c r="E52" s="112">
        <v>2.64</v>
      </c>
      <c r="F52" s="113">
        <f t="shared" si="1"/>
        <v>86.557377049180005</v>
      </c>
      <c r="G52" s="11"/>
      <c r="H52" s="173" t="s">
        <v>226</v>
      </c>
      <c r="I52" s="6">
        <v>19</v>
      </c>
      <c r="J52" s="11"/>
      <c r="K52" s="112"/>
      <c r="L52" s="112"/>
      <c r="M52" s="113"/>
      <c r="N52" s="143"/>
      <c r="O52" s="185">
        <v>7.6</v>
      </c>
    </row>
    <row r="53" spans="1:15" x14ac:dyDescent="0.2">
      <c r="A53" s="112">
        <v>188.06</v>
      </c>
      <c r="B53" s="112">
        <v>191.11</v>
      </c>
      <c r="C53" s="112">
        <f t="shared" si="0"/>
        <v>3.0500000000000114</v>
      </c>
      <c r="D53" s="11"/>
      <c r="E53" s="112">
        <v>3.03</v>
      </c>
      <c r="F53" s="113">
        <f t="shared" si="1"/>
        <v>99.344262295081592</v>
      </c>
      <c r="G53" s="11"/>
      <c r="H53" s="173" t="s">
        <v>227</v>
      </c>
      <c r="I53" s="6">
        <v>19</v>
      </c>
      <c r="J53" s="11"/>
      <c r="K53" s="112"/>
      <c r="L53" s="112"/>
      <c r="M53" s="113"/>
      <c r="N53" s="143"/>
      <c r="O53" s="185">
        <v>7.7</v>
      </c>
    </row>
    <row r="54" spans="1:15" x14ac:dyDescent="0.2">
      <c r="A54" s="112">
        <v>191.11</v>
      </c>
      <c r="B54" s="112">
        <v>193.25</v>
      </c>
      <c r="C54" s="112">
        <f t="shared" si="0"/>
        <v>2.1399999999999864</v>
      </c>
      <c r="D54" s="11"/>
      <c r="E54" s="112">
        <v>1.89</v>
      </c>
      <c r="F54" s="113">
        <f t="shared" si="1"/>
        <v>88.317757009346352</v>
      </c>
      <c r="G54" s="11"/>
      <c r="H54" s="173" t="s">
        <v>228</v>
      </c>
      <c r="I54" s="6">
        <v>19</v>
      </c>
      <c r="J54" s="11"/>
      <c r="K54" s="112"/>
      <c r="L54" s="112"/>
      <c r="M54" s="113"/>
      <c r="N54" s="143"/>
      <c r="O54" s="185">
        <v>5.6</v>
      </c>
    </row>
    <row r="55" spans="1:15" x14ac:dyDescent="0.2">
      <c r="A55" s="112"/>
      <c r="B55" s="112"/>
      <c r="C55" s="112">
        <f t="shared" si="0"/>
        <v>0</v>
      </c>
      <c r="D55" s="11"/>
      <c r="E55" s="112"/>
      <c r="F55" s="113" t="e">
        <f t="shared" si="1"/>
        <v>#DIV/0!</v>
      </c>
      <c r="G55" s="11"/>
      <c r="H55" s="173" t="s">
        <v>229</v>
      </c>
      <c r="I55" s="6">
        <v>19</v>
      </c>
      <c r="J55" s="11"/>
      <c r="K55" s="112"/>
      <c r="L55" s="112"/>
      <c r="M55" s="113"/>
      <c r="N55" s="174" t="s">
        <v>271</v>
      </c>
      <c r="O55" s="185">
        <v>4.4000000000000004</v>
      </c>
    </row>
    <row r="56" spans="1:15" x14ac:dyDescent="0.2">
      <c r="A56" s="112">
        <v>193.25</v>
      </c>
      <c r="B56" s="112">
        <v>194.16</v>
      </c>
      <c r="C56" s="112">
        <f t="shared" si="0"/>
        <v>0.90999999999999659</v>
      </c>
      <c r="D56" s="11"/>
      <c r="E56" s="112">
        <v>0.83</v>
      </c>
      <c r="F56" s="113">
        <f t="shared" si="1"/>
        <v>91.208791208791553</v>
      </c>
      <c r="G56" s="11"/>
      <c r="H56" s="173" t="s">
        <v>230</v>
      </c>
      <c r="I56" s="6">
        <v>19</v>
      </c>
      <c r="J56" s="11"/>
      <c r="K56" s="112"/>
      <c r="L56" s="112"/>
      <c r="M56" s="113"/>
      <c r="N56" s="143"/>
      <c r="O56" s="185">
        <v>2</v>
      </c>
    </row>
    <row r="57" spans="1:15" x14ac:dyDescent="0.2">
      <c r="A57" s="112">
        <v>194.16</v>
      </c>
      <c r="B57" s="112">
        <v>197.21</v>
      </c>
      <c r="C57" s="112">
        <f t="shared" si="0"/>
        <v>3.0500000000000114</v>
      </c>
      <c r="D57" s="11"/>
      <c r="E57" s="112">
        <v>3.04</v>
      </c>
      <c r="F57" s="113">
        <f t="shared" si="1"/>
        <v>99.672131147540611</v>
      </c>
      <c r="G57" s="11"/>
      <c r="H57" s="173" t="s">
        <v>231</v>
      </c>
      <c r="I57" s="6">
        <v>19</v>
      </c>
      <c r="J57" s="11"/>
      <c r="K57" s="112"/>
      <c r="L57" s="112"/>
      <c r="M57" s="113"/>
      <c r="N57" s="143"/>
      <c r="O57" s="185">
        <v>7</v>
      </c>
    </row>
    <row r="58" spans="1:15" x14ac:dyDescent="0.2">
      <c r="A58" s="112"/>
      <c r="B58" s="112"/>
      <c r="C58" s="112">
        <f t="shared" si="0"/>
        <v>0</v>
      </c>
      <c r="D58" s="11"/>
      <c r="E58" s="112"/>
      <c r="F58" s="113" t="e">
        <f t="shared" si="1"/>
        <v>#DIV/0!</v>
      </c>
      <c r="G58" s="11"/>
      <c r="H58" s="173" t="s">
        <v>232</v>
      </c>
      <c r="I58" s="6">
        <v>19</v>
      </c>
      <c r="J58" s="11"/>
      <c r="K58" s="112"/>
      <c r="L58" s="112"/>
      <c r="M58" s="113"/>
      <c r="N58" s="174" t="s">
        <v>283</v>
      </c>
      <c r="O58" s="185">
        <v>3.6</v>
      </c>
    </row>
    <row r="59" spans="1:15" x14ac:dyDescent="0.2">
      <c r="A59" s="112">
        <v>197.21</v>
      </c>
      <c r="B59" s="112">
        <v>200.25</v>
      </c>
      <c r="C59" s="112">
        <f t="shared" si="0"/>
        <v>3.039999999999992</v>
      </c>
      <c r="D59" s="11"/>
      <c r="E59" s="112">
        <v>1.78</v>
      </c>
      <c r="F59" s="113">
        <f t="shared" si="1"/>
        <v>58.552631578947526</v>
      </c>
      <c r="G59" s="11"/>
      <c r="H59" s="173" t="s">
        <v>233</v>
      </c>
      <c r="I59" s="6">
        <v>19</v>
      </c>
      <c r="J59" s="11"/>
      <c r="K59" s="112"/>
      <c r="L59" s="112"/>
      <c r="M59" s="113"/>
      <c r="N59" s="143"/>
      <c r="O59" s="185">
        <v>3.8</v>
      </c>
    </row>
    <row r="60" spans="1:15" x14ac:dyDescent="0.2">
      <c r="A60" s="112">
        <v>200.25</v>
      </c>
      <c r="B60" s="112">
        <v>202.22</v>
      </c>
      <c r="C60" s="112">
        <f t="shared" si="0"/>
        <v>1.9699999999999989</v>
      </c>
      <c r="D60" s="11"/>
      <c r="E60" s="112">
        <v>1.74</v>
      </c>
      <c r="F60" s="113">
        <f t="shared" si="1"/>
        <v>88.324873096446751</v>
      </c>
      <c r="G60" s="11"/>
      <c r="H60" s="173" t="s">
        <v>234</v>
      </c>
      <c r="I60" s="6">
        <v>19</v>
      </c>
      <c r="J60" s="11"/>
      <c r="K60" s="112"/>
      <c r="L60" s="112"/>
      <c r="M60" s="113"/>
      <c r="N60" s="143"/>
      <c r="O60" s="185">
        <v>5.2</v>
      </c>
    </row>
    <row r="61" spans="1:15" x14ac:dyDescent="0.2">
      <c r="A61" s="112"/>
      <c r="B61" s="112"/>
      <c r="C61" s="112">
        <f t="shared" si="0"/>
        <v>0</v>
      </c>
      <c r="D61" s="11"/>
      <c r="E61" s="112"/>
      <c r="F61" s="113" t="e">
        <f t="shared" si="1"/>
        <v>#DIV/0!</v>
      </c>
      <c r="G61" s="11"/>
      <c r="H61" s="173" t="s">
        <v>235</v>
      </c>
      <c r="I61" s="6">
        <v>19</v>
      </c>
      <c r="J61" s="11"/>
      <c r="K61" s="112"/>
      <c r="L61" s="112"/>
      <c r="M61" s="113"/>
      <c r="N61" s="174" t="s">
        <v>271</v>
      </c>
      <c r="O61" s="185">
        <v>4</v>
      </c>
    </row>
    <row r="62" spans="1:15" x14ac:dyDescent="0.2">
      <c r="A62" s="112">
        <v>202.22</v>
      </c>
      <c r="B62" s="112">
        <v>203.3</v>
      </c>
      <c r="C62" s="112">
        <f t="shared" si="0"/>
        <v>1.0800000000000125</v>
      </c>
      <c r="D62" s="11"/>
      <c r="E62" s="112">
        <v>1.06</v>
      </c>
      <c r="F62" s="113">
        <f t="shared" si="1"/>
        <v>98.148148148147015</v>
      </c>
      <c r="G62" s="11"/>
      <c r="H62" s="173" t="s">
        <v>236</v>
      </c>
      <c r="I62" s="6">
        <v>19</v>
      </c>
      <c r="J62" s="11"/>
      <c r="K62" s="112"/>
      <c r="L62" s="112"/>
      <c r="M62" s="113"/>
      <c r="N62" s="143"/>
      <c r="O62" s="185">
        <v>2.6</v>
      </c>
    </row>
    <row r="63" spans="1:15" x14ac:dyDescent="0.2">
      <c r="A63" s="112">
        <v>203.3</v>
      </c>
      <c r="B63" s="112">
        <v>206.35</v>
      </c>
      <c r="C63" s="112">
        <f t="shared" si="0"/>
        <v>3.0499999999999829</v>
      </c>
      <c r="D63" s="11"/>
      <c r="E63" s="112">
        <v>3.04</v>
      </c>
      <c r="F63" s="113">
        <f t="shared" si="1"/>
        <v>99.672131147541549</v>
      </c>
      <c r="G63" s="11"/>
      <c r="H63" s="173" t="s">
        <v>237</v>
      </c>
      <c r="I63" s="6">
        <v>19</v>
      </c>
      <c r="J63" s="11"/>
      <c r="K63" s="112"/>
      <c r="L63" s="112"/>
      <c r="M63" s="113"/>
      <c r="N63" s="143"/>
      <c r="O63" s="185">
        <v>8</v>
      </c>
    </row>
    <row r="64" spans="1:15" x14ac:dyDescent="0.2">
      <c r="A64" s="112">
        <v>206.35</v>
      </c>
      <c r="B64" s="112">
        <v>209.4</v>
      </c>
      <c r="C64" s="112">
        <f t="shared" si="0"/>
        <v>3.0500000000000114</v>
      </c>
      <c r="D64" s="11"/>
      <c r="E64" s="112">
        <v>3.03</v>
      </c>
      <c r="F64" s="113">
        <f t="shared" si="1"/>
        <v>99.344262295081592</v>
      </c>
      <c r="G64" s="11"/>
      <c r="H64" s="173" t="s">
        <v>238</v>
      </c>
      <c r="I64" s="6">
        <v>19</v>
      </c>
      <c r="J64" s="11"/>
      <c r="K64" s="112"/>
      <c r="L64" s="112"/>
      <c r="M64" s="113"/>
      <c r="N64" s="143"/>
      <c r="O64" s="185">
        <v>7.6</v>
      </c>
    </row>
    <row r="65" spans="1:15" x14ac:dyDescent="0.2">
      <c r="A65" s="112">
        <v>209.4</v>
      </c>
      <c r="B65" s="112">
        <v>212.45</v>
      </c>
      <c r="C65" s="112">
        <f t="shared" si="0"/>
        <v>3.0499999999999829</v>
      </c>
      <c r="D65" s="11"/>
      <c r="E65" s="112">
        <v>3.02</v>
      </c>
      <c r="F65" s="113">
        <f t="shared" si="1"/>
        <v>99.01639344262351</v>
      </c>
      <c r="G65" s="11"/>
      <c r="H65" s="173" t="s">
        <v>239</v>
      </c>
      <c r="I65" s="6">
        <v>19</v>
      </c>
      <c r="J65" s="11"/>
      <c r="K65" s="112"/>
      <c r="L65" s="112"/>
      <c r="M65" s="113"/>
      <c r="N65" s="143"/>
      <c r="O65" s="185">
        <v>8</v>
      </c>
    </row>
    <row r="66" spans="1:15" x14ac:dyDescent="0.2">
      <c r="A66" s="112">
        <v>212.45</v>
      </c>
      <c r="B66" s="112">
        <v>215.49</v>
      </c>
      <c r="C66" s="112">
        <f t="shared" si="0"/>
        <v>3.0400000000000205</v>
      </c>
      <c r="D66" s="11"/>
      <c r="E66" s="112">
        <v>3.05</v>
      </c>
      <c r="F66" s="113">
        <f t="shared" si="1"/>
        <v>100.32894736842037</v>
      </c>
      <c r="G66" s="11"/>
      <c r="H66" s="173" t="s">
        <v>240</v>
      </c>
      <c r="I66" s="6">
        <v>19</v>
      </c>
      <c r="J66" s="11"/>
      <c r="K66" s="112"/>
      <c r="L66" s="112"/>
      <c r="M66" s="113"/>
      <c r="N66" s="143"/>
      <c r="O66" s="185">
        <v>7.4</v>
      </c>
    </row>
    <row r="67" spans="1:15" x14ac:dyDescent="0.2">
      <c r="A67" s="112">
        <v>215.49</v>
      </c>
      <c r="B67" s="112">
        <v>218.54</v>
      </c>
      <c r="C67" s="112">
        <f t="shared" si="0"/>
        <v>3.0499999999999829</v>
      </c>
      <c r="D67" s="11"/>
      <c r="E67" s="112">
        <v>2.89</v>
      </c>
      <c r="F67" s="113">
        <f t="shared" si="1"/>
        <v>94.754098360656272</v>
      </c>
      <c r="G67" s="11"/>
      <c r="H67" s="173" t="s">
        <v>241</v>
      </c>
      <c r="I67" s="6">
        <v>19</v>
      </c>
      <c r="J67" s="11"/>
      <c r="K67" s="112"/>
      <c r="L67" s="112"/>
      <c r="M67" s="113"/>
      <c r="N67" s="143"/>
      <c r="O67" s="185">
        <v>7.4</v>
      </c>
    </row>
    <row r="68" spans="1:15" x14ac:dyDescent="0.2">
      <c r="A68" s="112">
        <v>218.54</v>
      </c>
      <c r="B68" s="112">
        <v>221.59</v>
      </c>
      <c r="C68" s="112">
        <f t="shared" si="0"/>
        <v>3.0500000000000114</v>
      </c>
      <c r="D68" s="11"/>
      <c r="E68" s="112">
        <v>2.8</v>
      </c>
      <c r="F68" s="113">
        <f t="shared" si="1"/>
        <v>91.80327868852423</v>
      </c>
      <c r="G68" s="11"/>
      <c r="H68" s="173" t="s">
        <v>242</v>
      </c>
      <c r="I68" s="6">
        <v>20</v>
      </c>
      <c r="J68" s="11"/>
      <c r="K68" s="112"/>
      <c r="L68" s="112"/>
      <c r="M68" s="113"/>
      <c r="N68" s="143"/>
      <c r="O68" s="185">
        <v>7.1</v>
      </c>
    </row>
    <row r="69" spans="1:15" x14ac:dyDescent="0.2">
      <c r="A69" s="112"/>
      <c r="B69" s="112"/>
      <c r="C69" s="112">
        <f t="shared" si="0"/>
        <v>0</v>
      </c>
      <c r="D69" s="11"/>
      <c r="E69" s="112"/>
      <c r="F69" s="113" t="e">
        <f t="shared" si="1"/>
        <v>#DIV/0!</v>
      </c>
      <c r="G69" s="11"/>
      <c r="H69" s="173" t="s">
        <v>243</v>
      </c>
      <c r="I69" s="6">
        <v>20</v>
      </c>
      <c r="J69" s="11"/>
      <c r="K69" s="112"/>
      <c r="L69" s="112"/>
      <c r="M69" s="113"/>
      <c r="N69" s="174" t="s">
        <v>269</v>
      </c>
      <c r="O69" s="185">
        <v>0.3</v>
      </c>
    </row>
    <row r="70" spans="1:15" x14ac:dyDescent="0.2">
      <c r="A70" s="112">
        <v>221.59</v>
      </c>
      <c r="B70" s="112">
        <v>222.65</v>
      </c>
      <c r="C70" s="112">
        <f t="shared" ref="C70:C135" si="2">B70-A70</f>
        <v>1.0600000000000023</v>
      </c>
      <c r="D70" s="11"/>
      <c r="E70" s="112">
        <v>0.92</v>
      </c>
      <c r="F70" s="113">
        <f t="shared" ref="F70:F135" si="3">E70/C70*100</f>
        <v>86.792452830188495</v>
      </c>
      <c r="G70" s="11"/>
      <c r="H70" s="173" t="s">
        <v>244</v>
      </c>
      <c r="I70" s="6">
        <v>20</v>
      </c>
      <c r="J70" s="11"/>
      <c r="K70" s="112"/>
      <c r="L70" s="112"/>
      <c r="M70" s="113"/>
      <c r="N70" s="143"/>
      <c r="O70" s="185">
        <v>2.6</v>
      </c>
    </row>
    <row r="71" spans="1:15" x14ac:dyDescent="0.2">
      <c r="A71" s="112">
        <v>222.65</v>
      </c>
      <c r="B71" s="112">
        <v>223.91</v>
      </c>
      <c r="C71" s="112">
        <f t="shared" si="2"/>
        <v>1.2599999999999909</v>
      </c>
      <c r="D71" s="11"/>
      <c r="E71" s="112">
        <v>1.26</v>
      </c>
      <c r="F71" s="113">
        <f t="shared" si="3"/>
        <v>100.00000000000074</v>
      </c>
      <c r="G71" s="11"/>
      <c r="H71" s="173" t="s">
        <v>245</v>
      </c>
      <c r="I71" s="6">
        <v>20</v>
      </c>
      <c r="J71" s="11"/>
      <c r="K71" s="112"/>
      <c r="L71" s="112"/>
      <c r="M71" s="113"/>
      <c r="N71" s="143"/>
      <c r="O71" s="185">
        <v>3.1</v>
      </c>
    </row>
    <row r="72" spans="1:15" x14ac:dyDescent="0.2">
      <c r="A72" s="112">
        <v>223.91</v>
      </c>
      <c r="B72" s="112">
        <v>224.64</v>
      </c>
      <c r="C72" s="112">
        <f t="shared" si="2"/>
        <v>0.72999999999998977</v>
      </c>
      <c r="D72" s="11"/>
      <c r="E72" s="112">
        <v>0.73</v>
      </c>
      <c r="F72" s="113">
        <f t="shared" si="3"/>
        <v>100.00000000000139</v>
      </c>
      <c r="G72" s="11"/>
      <c r="H72" s="173" t="s">
        <v>246</v>
      </c>
      <c r="I72" s="6">
        <v>20</v>
      </c>
      <c r="J72" s="11"/>
      <c r="K72" s="112"/>
      <c r="L72" s="112"/>
      <c r="M72" s="113"/>
      <c r="N72" s="143"/>
      <c r="O72" s="185">
        <v>2.1</v>
      </c>
    </row>
    <row r="73" spans="1:15" x14ac:dyDescent="0.2">
      <c r="A73" s="112">
        <v>224.64</v>
      </c>
      <c r="B73" s="112">
        <v>227.69</v>
      </c>
      <c r="C73" s="112">
        <f t="shared" si="2"/>
        <v>3.0500000000000114</v>
      </c>
      <c r="D73" s="11"/>
      <c r="E73" s="112">
        <v>2.92</v>
      </c>
      <c r="F73" s="113">
        <f t="shared" si="3"/>
        <v>95.737704918032435</v>
      </c>
      <c r="G73" s="11"/>
      <c r="H73" s="173" t="s">
        <v>247</v>
      </c>
      <c r="I73" s="6">
        <v>20</v>
      </c>
      <c r="J73" s="11"/>
      <c r="K73" s="112"/>
      <c r="L73" s="112"/>
      <c r="M73" s="113"/>
      <c r="N73" s="143"/>
      <c r="O73" s="185">
        <v>7.8</v>
      </c>
    </row>
    <row r="74" spans="1:15" x14ac:dyDescent="0.2">
      <c r="A74" s="112">
        <v>227.69</v>
      </c>
      <c r="B74" s="112">
        <v>230.73</v>
      </c>
      <c r="C74" s="112">
        <f t="shared" si="2"/>
        <v>3.039999999999992</v>
      </c>
      <c r="D74" s="11"/>
      <c r="E74" s="112">
        <v>2.98</v>
      </c>
      <c r="F74" s="113">
        <f t="shared" si="3"/>
        <v>98.026315789473941</v>
      </c>
      <c r="G74" s="11"/>
      <c r="H74" s="173" t="s">
        <v>248</v>
      </c>
      <c r="I74" s="6">
        <v>20</v>
      </c>
      <c r="J74" s="11"/>
      <c r="K74" s="112"/>
      <c r="L74" s="112"/>
      <c r="M74" s="113"/>
      <c r="N74" s="143"/>
      <c r="O74" s="185">
        <v>7.8</v>
      </c>
    </row>
    <row r="75" spans="1:15" x14ac:dyDescent="0.2">
      <c r="A75" s="112">
        <v>230.73</v>
      </c>
      <c r="B75" s="112">
        <v>233.78</v>
      </c>
      <c r="C75" s="112">
        <f t="shared" si="2"/>
        <v>3.0500000000000114</v>
      </c>
      <c r="D75" s="11"/>
      <c r="E75" s="112">
        <v>3.05</v>
      </c>
      <c r="F75" s="113">
        <f t="shared" si="3"/>
        <v>99.999999999999616</v>
      </c>
      <c r="G75" s="11"/>
      <c r="H75" s="173" t="s">
        <v>249</v>
      </c>
      <c r="I75" s="6">
        <v>20</v>
      </c>
      <c r="J75" s="11"/>
      <c r="K75" s="112"/>
      <c r="L75" s="112"/>
      <c r="M75" s="113"/>
      <c r="N75" s="143"/>
      <c r="O75" s="185">
        <v>7.8</v>
      </c>
    </row>
    <row r="76" spans="1:15" x14ac:dyDescent="0.2">
      <c r="A76" s="112">
        <v>233.78</v>
      </c>
      <c r="B76" s="112">
        <v>236.2</v>
      </c>
      <c r="C76" s="112">
        <f t="shared" si="2"/>
        <v>2.4199999999999875</v>
      </c>
      <c r="D76" s="11"/>
      <c r="E76" s="112">
        <v>2.38</v>
      </c>
      <c r="F76" s="113">
        <f t="shared" si="3"/>
        <v>98.347107438017034</v>
      </c>
      <c r="G76" s="11"/>
      <c r="H76" s="173" t="s">
        <v>250</v>
      </c>
      <c r="I76" s="6">
        <v>20</v>
      </c>
      <c r="J76" s="11"/>
      <c r="K76" s="112"/>
      <c r="L76" s="112"/>
      <c r="M76" s="113"/>
      <c r="N76" s="143"/>
      <c r="O76" s="185">
        <v>6.8</v>
      </c>
    </row>
    <row r="77" spans="1:15" x14ac:dyDescent="0.2">
      <c r="A77" s="112">
        <v>236.2</v>
      </c>
      <c r="B77" s="112">
        <v>236.83</v>
      </c>
      <c r="C77" s="112">
        <f t="shared" si="2"/>
        <v>0.63000000000002387</v>
      </c>
      <c r="D77" s="11"/>
      <c r="E77" s="112">
        <v>0.62</v>
      </c>
      <c r="F77" s="113">
        <f t="shared" si="3"/>
        <v>98.412698412694681</v>
      </c>
      <c r="G77" s="11"/>
      <c r="H77" s="173" t="s">
        <v>251</v>
      </c>
      <c r="I77" s="6">
        <v>20</v>
      </c>
      <c r="J77" s="11"/>
      <c r="K77" s="112"/>
      <c r="L77" s="112"/>
      <c r="M77" s="113"/>
      <c r="N77" s="143"/>
      <c r="O77" s="185">
        <v>1.7</v>
      </c>
    </row>
    <row r="78" spans="1:15" x14ac:dyDescent="0.2">
      <c r="A78" s="112">
        <v>236.83</v>
      </c>
      <c r="B78" s="112">
        <v>239.88</v>
      </c>
      <c r="C78" s="112">
        <f t="shared" si="2"/>
        <v>3.0499999999999829</v>
      </c>
      <c r="D78" s="11"/>
      <c r="E78" s="112">
        <v>3.02</v>
      </c>
      <c r="F78" s="113">
        <f t="shared" si="3"/>
        <v>99.01639344262351</v>
      </c>
      <c r="G78" s="11"/>
      <c r="H78" s="173" t="s">
        <v>252</v>
      </c>
      <c r="I78" s="6">
        <v>20</v>
      </c>
      <c r="J78" s="11"/>
      <c r="K78" s="112"/>
      <c r="L78" s="112"/>
      <c r="M78" s="113"/>
      <c r="N78" s="143"/>
      <c r="O78" s="185">
        <v>7.9</v>
      </c>
    </row>
    <row r="79" spans="1:15" x14ac:dyDescent="0.2">
      <c r="A79" s="112">
        <v>239.88</v>
      </c>
      <c r="B79" s="112">
        <v>242.93</v>
      </c>
      <c r="C79" s="112">
        <f t="shared" si="2"/>
        <v>3.0500000000000114</v>
      </c>
      <c r="D79" s="11"/>
      <c r="E79" s="112">
        <v>2.93</v>
      </c>
      <c r="F79" s="113">
        <f t="shared" si="3"/>
        <v>96.065573770491454</v>
      </c>
      <c r="G79" s="11"/>
      <c r="H79" s="173" t="s">
        <v>253</v>
      </c>
      <c r="I79" s="6">
        <v>20</v>
      </c>
      <c r="J79" s="11"/>
      <c r="K79" s="112"/>
      <c r="L79" s="112"/>
      <c r="M79" s="113"/>
      <c r="N79" s="143"/>
      <c r="O79" s="185">
        <v>7.9</v>
      </c>
    </row>
    <row r="80" spans="1:15" x14ac:dyDescent="0.2">
      <c r="A80" s="112">
        <v>242.93</v>
      </c>
      <c r="B80" s="112">
        <v>245.97</v>
      </c>
      <c r="C80" s="112">
        <f t="shared" si="2"/>
        <v>3.039999999999992</v>
      </c>
      <c r="D80" s="11"/>
      <c r="E80" s="112">
        <v>3.04</v>
      </c>
      <c r="F80" s="113">
        <f t="shared" si="3"/>
        <v>100.00000000000027</v>
      </c>
      <c r="G80" s="11"/>
      <c r="H80" s="173" t="s">
        <v>254</v>
      </c>
      <c r="I80" s="6">
        <v>20</v>
      </c>
      <c r="J80" s="11"/>
      <c r="K80" s="112"/>
      <c r="L80" s="112"/>
      <c r="M80" s="113"/>
      <c r="N80" s="143"/>
      <c r="O80" s="185">
        <v>8.1</v>
      </c>
    </row>
    <row r="81" spans="1:15" x14ac:dyDescent="0.2">
      <c r="A81" s="112">
        <v>245.97</v>
      </c>
      <c r="B81" s="112">
        <v>249.02</v>
      </c>
      <c r="C81" s="112">
        <f t="shared" si="2"/>
        <v>3.0500000000000114</v>
      </c>
      <c r="D81" s="11"/>
      <c r="E81" s="112">
        <v>3.04</v>
      </c>
      <c r="F81" s="113">
        <f t="shared" si="3"/>
        <v>99.672131147540611</v>
      </c>
      <c r="G81" s="11"/>
      <c r="H81" s="173" t="s">
        <v>255</v>
      </c>
      <c r="I81" s="6">
        <v>20</v>
      </c>
      <c r="J81" s="11"/>
      <c r="K81" s="112"/>
      <c r="L81" s="112"/>
      <c r="M81" s="113"/>
      <c r="N81" s="143"/>
      <c r="O81" s="185">
        <v>7.9</v>
      </c>
    </row>
    <row r="82" spans="1:15" x14ac:dyDescent="0.2">
      <c r="A82" s="112">
        <v>249.02</v>
      </c>
      <c r="B82" s="112">
        <v>252.07</v>
      </c>
      <c r="C82" s="112">
        <f t="shared" si="2"/>
        <v>3.0499999999999829</v>
      </c>
      <c r="D82" s="11"/>
      <c r="E82" s="112">
        <v>3.03</v>
      </c>
      <c r="F82" s="113">
        <f t="shared" si="3"/>
        <v>99.344262295082515</v>
      </c>
      <c r="G82" s="11"/>
      <c r="H82" s="173" t="s">
        <v>256</v>
      </c>
      <c r="I82" s="6">
        <v>20</v>
      </c>
      <c r="J82" s="11"/>
      <c r="K82" s="112"/>
      <c r="L82" s="112"/>
      <c r="M82" s="113"/>
      <c r="N82" s="143"/>
      <c r="O82" s="185">
        <v>7.9</v>
      </c>
    </row>
    <row r="83" spans="1:15" x14ac:dyDescent="0.2">
      <c r="A83" s="112">
        <v>252.07</v>
      </c>
      <c r="B83" s="112">
        <v>255.12</v>
      </c>
      <c r="C83" s="112">
        <f t="shared" si="2"/>
        <v>3.0500000000000114</v>
      </c>
      <c r="D83" s="11"/>
      <c r="E83" s="112">
        <v>3.03</v>
      </c>
      <c r="F83" s="113">
        <f t="shared" si="3"/>
        <v>99.344262295081592</v>
      </c>
      <c r="G83" s="11"/>
      <c r="H83" s="173" t="s">
        <v>257</v>
      </c>
      <c r="I83" s="6">
        <v>20</v>
      </c>
      <c r="J83" s="11"/>
      <c r="K83" s="112"/>
      <c r="L83" s="112"/>
      <c r="M83" s="113"/>
      <c r="N83" s="143"/>
      <c r="O83" s="185">
        <v>7.6</v>
      </c>
    </row>
    <row r="84" spans="1:15" x14ac:dyDescent="0.2">
      <c r="A84" s="112"/>
      <c r="B84" s="112"/>
      <c r="C84" s="112">
        <f t="shared" si="2"/>
        <v>0</v>
      </c>
      <c r="D84" s="11"/>
      <c r="E84" s="112"/>
      <c r="F84" s="113" t="e">
        <f t="shared" si="3"/>
        <v>#DIV/0!</v>
      </c>
      <c r="G84" s="11"/>
      <c r="H84" s="173" t="s">
        <v>258</v>
      </c>
      <c r="I84" s="6">
        <v>20</v>
      </c>
      <c r="J84" s="11"/>
      <c r="K84" s="112"/>
      <c r="L84" s="112"/>
      <c r="M84" s="113"/>
      <c r="N84" s="174" t="s">
        <v>283</v>
      </c>
      <c r="O84" s="185">
        <v>3.6</v>
      </c>
    </row>
    <row r="85" spans="1:15" x14ac:dyDescent="0.2">
      <c r="A85" s="112">
        <v>252.12</v>
      </c>
      <c r="B85" s="112">
        <v>258.17</v>
      </c>
      <c r="C85" s="112">
        <f t="shared" si="2"/>
        <v>6.0500000000000114</v>
      </c>
      <c r="D85" s="11"/>
      <c r="E85" s="112">
        <v>2.93</v>
      </c>
      <c r="F85" s="113">
        <f t="shared" si="3"/>
        <v>48.429752066115618</v>
      </c>
      <c r="G85" s="11"/>
      <c r="H85" s="173" t="s">
        <v>259</v>
      </c>
      <c r="I85" s="6">
        <v>20</v>
      </c>
      <c r="J85" s="11"/>
      <c r="K85" s="112"/>
      <c r="L85" s="112"/>
      <c r="M85" s="113"/>
      <c r="N85" s="143"/>
      <c r="O85" s="185">
        <v>7.6</v>
      </c>
    </row>
    <row r="86" spans="1:15" x14ac:dyDescent="0.2">
      <c r="A86" s="112"/>
      <c r="B86" s="112"/>
      <c r="C86" s="112">
        <f t="shared" si="2"/>
        <v>0</v>
      </c>
      <c r="D86" s="11"/>
      <c r="E86" s="112"/>
      <c r="F86" s="113" t="e">
        <f t="shared" si="3"/>
        <v>#DIV/0!</v>
      </c>
      <c r="G86" s="11"/>
      <c r="H86" s="173" t="s">
        <v>260</v>
      </c>
      <c r="I86" s="6">
        <v>20</v>
      </c>
      <c r="J86" s="11"/>
      <c r="K86" s="112"/>
      <c r="L86" s="112"/>
      <c r="M86" s="113"/>
      <c r="N86" s="174" t="s">
        <v>271</v>
      </c>
      <c r="O86" s="185">
        <v>2.9</v>
      </c>
    </row>
    <row r="87" spans="1:15" x14ac:dyDescent="0.2">
      <c r="A87" s="112">
        <v>258.17</v>
      </c>
      <c r="B87" s="112">
        <v>261.20999999999998</v>
      </c>
      <c r="C87" s="112">
        <f t="shared" si="2"/>
        <v>3.0399999999999636</v>
      </c>
      <c r="D87" s="11"/>
      <c r="E87" s="112">
        <v>3.04</v>
      </c>
      <c r="F87" s="113">
        <f t="shared" si="3"/>
        <v>100.00000000000119</v>
      </c>
      <c r="G87" s="11"/>
      <c r="H87" s="173" t="s">
        <v>261</v>
      </c>
      <c r="I87" s="6">
        <v>20</v>
      </c>
      <c r="J87" s="11"/>
      <c r="K87" s="112"/>
      <c r="L87" s="112"/>
      <c r="M87" s="113"/>
      <c r="N87" s="143"/>
      <c r="O87" s="185">
        <v>8</v>
      </c>
    </row>
    <row r="88" spans="1:15" x14ac:dyDescent="0.2">
      <c r="A88" s="112"/>
      <c r="B88" s="112"/>
      <c r="C88" s="112">
        <f t="shared" si="2"/>
        <v>0</v>
      </c>
      <c r="D88" s="11"/>
      <c r="E88" s="112"/>
      <c r="F88" s="113" t="e">
        <f t="shared" si="3"/>
        <v>#DIV/0!</v>
      </c>
      <c r="G88" s="11"/>
      <c r="H88" s="173" t="s">
        <v>262</v>
      </c>
      <c r="I88" s="6">
        <v>20</v>
      </c>
      <c r="J88" s="11"/>
      <c r="K88" s="112"/>
      <c r="L88" s="112"/>
      <c r="M88" s="113"/>
      <c r="N88" s="174" t="s">
        <v>282</v>
      </c>
      <c r="O88" s="185">
        <v>0.3</v>
      </c>
    </row>
    <row r="89" spans="1:15" x14ac:dyDescent="0.2">
      <c r="A89" s="112">
        <v>261.20999999999998</v>
      </c>
      <c r="B89" s="112">
        <v>264.26</v>
      </c>
      <c r="C89" s="112">
        <f t="shared" si="2"/>
        <v>3.0500000000000114</v>
      </c>
      <c r="D89" s="11"/>
      <c r="E89" s="112">
        <v>2.99</v>
      </c>
      <c r="F89" s="113">
        <f t="shared" si="3"/>
        <v>98.032786885245542</v>
      </c>
      <c r="G89" s="11"/>
      <c r="H89" s="173" t="s">
        <v>263</v>
      </c>
      <c r="I89" s="6">
        <v>20</v>
      </c>
      <c r="J89" s="11"/>
      <c r="K89" s="112"/>
      <c r="L89" s="112"/>
      <c r="M89" s="113"/>
      <c r="N89" s="143"/>
      <c r="O89" s="185">
        <v>7.2</v>
      </c>
    </row>
    <row r="90" spans="1:15" x14ac:dyDescent="0.2">
      <c r="A90" s="112">
        <v>264.26</v>
      </c>
      <c r="B90" s="112">
        <v>267.31</v>
      </c>
      <c r="C90" s="112">
        <f t="shared" si="2"/>
        <v>3.0500000000000114</v>
      </c>
      <c r="D90" s="11"/>
      <c r="E90" s="112">
        <v>2.36</v>
      </c>
      <c r="F90" s="113">
        <f t="shared" si="3"/>
        <v>77.377049180327575</v>
      </c>
      <c r="G90" s="11"/>
      <c r="H90" s="173" t="s">
        <v>264</v>
      </c>
      <c r="I90" s="6">
        <v>20</v>
      </c>
      <c r="J90" s="11"/>
      <c r="K90" s="112"/>
      <c r="L90" s="112"/>
      <c r="M90" s="113"/>
      <c r="N90" s="143"/>
      <c r="O90" s="185">
        <v>6.3</v>
      </c>
    </row>
    <row r="91" spans="1:15" x14ac:dyDescent="0.2">
      <c r="A91" s="112"/>
      <c r="B91" s="112"/>
      <c r="C91" s="112">
        <f t="shared" si="2"/>
        <v>0</v>
      </c>
      <c r="D91" s="11"/>
      <c r="E91" s="112"/>
      <c r="F91" s="113" t="e">
        <f t="shared" si="3"/>
        <v>#DIV/0!</v>
      </c>
      <c r="G91" s="11"/>
      <c r="H91" s="173" t="s">
        <v>265</v>
      </c>
      <c r="I91" s="6">
        <v>20</v>
      </c>
      <c r="J91" s="11"/>
      <c r="K91" s="112"/>
      <c r="L91" s="112"/>
      <c r="M91" s="113"/>
      <c r="N91" s="174" t="s">
        <v>270</v>
      </c>
      <c r="O91" s="185" t="s">
        <v>365</v>
      </c>
    </row>
    <row r="92" spans="1:15" x14ac:dyDescent="0.2">
      <c r="A92" s="112">
        <v>267.31</v>
      </c>
      <c r="B92" s="112">
        <v>270.36</v>
      </c>
      <c r="C92" s="112">
        <f t="shared" si="2"/>
        <v>3.0500000000000114</v>
      </c>
      <c r="D92" s="11"/>
      <c r="E92" s="112">
        <v>2.62</v>
      </c>
      <c r="F92" s="113">
        <f t="shared" si="3"/>
        <v>85.90163934426198</v>
      </c>
      <c r="G92" s="11"/>
      <c r="H92" s="173" t="s">
        <v>266</v>
      </c>
      <c r="I92" s="6">
        <v>20</v>
      </c>
      <c r="J92" s="11"/>
      <c r="K92" s="112"/>
      <c r="L92" s="112"/>
      <c r="M92" s="113"/>
      <c r="N92" s="143"/>
      <c r="O92" s="185">
        <v>6.5</v>
      </c>
    </row>
    <row r="93" spans="1:15" x14ac:dyDescent="0.2">
      <c r="A93" s="112">
        <v>270.36</v>
      </c>
      <c r="B93" s="112">
        <v>273.41000000000003</v>
      </c>
      <c r="C93" s="112">
        <f t="shared" si="2"/>
        <v>3.0500000000000114</v>
      </c>
      <c r="D93" s="11"/>
      <c r="E93" s="112">
        <v>2.87</v>
      </c>
      <c r="F93" s="113">
        <f t="shared" si="3"/>
        <v>94.098360655737352</v>
      </c>
      <c r="G93" s="11"/>
      <c r="H93" s="173" t="s">
        <v>267</v>
      </c>
      <c r="I93" s="6">
        <v>20</v>
      </c>
      <c r="J93" s="11"/>
      <c r="K93" s="112"/>
      <c r="L93" s="112"/>
      <c r="M93" s="113"/>
      <c r="N93" s="143"/>
      <c r="O93" s="185">
        <v>7.5</v>
      </c>
    </row>
    <row r="94" spans="1:15" x14ac:dyDescent="0.2">
      <c r="A94" s="112">
        <v>273.41000000000003</v>
      </c>
      <c r="B94" s="112">
        <v>276.45</v>
      </c>
      <c r="C94" s="112">
        <f t="shared" si="2"/>
        <v>3.0399999999999636</v>
      </c>
      <c r="D94" s="11"/>
      <c r="E94" s="112">
        <v>3.04</v>
      </c>
      <c r="F94" s="113">
        <f t="shared" si="3"/>
        <v>100.00000000000119</v>
      </c>
      <c r="G94" s="11"/>
      <c r="H94" s="173" t="s">
        <v>268</v>
      </c>
      <c r="I94" s="6">
        <v>20</v>
      </c>
      <c r="J94" s="11"/>
      <c r="K94" s="112"/>
      <c r="L94" s="112"/>
      <c r="M94" s="113"/>
      <c r="N94" s="143"/>
      <c r="O94" s="185">
        <v>7.8</v>
      </c>
    </row>
    <row r="95" spans="1:15" x14ac:dyDescent="0.2">
      <c r="A95" s="112"/>
      <c r="B95" s="112"/>
      <c r="C95" s="112">
        <f t="shared" si="2"/>
        <v>0</v>
      </c>
      <c r="D95" s="11"/>
      <c r="E95" s="112"/>
      <c r="F95" s="113" t="e">
        <f t="shared" si="3"/>
        <v>#DIV/0!</v>
      </c>
      <c r="G95" s="11"/>
      <c r="H95" s="173" t="s">
        <v>273</v>
      </c>
      <c r="I95" s="6">
        <v>20</v>
      </c>
      <c r="J95" s="11"/>
      <c r="K95" s="112"/>
      <c r="L95" s="112"/>
      <c r="M95" s="113"/>
      <c r="N95" s="174" t="s">
        <v>271</v>
      </c>
      <c r="O95" s="185">
        <v>3.3</v>
      </c>
    </row>
    <row r="96" spans="1:15" x14ac:dyDescent="0.2">
      <c r="A96" s="112">
        <v>276.45</v>
      </c>
      <c r="B96" s="112">
        <v>279.5</v>
      </c>
      <c r="C96" s="112">
        <f t="shared" si="2"/>
        <v>3.0500000000000114</v>
      </c>
      <c r="D96" s="11"/>
      <c r="E96" s="112">
        <v>3.05</v>
      </c>
      <c r="F96" s="113">
        <f t="shared" si="3"/>
        <v>99.999999999999616</v>
      </c>
      <c r="G96" s="11"/>
      <c r="H96" s="173" t="s">
        <v>274</v>
      </c>
      <c r="I96" s="6">
        <v>20</v>
      </c>
      <c r="J96" s="11"/>
      <c r="K96" s="112"/>
      <c r="L96" s="112"/>
      <c r="M96" s="113"/>
      <c r="N96" s="143"/>
      <c r="O96" s="185">
        <v>7.8</v>
      </c>
    </row>
    <row r="97" spans="1:15" x14ac:dyDescent="0.2">
      <c r="A97" s="112">
        <v>279.5</v>
      </c>
      <c r="B97" s="112">
        <v>282.55</v>
      </c>
      <c r="C97" s="112">
        <f t="shared" si="2"/>
        <v>3.0500000000000114</v>
      </c>
      <c r="D97" s="11"/>
      <c r="E97" s="112">
        <v>3.05</v>
      </c>
      <c r="F97" s="113">
        <f t="shared" si="3"/>
        <v>99.999999999999616</v>
      </c>
      <c r="G97" s="11"/>
      <c r="H97" s="173" t="s">
        <v>275</v>
      </c>
      <c r="I97" s="6">
        <v>20</v>
      </c>
      <c r="J97" s="11"/>
      <c r="K97" s="112"/>
      <c r="L97" s="112"/>
      <c r="M97" s="113"/>
      <c r="N97" s="143"/>
      <c r="O97" s="185">
        <v>7.9</v>
      </c>
    </row>
    <row r="98" spans="1:15" x14ac:dyDescent="0.2">
      <c r="A98" s="112">
        <v>282.55</v>
      </c>
      <c r="B98" s="112">
        <v>285.60000000000002</v>
      </c>
      <c r="C98" s="112">
        <f t="shared" si="2"/>
        <v>3.0500000000000114</v>
      </c>
      <c r="D98" s="11"/>
      <c r="E98" s="112">
        <v>3.05</v>
      </c>
      <c r="F98" s="113">
        <f t="shared" si="3"/>
        <v>99.999999999999616</v>
      </c>
      <c r="G98" s="11"/>
      <c r="H98" s="173" t="s">
        <v>276</v>
      </c>
      <c r="I98" s="6">
        <v>20</v>
      </c>
      <c r="J98" s="11"/>
      <c r="K98" s="112"/>
      <c r="L98" s="112"/>
      <c r="M98" s="113"/>
      <c r="N98" s="143"/>
      <c r="O98" s="185">
        <v>7.7</v>
      </c>
    </row>
    <row r="99" spans="1:15" x14ac:dyDescent="0.2">
      <c r="A99" s="112">
        <v>285.60000000000002</v>
      </c>
      <c r="B99" s="112">
        <v>287.3</v>
      </c>
      <c r="C99" s="112">
        <f t="shared" si="2"/>
        <v>1.6999999999999886</v>
      </c>
      <c r="D99" s="11"/>
      <c r="E99" s="112">
        <v>1.65</v>
      </c>
      <c r="F99" s="113">
        <f t="shared" si="3"/>
        <v>97.058823529412408</v>
      </c>
      <c r="G99" s="11"/>
      <c r="H99" s="173" t="s">
        <v>277</v>
      </c>
      <c r="I99" s="6">
        <v>20</v>
      </c>
      <c r="J99" s="11"/>
      <c r="K99" s="112"/>
      <c r="L99" s="112"/>
      <c r="M99" s="113"/>
      <c r="N99" s="143"/>
      <c r="O99" s="185">
        <v>4.4000000000000004</v>
      </c>
    </row>
    <row r="100" spans="1:15" x14ac:dyDescent="0.2">
      <c r="A100" s="112">
        <v>287.3</v>
      </c>
      <c r="B100" s="112">
        <v>288.64999999999998</v>
      </c>
      <c r="C100" s="112">
        <f t="shared" si="2"/>
        <v>1.3499999999999659</v>
      </c>
      <c r="D100" s="11"/>
      <c r="E100" s="112">
        <v>1.35</v>
      </c>
      <c r="F100" s="113">
        <f t="shared" si="3"/>
        <v>100.00000000000253</v>
      </c>
      <c r="G100" s="11"/>
      <c r="H100" s="173" t="s">
        <v>278</v>
      </c>
      <c r="I100" s="6">
        <v>20</v>
      </c>
      <c r="J100" s="11"/>
      <c r="K100" s="112"/>
      <c r="L100" s="112"/>
      <c r="M100" s="113"/>
      <c r="N100" s="143"/>
      <c r="O100" s="185">
        <v>3.5</v>
      </c>
    </row>
    <row r="101" spans="1:15" x14ac:dyDescent="0.2">
      <c r="A101" s="112">
        <v>288.64999999999998</v>
      </c>
      <c r="B101" s="112">
        <v>291.69</v>
      </c>
      <c r="C101" s="112">
        <f t="shared" si="2"/>
        <v>3.0400000000000205</v>
      </c>
      <c r="D101" s="11"/>
      <c r="E101" s="112">
        <v>3.04</v>
      </c>
      <c r="F101" s="113">
        <f t="shared" si="3"/>
        <v>99.999999999999318</v>
      </c>
      <c r="G101" s="11"/>
      <c r="H101" s="173" t="s">
        <v>279</v>
      </c>
      <c r="I101" s="6">
        <v>20</v>
      </c>
      <c r="J101" s="11"/>
      <c r="K101" s="112"/>
      <c r="L101" s="112"/>
      <c r="M101" s="113"/>
      <c r="N101" s="143"/>
      <c r="O101" s="185">
        <v>8</v>
      </c>
    </row>
    <row r="102" spans="1:15" x14ac:dyDescent="0.2">
      <c r="A102" s="112">
        <v>291.69</v>
      </c>
      <c r="B102" s="112">
        <v>292.52</v>
      </c>
      <c r="C102" s="112">
        <f t="shared" si="2"/>
        <v>0.82999999999998408</v>
      </c>
      <c r="D102" s="11"/>
      <c r="E102" s="112">
        <v>0.79</v>
      </c>
      <c r="F102" s="113">
        <f t="shared" si="3"/>
        <v>95.180722891568095</v>
      </c>
      <c r="G102" s="11"/>
      <c r="H102" s="173" t="s">
        <v>280</v>
      </c>
      <c r="I102" s="6">
        <v>20</v>
      </c>
      <c r="J102" s="11"/>
      <c r="K102" s="112"/>
      <c r="L102" s="112"/>
      <c r="M102" s="113"/>
      <c r="N102" s="143"/>
      <c r="O102" s="185">
        <v>2.1</v>
      </c>
    </row>
    <row r="103" spans="1:15" x14ac:dyDescent="0.2">
      <c r="A103" s="112">
        <v>292.52</v>
      </c>
      <c r="B103" s="112">
        <v>293.12</v>
      </c>
      <c r="C103" s="112">
        <f t="shared" si="2"/>
        <v>0.60000000000002274</v>
      </c>
      <c r="D103" s="11"/>
      <c r="E103" s="112">
        <v>0.6</v>
      </c>
      <c r="F103" s="113">
        <f t="shared" si="3"/>
        <v>99.999999999996206</v>
      </c>
      <c r="G103" s="11"/>
      <c r="H103" s="173" t="s">
        <v>281</v>
      </c>
      <c r="I103" s="6">
        <v>20</v>
      </c>
      <c r="J103" s="11"/>
      <c r="K103" s="112"/>
      <c r="L103" s="112"/>
      <c r="M103" s="113"/>
      <c r="N103" s="143"/>
      <c r="O103" s="185">
        <v>2.2999999999999998</v>
      </c>
    </row>
    <row r="104" spans="1:15" x14ac:dyDescent="0.2">
      <c r="A104" s="112">
        <v>293.12</v>
      </c>
      <c r="B104" s="112">
        <v>294.74</v>
      </c>
      <c r="C104" s="112">
        <f t="shared" si="2"/>
        <v>1.6200000000000045</v>
      </c>
      <c r="D104" s="11"/>
      <c r="E104" s="112">
        <v>1.54</v>
      </c>
      <c r="F104" s="113">
        <f t="shared" si="3"/>
        <v>95.061728395061465</v>
      </c>
      <c r="G104" s="11"/>
      <c r="H104" s="173" t="s">
        <v>284</v>
      </c>
      <c r="I104" s="6">
        <v>21</v>
      </c>
      <c r="J104" s="11"/>
      <c r="K104" s="112"/>
      <c r="L104" s="112"/>
      <c r="M104" s="113"/>
      <c r="N104" s="143"/>
      <c r="O104" s="185">
        <v>4.3</v>
      </c>
    </row>
    <row r="105" spans="1:15" x14ac:dyDescent="0.2">
      <c r="A105" s="112">
        <v>294.74</v>
      </c>
      <c r="B105" s="112">
        <v>297.79000000000002</v>
      </c>
      <c r="C105" s="112">
        <f t="shared" si="2"/>
        <v>3.0500000000000114</v>
      </c>
      <c r="D105" s="11"/>
      <c r="E105" s="112">
        <v>3.05</v>
      </c>
      <c r="F105" s="113">
        <f t="shared" si="3"/>
        <v>99.999999999999616</v>
      </c>
      <c r="G105" s="11"/>
      <c r="H105" s="173" t="s">
        <v>285</v>
      </c>
      <c r="I105" s="6">
        <v>21</v>
      </c>
      <c r="J105" s="11"/>
      <c r="K105" s="112"/>
      <c r="L105" s="112"/>
      <c r="M105" s="113"/>
      <c r="N105" s="143"/>
      <c r="O105" s="185">
        <v>8</v>
      </c>
    </row>
    <row r="106" spans="1:15" x14ac:dyDescent="0.2">
      <c r="A106" s="112">
        <v>297.79000000000002</v>
      </c>
      <c r="B106" s="112">
        <v>300.83999999999997</v>
      </c>
      <c r="C106" s="112">
        <f t="shared" si="2"/>
        <v>3.0499999999999545</v>
      </c>
      <c r="D106" s="11"/>
      <c r="E106" s="112">
        <v>3.05</v>
      </c>
      <c r="F106" s="113">
        <f t="shared" si="3"/>
        <v>100.00000000000149</v>
      </c>
      <c r="G106" s="11"/>
      <c r="H106" s="173" t="s">
        <v>286</v>
      </c>
      <c r="I106" s="6">
        <v>21</v>
      </c>
      <c r="J106" s="11"/>
      <c r="K106" s="112"/>
      <c r="L106" s="112"/>
      <c r="M106" s="113"/>
      <c r="N106" s="143"/>
      <c r="O106" s="185">
        <v>8</v>
      </c>
    </row>
    <row r="107" spans="1:15" x14ac:dyDescent="0.2">
      <c r="A107" s="112">
        <v>300.83999999999997</v>
      </c>
      <c r="B107" s="112">
        <v>302.87</v>
      </c>
      <c r="C107" s="112">
        <f t="shared" si="2"/>
        <v>2.0300000000000296</v>
      </c>
      <c r="D107" s="11"/>
      <c r="E107" s="112">
        <v>2.0299999999999998</v>
      </c>
      <c r="F107" s="113">
        <f t="shared" si="3"/>
        <v>99.999999999998536</v>
      </c>
      <c r="G107" s="11"/>
      <c r="H107" s="173" t="s">
        <v>287</v>
      </c>
      <c r="I107" s="6">
        <v>21</v>
      </c>
      <c r="J107" s="11"/>
      <c r="K107" s="112"/>
      <c r="L107" s="112"/>
      <c r="M107" s="113"/>
      <c r="N107" s="143"/>
      <c r="O107" s="185">
        <v>5.3</v>
      </c>
    </row>
    <row r="108" spans="1:15" x14ac:dyDescent="0.2">
      <c r="A108" s="112">
        <v>302.87</v>
      </c>
      <c r="B108" s="112">
        <v>303.89</v>
      </c>
      <c r="C108" s="112">
        <f t="shared" si="2"/>
        <v>1.0199999999999818</v>
      </c>
      <c r="D108" s="11"/>
      <c r="E108" s="112">
        <v>0.93</v>
      </c>
      <c r="F108" s="113">
        <f t="shared" si="3"/>
        <v>91.176470588236924</v>
      </c>
      <c r="G108" s="11"/>
      <c r="H108" s="173" t="s">
        <v>288</v>
      </c>
      <c r="I108" s="6">
        <v>21</v>
      </c>
      <c r="J108" s="11"/>
      <c r="K108" s="112"/>
      <c r="L108" s="112"/>
      <c r="M108" s="113"/>
      <c r="N108" s="143"/>
      <c r="O108" s="185">
        <v>2.2999999999999998</v>
      </c>
    </row>
    <row r="109" spans="1:15" x14ac:dyDescent="0.2">
      <c r="A109" s="112"/>
      <c r="B109" s="112"/>
      <c r="C109" s="112">
        <f t="shared" si="2"/>
        <v>0</v>
      </c>
      <c r="D109" s="11"/>
      <c r="E109" s="112"/>
      <c r="F109" s="113" t="e">
        <f t="shared" si="3"/>
        <v>#DIV/0!</v>
      </c>
      <c r="G109" s="11"/>
      <c r="H109" s="173" t="s">
        <v>289</v>
      </c>
      <c r="I109" s="6">
        <v>21</v>
      </c>
      <c r="J109" s="11"/>
      <c r="K109" s="112"/>
      <c r="L109" s="112"/>
      <c r="M109" s="113"/>
      <c r="N109" s="174" t="s">
        <v>283</v>
      </c>
      <c r="O109" s="185">
        <v>1.2</v>
      </c>
    </row>
    <row r="110" spans="1:15" x14ac:dyDescent="0.2">
      <c r="A110" s="112">
        <v>303.89</v>
      </c>
      <c r="B110" s="112">
        <v>306.93</v>
      </c>
      <c r="C110" s="112">
        <f t="shared" si="2"/>
        <v>3.0400000000000205</v>
      </c>
      <c r="D110" s="11"/>
      <c r="E110" s="112">
        <v>3.04</v>
      </c>
      <c r="F110" s="113">
        <f t="shared" si="3"/>
        <v>99.999999999999318</v>
      </c>
      <c r="G110" s="11"/>
      <c r="H110" s="173" t="s">
        <v>290</v>
      </c>
      <c r="I110" s="6">
        <v>21</v>
      </c>
      <c r="J110" s="11"/>
      <c r="K110" s="112"/>
      <c r="L110" s="112"/>
      <c r="M110" s="113"/>
      <c r="N110" s="143"/>
      <c r="O110" s="185">
        <v>8.1</v>
      </c>
    </row>
    <row r="111" spans="1:15" x14ac:dyDescent="0.2">
      <c r="A111" s="112">
        <v>306.93</v>
      </c>
      <c r="B111" s="112">
        <v>309.98</v>
      </c>
      <c r="C111" s="112">
        <f t="shared" si="2"/>
        <v>3.0500000000000114</v>
      </c>
      <c r="D111" s="11"/>
      <c r="E111" s="112">
        <v>3.05</v>
      </c>
      <c r="F111" s="113">
        <f t="shared" si="3"/>
        <v>99.999999999999616</v>
      </c>
      <c r="G111" s="11"/>
      <c r="H111" s="173" t="s">
        <v>291</v>
      </c>
      <c r="I111" s="6">
        <v>21</v>
      </c>
      <c r="J111" s="11"/>
      <c r="K111" s="112"/>
      <c r="L111" s="112"/>
      <c r="M111" s="113"/>
      <c r="N111" s="143"/>
      <c r="O111" s="185">
        <v>8.6999999999999993</v>
      </c>
    </row>
    <row r="112" spans="1:15" x14ac:dyDescent="0.2">
      <c r="A112" s="112">
        <v>309.98</v>
      </c>
      <c r="B112" s="112">
        <v>313.02999999999997</v>
      </c>
      <c r="C112" s="112">
        <f t="shared" si="2"/>
        <v>3.0499999999999545</v>
      </c>
      <c r="D112" s="11"/>
      <c r="E112" s="112">
        <v>3.03</v>
      </c>
      <c r="F112" s="113">
        <f t="shared" si="3"/>
        <v>99.344262295083439</v>
      </c>
      <c r="G112" s="11"/>
      <c r="H112" s="173" t="s">
        <v>292</v>
      </c>
      <c r="I112" s="6">
        <v>21</v>
      </c>
      <c r="J112" s="11"/>
      <c r="K112" s="112"/>
      <c r="L112" s="112"/>
      <c r="M112" s="113"/>
      <c r="N112" s="143"/>
      <c r="O112" s="185">
        <v>8.4</v>
      </c>
    </row>
    <row r="113" spans="1:15" x14ac:dyDescent="0.2">
      <c r="A113" s="112">
        <v>313.02999999999997</v>
      </c>
      <c r="B113" s="112">
        <v>316.08</v>
      </c>
      <c r="C113" s="112">
        <f t="shared" si="2"/>
        <v>3.0500000000000114</v>
      </c>
      <c r="D113" s="11"/>
      <c r="E113" s="112">
        <v>2.8</v>
      </c>
      <c r="F113" s="113">
        <f t="shared" si="3"/>
        <v>91.80327868852423</v>
      </c>
      <c r="G113" s="11"/>
      <c r="H113" s="173" t="s">
        <v>293</v>
      </c>
      <c r="I113" s="6">
        <v>21</v>
      </c>
      <c r="J113" s="11"/>
      <c r="K113" s="112"/>
      <c r="L113" s="112"/>
      <c r="M113" s="113"/>
      <c r="N113" s="143"/>
      <c r="O113" s="185">
        <v>8.5</v>
      </c>
    </row>
    <row r="114" spans="1:15" x14ac:dyDescent="0.2">
      <c r="A114" s="112">
        <v>316.08</v>
      </c>
      <c r="B114" s="112">
        <v>319.13</v>
      </c>
      <c r="C114" s="112">
        <f t="shared" si="2"/>
        <v>3.0500000000000114</v>
      </c>
      <c r="D114" s="11"/>
      <c r="E114" s="112">
        <v>3.02</v>
      </c>
      <c r="F114" s="113">
        <f t="shared" si="3"/>
        <v>99.016393442622586</v>
      </c>
      <c r="G114" s="11"/>
      <c r="H114" s="173" t="s">
        <v>294</v>
      </c>
      <c r="I114" s="6">
        <v>21</v>
      </c>
      <c r="J114" s="11"/>
      <c r="K114" s="112"/>
      <c r="L114" s="112"/>
      <c r="M114" s="113"/>
      <c r="N114" s="143"/>
      <c r="O114" s="185">
        <v>8.3000000000000007</v>
      </c>
    </row>
    <row r="115" spans="1:15" x14ac:dyDescent="0.2">
      <c r="A115" s="112">
        <v>319.13</v>
      </c>
      <c r="B115" s="112">
        <v>322.12</v>
      </c>
      <c r="C115" s="112">
        <f t="shared" si="2"/>
        <v>2.9900000000000091</v>
      </c>
      <c r="D115" s="11"/>
      <c r="E115" s="112">
        <v>2.88</v>
      </c>
      <c r="F115" s="113">
        <f t="shared" si="3"/>
        <v>96.321070234113421</v>
      </c>
      <c r="G115" s="11"/>
      <c r="H115" s="173" t="s">
        <v>295</v>
      </c>
      <c r="I115" s="6">
        <v>21</v>
      </c>
      <c r="J115" s="11"/>
      <c r="K115" s="112"/>
      <c r="L115" s="112"/>
      <c r="M115" s="113"/>
      <c r="N115" s="143"/>
      <c r="O115" s="185">
        <v>7.9</v>
      </c>
    </row>
    <row r="116" spans="1:15" x14ac:dyDescent="0.2">
      <c r="A116" s="112">
        <v>322.12</v>
      </c>
      <c r="B116" s="112">
        <v>323.12</v>
      </c>
      <c r="C116" s="112">
        <f t="shared" si="2"/>
        <v>1</v>
      </c>
      <c r="D116" s="11"/>
      <c r="E116" s="112">
        <v>1</v>
      </c>
      <c r="F116" s="113">
        <f t="shared" si="3"/>
        <v>100</v>
      </c>
      <c r="G116" s="11"/>
      <c r="H116" s="173" t="s">
        <v>296</v>
      </c>
      <c r="I116" s="6">
        <v>21</v>
      </c>
      <c r="J116" s="11"/>
      <c r="K116" s="112"/>
      <c r="L116" s="112"/>
      <c r="M116" s="113"/>
      <c r="N116" s="143"/>
      <c r="O116" s="185">
        <v>2.2999999999999998</v>
      </c>
    </row>
    <row r="117" spans="1:15" x14ac:dyDescent="0.2">
      <c r="A117" s="112"/>
      <c r="B117" s="112"/>
      <c r="C117" s="112">
        <f t="shared" si="2"/>
        <v>0</v>
      </c>
      <c r="D117" s="11"/>
      <c r="E117" s="112"/>
      <c r="F117" s="113" t="e">
        <f t="shared" si="3"/>
        <v>#DIV/0!</v>
      </c>
      <c r="G117" s="11"/>
      <c r="H117" s="173" t="s">
        <v>297</v>
      </c>
      <c r="I117" s="6">
        <v>21</v>
      </c>
      <c r="J117" s="11"/>
      <c r="K117" s="112"/>
      <c r="L117" s="112"/>
      <c r="M117" s="113"/>
      <c r="N117" s="174" t="s">
        <v>270</v>
      </c>
      <c r="O117" s="185" t="s">
        <v>365</v>
      </c>
    </row>
    <row r="118" spans="1:15" x14ac:dyDescent="0.2">
      <c r="A118" s="112">
        <v>323.12</v>
      </c>
      <c r="B118" s="112">
        <v>325.22000000000003</v>
      </c>
      <c r="C118" s="112">
        <f t="shared" si="2"/>
        <v>2.1000000000000227</v>
      </c>
      <c r="D118" s="11"/>
      <c r="E118" s="112">
        <v>1.9</v>
      </c>
      <c r="F118" s="113">
        <f t="shared" si="3"/>
        <v>90.476190476189487</v>
      </c>
      <c r="G118" s="11"/>
      <c r="H118" s="173" t="s">
        <v>298</v>
      </c>
      <c r="I118" s="6">
        <v>21</v>
      </c>
      <c r="J118" s="11"/>
      <c r="K118" s="112"/>
      <c r="L118" s="112"/>
      <c r="M118" s="113"/>
      <c r="N118" s="143"/>
      <c r="O118" s="185">
        <v>4.8</v>
      </c>
    </row>
    <row r="119" spans="1:15" x14ac:dyDescent="0.2">
      <c r="A119" s="112">
        <v>325.22000000000003</v>
      </c>
      <c r="B119" s="112">
        <v>328.27</v>
      </c>
      <c r="C119" s="112">
        <f t="shared" si="2"/>
        <v>3.0499999999999545</v>
      </c>
      <c r="D119" s="11"/>
      <c r="E119" s="112">
        <v>3.02</v>
      </c>
      <c r="F119" s="113">
        <f t="shared" si="3"/>
        <v>99.016393442624434</v>
      </c>
      <c r="G119" s="11"/>
      <c r="H119" s="173" t="s">
        <v>299</v>
      </c>
      <c r="I119" s="6">
        <v>21</v>
      </c>
      <c r="J119" s="11"/>
      <c r="K119" s="112"/>
      <c r="L119" s="112"/>
      <c r="M119" s="113"/>
      <c r="N119" s="143"/>
      <c r="O119" s="185">
        <v>7.9</v>
      </c>
    </row>
    <row r="120" spans="1:15" x14ac:dyDescent="0.2">
      <c r="A120" s="112">
        <v>328.27</v>
      </c>
      <c r="B120" s="112">
        <v>331.32</v>
      </c>
      <c r="C120" s="112">
        <f t="shared" si="2"/>
        <v>3.0500000000000114</v>
      </c>
      <c r="D120" s="11"/>
      <c r="E120" s="112">
        <v>3.05</v>
      </c>
      <c r="F120" s="113">
        <f t="shared" si="3"/>
        <v>99.999999999999616</v>
      </c>
      <c r="G120" s="11"/>
      <c r="H120" s="173" t="s">
        <v>300</v>
      </c>
      <c r="I120" s="6">
        <v>21</v>
      </c>
      <c r="J120" s="11"/>
      <c r="K120" s="112"/>
      <c r="L120" s="112"/>
      <c r="M120" s="113"/>
      <c r="N120" s="143"/>
      <c r="O120" s="185">
        <v>7.7</v>
      </c>
    </row>
    <row r="121" spans="1:15" x14ac:dyDescent="0.2">
      <c r="A121" s="112">
        <v>331.32</v>
      </c>
      <c r="B121" s="112">
        <v>334.37</v>
      </c>
      <c r="C121" s="112">
        <f t="shared" si="2"/>
        <v>3.0500000000000114</v>
      </c>
      <c r="D121" s="11"/>
      <c r="E121" s="112">
        <v>2.93</v>
      </c>
      <c r="F121" s="113">
        <f t="shared" si="3"/>
        <v>96.065573770491454</v>
      </c>
      <c r="G121" s="11"/>
      <c r="H121" s="173" t="s">
        <v>301</v>
      </c>
      <c r="I121" s="6">
        <v>21</v>
      </c>
      <c r="J121" s="11"/>
      <c r="K121" s="112"/>
      <c r="L121" s="112"/>
      <c r="M121" s="113"/>
      <c r="N121" s="143"/>
      <c r="O121" s="185">
        <v>7.4</v>
      </c>
    </row>
    <row r="122" spans="1:15" x14ac:dyDescent="0.2">
      <c r="A122" s="112">
        <v>334.37</v>
      </c>
      <c r="B122" s="112">
        <v>336.75</v>
      </c>
      <c r="C122" s="112">
        <f t="shared" si="2"/>
        <v>2.3799999999999955</v>
      </c>
      <c r="D122" s="11"/>
      <c r="E122" s="112">
        <v>2.36</v>
      </c>
      <c r="F122" s="113">
        <f t="shared" si="3"/>
        <v>99.159663865546406</v>
      </c>
      <c r="G122" s="11"/>
      <c r="H122" s="173" t="s">
        <v>302</v>
      </c>
      <c r="I122" s="6">
        <v>21</v>
      </c>
      <c r="J122" s="11"/>
      <c r="K122" s="112"/>
      <c r="L122" s="112"/>
      <c r="M122" s="113"/>
      <c r="N122" s="143"/>
      <c r="O122" s="185">
        <v>6.3</v>
      </c>
    </row>
    <row r="123" spans="1:15" x14ac:dyDescent="0.2">
      <c r="A123" s="112">
        <v>336.75</v>
      </c>
      <c r="B123" s="112">
        <v>337.41</v>
      </c>
      <c r="C123" s="112">
        <f t="shared" si="2"/>
        <v>0.66000000000002501</v>
      </c>
      <c r="D123" s="11"/>
      <c r="E123" s="112">
        <v>0.66</v>
      </c>
      <c r="F123" s="113">
        <f t="shared" si="3"/>
        <v>99.99999999999622</v>
      </c>
      <c r="G123" s="11"/>
      <c r="H123" s="173" t="s">
        <v>303</v>
      </c>
      <c r="I123" s="6">
        <v>21</v>
      </c>
      <c r="J123" s="11"/>
      <c r="K123" s="112"/>
      <c r="L123" s="112"/>
      <c r="M123" s="113"/>
      <c r="N123" s="143"/>
      <c r="O123" s="185">
        <v>1.4</v>
      </c>
    </row>
    <row r="124" spans="1:15" x14ac:dyDescent="0.2">
      <c r="A124" s="112"/>
      <c r="B124" s="112"/>
      <c r="C124" s="112">
        <f t="shared" si="2"/>
        <v>0</v>
      </c>
      <c r="D124" s="11"/>
      <c r="E124" s="112"/>
      <c r="F124" s="113" t="e">
        <f t="shared" si="3"/>
        <v>#DIV/0!</v>
      </c>
      <c r="G124" s="11"/>
      <c r="H124" s="173" t="s">
        <v>304</v>
      </c>
      <c r="I124" s="6">
        <v>21</v>
      </c>
      <c r="J124" s="11"/>
      <c r="K124" s="112"/>
      <c r="L124" s="112"/>
      <c r="M124" s="113"/>
      <c r="N124" s="174" t="s">
        <v>271</v>
      </c>
      <c r="O124" s="185">
        <v>5.0999999999999996</v>
      </c>
    </row>
    <row r="125" spans="1:15" x14ac:dyDescent="0.2">
      <c r="A125" s="112">
        <v>337.41</v>
      </c>
      <c r="B125" s="112">
        <v>340.46</v>
      </c>
      <c r="C125" s="112">
        <f t="shared" si="2"/>
        <v>3.0499999999999545</v>
      </c>
      <c r="D125" s="11"/>
      <c r="E125" s="112">
        <v>2.99</v>
      </c>
      <c r="F125" s="113">
        <f t="shared" si="3"/>
        <v>98.032786885247376</v>
      </c>
      <c r="G125" s="11"/>
      <c r="H125" s="173" t="s">
        <v>305</v>
      </c>
      <c r="I125" s="6">
        <v>21</v>
      </c>
      <c r="J125" s="11"/>
      <c r="K125" s="112"/>
      <c r="L125" s="112"/>
      <c r="M125" s="113"/>
      <c r="N125" s="143"/>
      <c r="O125" s="185">
        <v>7.7</v>
      </c>
    </row>
    <row r="126" spans="1:15" x14ac:dyDescent="0.2">
      <c r="A126" s="112"/>
      <c r="B126" s="112"/>
      <c r="C126" s="112">
        <f t="shared" si="2"/>
        <v>0</v>
      </c>
      <c r="D126" s="11"/>
      <c r="E126" s="112"/>
      <c r="F126" s="113" t="e">
        <f t="shared" si="3"/>
        <v>#DIV/0!</v>
      </c>
      <c r="G126" s="11"/>
      <c r="H126" s="173" t="s">
        <v>306</v>
      </c>
      <c r="I126" s="6">
        <v>21</v>
      </c>
      <c r="J126" s="11"/>
      <c r="K126" s="112"/>
      <c r="L126" s="112"/>
      <c r="M126" s="113"/>
      <c r="N126" s="174" t="s">
        <v>269</v>
      </c>
      <c r="O126" s="185">
        <v>0.3</v>
      </c>
    </row>
    <row r="127" spans="1:15" x14ac:dyDescent="0.2">
      <c r="A127" s="112">
        <v>340.46</v>
      </c>
      <c r="B127" s="112">
        <v>343.51</v>
      </c>
      <c r="C127" s="112">
        <f t="shared" si="2"/>
        <v>3.0500000000000114</v>
      </c>
      <c r="D127" s="11"/>
      <c r="E127" s="112">
        <v>2.94</v>
      </c>
      <c r="F127" s="113">
        <f t="shared" si="3"/>
        <v>96.39344262295046</v>
      </c>
      <c r="G127" s="11"/>
      <c r="H127" s="173" t="s">
        <v>307</v>
      </c>
      <c r="I127" s="6">
        <v>21</v>
      </c>
      <c r="J127" s="11"/>
      <c r="K127" s="112"/>
      <c r="L127" s="112"/>
      <c r="M127" s="113"/>
      <c r="N127" s="143"/>
      <c r="O127" s="185">
        <v>8.5</v>
      </c>
    </row>
    <row r="128" spans="1:15" x14ac:dyDescent="0.2">
      <c r="A128" s="112">
        <v>343.51</v>
      </c>
      <c r="B128" s="112">
        <v>346.56</v>
      </c>
      <c r="C128" s="112">
        <f t="shared" si="2"/>
        <v>3.0500000000000114</v>
      </c>
      <c r="D128" s="11"/>
      <c r="E128" s="112">
        <v>3.02</v>
      </c>
      <c r="F128" s="113">
        <f t="shared" si="3"/>
        <v>99.016393442622586</v>
      </c>
      <c r="G128" s="11"/>
      <c r="H128" s="173" t="s">
        <v>308</v>
      </c>
      <c r="I128" s="6">
        <v>21</v>
      </c>
      <c r="J128" s="11"/>
      <c r="K128" s="112"/>
      <c r="L128" s="112"/>
      <c r="M128" s="113"/>
      <c r="N128" s="143"/>
      <c r="O128" s="185">
        <v>8.1999999999999993</v>
      </c>
    </row>
    <row r="129" spans="1:15" x14ac:dyDescent="0.2">
      <c r="A129" s="112">
        <v>346.56</v>
      </c>
      <c r="B129" s="112">
        <v>349.61</v>
      </c>
      <c r="C129" s="112">
        <f t="shared" si="2"/>
        <v>3.0500000000000114</v>
      </c>
      <c r="D129" s="11"/>
      <c r="E129" s="112">
        <v>2.87</v>
      </c>
      <c r="F129" s="113">
        <f t="shared" si="3"/>
        <v>94.098360655737352</v>
      </c>
      <c r="G129" s="11"/>
      <c r="H129" s="173" t="s">
        <v>309</v>
      </c>
      <c r="I129" s="6">
        <v>21</v>
      </c>
      <c r="J129" s="11"/>
      <c r="K129" s="112"/>
      <c r="L129" s="112"/>
      <c r="M129" s="113"/>
      <c r="N129" s="143"/>
      <c r="O129" s="185">
        <v>8</v>
      </c>
    </row>
    <row r="130" spans="1:15" x14ac:dyDescent="0.2">
      <c r="A130" s="112">
        <v>349.61</v>
      </c>
      <c r="B130" s="112">
        <v>352.65</v>
      </c>
      <c r="C130" s="112">
        <f t="shared" si="2"/>
        <v>3.0399999999999636</v>
      </c>
      <c r="D130" s="11"/>
      <c r="E130" s="112">
        <v>2.97</v>
      </c>
      <c r="F130" s="113">
        <f t="shared" si="3"/>
        <v>97.69736842105381</v>
      </c>
      <c r="G130" s="11"/>
      <c r="H130" s="173" t="s">
        <v>310</v>
      </c>
      <c r="I130" s="6">
        <v>21</v>
      </c>
      <c r="J130" s="11"/>
      <c r="K130" s="112"/>
      <c r="L130" s="112"/>
      <c r="M130" s="113"/>
      <c r="N130" s="143"/>
      <c r="O130" s="185">
        <v>8.5</v>
      </c>
    </row>
    <row r="131" spans="1:15" x14ac:dyDescent="0.2">
      <c r="A131" s="112">
        <v>352.65</v>
      </c>
      <c r="B131" s="112">
        <v>355.7</v>
      </c>
      <c r="C131" s="112">
        <f t="shared" si="2"/>
        <v>3.0500000000000114</v>
      </c>
      <c r="D131" s="11"/>
      <c r="E131" s="112">
        <v>2.84</v>
      </c>
      <c r="F131" s="113">
        <f t="shared" si="3"/>
        <v>93.114754098360308</v>
      </c>
      <c r="G131" s="11"/>
      <c r="H131" s="173" t="s">
        <v>311</v>
      </c>
      <c r="I131" s="6">
        <v>21</v>
      </c>
      <c r="J131" s="11"/>
      <c r="K131" s="112"/>
      <c r="L131" s="112"/>
      <c r="M131" s="113"/>
      <c r="N131" s="143"/>
      <c r="O131" s="185">
        <v>8.3000000000000007</v>
      </c>
    </row>
    <row r="132" spans="1:15" x14ac:dyDescent="0.2">
      <c r="A132" s="112">
        <v>355.7</v>
      </c>
      <c r="B132" s="112">
        <v>357</v>
      </c>
      <c r="C132" s="112">
        <f t="shared" si="2"/>
        <v>1.3000000000000114</v>
      </c>
      <c r="D132" s="11"/>
      <c r="E132" s="112">
        <v>1.28</v>
      </c>
      <c r="F132" s="113">
        <f t="shared" si="3"/>
        <v>98.4615384615376</v>
      </c>
      <c r="G132" s="11"/>
      <c r="H132" s="173" t="s">
        <v>312</v>
      </c>
      <c r="I132" s="6">
        <v>21</v>
      </c>
      <c r="J132" s="11"/>
      <c r="K132" s="112"/>
      <c r="L132" s="112"/>
      <c r="M132" s="113"/>
      <c r="N132" s="143"/>
      <c r="O132" s="185">
        <v>2.9</v>
      </c>
    </row>
    <row r="133" spans="1:15" x14ac:dyDescent="0.2">
      <c r="A133" s="112">
        <v>357</v>
      </c>
      <c r="B133" s="112">
        <v>358.9</v>
      </c>
      <c r="C133" s="112">
        <f t="shared" si="2"/>
        <v>1.8999999999999773</v>
      </c>
      <c r="D133" s="11"/>
      <c r="E133" s="112">
        <v>1.82</v>
      </c>
      <c r="F133" s="113">
        <f t="shared" si="3"/>
        <v>95.789473684211686</v>
      </c>
      <c r="G133" s="11"/>
      <c r="H133" s="173" t="s">
        <v>313</v>
      </c>
      <c r="I133" s="6">
        <v>21</v>
      </c>
      <c r="J133" s="11"/>
      <c r="K133" s="112"/>
      <c r="L133" s="112"/>
      <c r="M133" s="113"/>
      <c r="N133" s="143"/>
      <c r="O133" s="185">
        <v>2.8</v>
      </c>
    </row>
    <row r="134" spans="1:15" x14ac:dyDescent="0.2">
      <c r="A134" s="112">
        <v>358.9</v>
      </c>
      <c r="B134" s="112">
        <v>361.8</v>
      </c>
      <c r="C134" s="112">
        <f t="shared" si="2"/>
        <v>2.9000000000000341</v>
      </c>
      <c r="D134" s="11"/>
      <c r="E134" s="112">
        <v>2.85</v>
      </c>
      <c r="F134" s="113">
        <f t="shared" si="3"/>
        <v>98.275862068964358</v>
      </c>
      <c r="G134" s="11"/>
      <c r="H134" s="173" t="s">
        <v>314</v>
      </c>
      <c r="I134" s="6">
        <v>21</v>
      </c>
      <c r="J134" s="11"/>
      <c r="K134" s="112"/>
      <c r="L134" s="112"/>
      <c r="M134" s="113"/>
      <c r="N134" s="143"/>
      <c r="O134" s="185">
        <v>8.1</v>
      </c>
    </row>
    <row r="135" spans="1:15" x14ac:dyDescent="0.2">
      <c r="A135" s="112"/>
      <c r="B135" s="112"/>
      <c r="C135" s="112">
        <f t="shared" si="2"/>
        <v>0</v>
      </c>
      <c r="D135" s="11"/>
      <c r="E135" s="112"/>
      <c r="F135" s="113" t="e">
        <f t="shared" si="3"/>
        <v>#DIV/0!</v>
      </c>
      <c r="G135" s="11"/>
      <c r="H135" s="173" t="s">
        <v>315</v>
      </c>
      <c r="I135" s="6">
        <v>21</v>
      </c>
      <c r="J135" s="11"/>
      <c r="K135" s="112"/>
      <c r="L135" s="112"/>
      <c r="M135" s="113"/>
      <c r="N135" s="174" t="s">
        <v>269</v>
      </c>
      <c r="O135" s="185">
        <v>0.3</v>
      </c>
    </row>
    <row r="136" spans="1:15" x14ac:dyDescent="0.2">
      <c r="A136" s="112">
        <v>361.8</v>
      </c>
      <c r="B136" s="112">
        <v>364.85</v>
      </c>
      <c r="C136" s="112">
        <f t="shared" ref="C136:C137" si="4">B136-A136</f>
        <v>3.0500000000000114</v>
      </c>
      <c r="D136" s="11"/>
      <c r="E136" s="112">
        <v>3.01</v>
      </c>
      <c r="F136" s="113">
        <f t="shared" ref="F136" si="5">E136/C136*100</f>
        <v>98.688524590163567</v>
      </c>
      <c r="G136" s="11"/>
      <c r="H136" s="173" t="s">
        <v>316</v>
      </c>
      <c r="I136" s="6">
        <v>21</v>
      </c>
      <c r="J136" s="11"/>
      <c r="K136" s="112"/>
      <c r="L136" s="112"/>
      <c r="M136" s="113"/>
      <c r="N136" s="143"/>
      <c r="O136" s="185">
        <v>7</v>
      </c>
    </row>
    <row r="137" spans="1:15" x14ac:dyDescent="0.2">
      <c r="A137" s="112"/>
      <c r="B137" s="112"/>
      <c r="C137" s="112">
        <f t="shared" si="4"/>
        <v>0</v>
      </c>
      <c r="D137" s="11"/>
      <c r="E137" s="112"/>
      <c r="F137" s="113"/>
      <c r="G137" s="11"/>
      <c r="H137" s="173" t="s">
        <v>317</v>
      </c>
      <c r="I137" s="6">
        <v>21</v>
      </c>
      <c r="J137" s="11"/>
      <c r="K137" s="112"/>
      <c r="L137" s="112"/>
      <c r="M137" s="113"/>
      <c r="N137" s="174" t="s">
        <v>271</v>
      </c>
      <c r="O137" s="185">
        <v>5</v>
      </c>
    </row>
    <row r="138" spans="1:15" x14ac:dyDescent="0.2">
      <c r="A138"/>
      <c r="B138"/>
      <c r="C138"/>
      <c r="E138"/>
      <c r="F138"/>
      <c r="H138"/>
      <c r="I138"/>
      <c r="K138"/>
      <c r="L138"/>
      <c r="M138"/>
      <c r="N138"/>
      <c r="O138"/>
    </row>
    <row r="139" spans="1:15" x14ac:dyDescent="0.2">
      <c r="A139"/>
      <c r="B139"/>
      <c r="C139"/>
      <c r="E139"/>
      <c r="F139"/>
      <c r="H139"/>
      <c r="I139"/>
      <c r="K139"/>
      <c r="L139"/>
      <c r="M139"/>
      <c r="N139"/>
      <c r="O139"/>
    </row>
    <row r="140" spans="1:15" x14ac:dyDescent="0.2">
      <c r="A140"/>
      <c r="B140"/>
      <c r="C140"/>
      <c r="E140"/>
      <c r="F140"/>
      <c r="H140"/>
      <c r="I140"/>
      <c r="K140"/>
      <c r="L140"/>
      <c r="M140"/>
      <c r="N140"/>
      <c r="O140"/>
    </row>
    <row r="141" spans="1:15" x14ac:dyDescent="0.2">
      <c r="A141"/>
      <c r="B141"/>
      <c r="C141"/>
      <c r="E141"/>
      <c r="F141"/>
      <c r="H141"/>
      <c r="I141"/>
      <c r="K141"/>
      <c r="L141"/>
      <c r="M141"/>
      <c r="N141"/>
      <c r="O141"/>
    </row>
    <row r="142" spans="1:15" x14ac:dyDescent="0.2">
      <c r="A142"/>
      <c r="B142"/>
      <c r="C142"/>
      <c r="E142"/>
      <c r="F142"/>
      <c r="H142"/>
      <c r="I142"/>
      <c r="K142"/>
      <c r="L142"/>
      <c r="M142"/>
      <c r="N142"/>
    </row>
    <row r="143" spans="1:15" x14ac:dyDescent="0.2">
      <c r="A143"/>
      <c r="B143"/>
      <c r="C143"/>
      <c r="E143"/>
      <c r="F143"/>
      <c r="H143"/>
      <c r="I143"/>
      <c r="K143"/>
      <c r="L143"/>
      <c r="M143"/>
      <c r="N143"/>
    </row>
    <row r="144" spans="1:15" x14ac:dyDescent="0.2">
      <c r="A144"/>
      <c r="B144"/>
      <c r="C144"/>
      <c r="E144"/>
      <c r="F144"/>
      <c r="H144"/>
      <c r="I144"/>
      <c r="K144"/>
      <c r="L144"/>
      <c r="M144"/>
      <c r="N144"/>
    </row>
    <row r="145" spans="1:14" x14ac:dyDescent="0.2">
      <c r="A145"/>
      <c r="B145"/>
      <c r="C145"/>
      <c r="E145"/>
      <c r="F145"/>
      <c r="H145"/>
      <c r="I145"/>
      <c r="K145"/>
      <c r="L145"/>
      <c r="M145"/>
      <c r="N145"/>
    </row>
    <row r="146" spans="1:14" x14ac:dyDescent="0.2">
      <c r="A146"/>
      <c r="B146"/>
      <c r="C146"/>
      <c r="E146"/>
      <c r="F146"/>
      <c r="H146"/>
      <c r="I146"/>
      <c r="K146"/>
      <c r="L146"/>
      <c r="M146"/>
      <c r="N146"/>
    </row>
    <row r="147" spans="1:14" x14ac:dyDescent="0.2">
      <c r="A147"/>
      <c r="B147"/>
      <c r="C147"/>
      <c r="E147"/>
      <c r="F147"/>
      <c r="H147"/>
      <c r="I147"/>
      <c r="K147"/>
      <c r="L147"/>
      <c r="M147"/>
      <c r="N147"/>
    </row>
    <row r="148" spans="1:14" x14ac:dyDescent="0.2">
      <c r="A148"/>
      <c r="B148"/>
      <c r="C148"/>
      <c r="E148"/>
      <c r="F148"/>
      <c r="H148"/>
      <c r="I148"/>
      <c r="K148"/>
      <c r="L148"/>
      <c r="M148"/>
      <c r="N148"/>
    </row>
    <row r="149" spans="1:14" x14ac:dyDescent="0.2">
      <c r="A149"/>
      <c r="B149"/>
      <c r="C149"/>
      <c r="E149"/>
      <c r="F149"/>
      <c r="H149"/>
      <c r="I149"/>
      <c r="K149"/>
      <c r="L149"/>
      <c r="M149"/>
      <c r="N149"/>
    </row>
    <row r="150" spans="1:14" x14ac:dyDescent="0.2">
      <c r="A150"/>
      <c r="B150"/>
      <c r="C150"/>
      <c r="E150"/>
      <c r="F150"/>
      <c r="H150"/>
      <c r="I150"/>
      <c r="K150"/>
      <c r="L150"/>
      <c r="M150"/>
      <c r="N150"/>
    </row>
    <row r="151" spans="1:14" x14ac:dyDescent="0.2">
      <c r="A151"/>
      <c r="B151"/>
      <c r="C151"/>
      <c r="E151"/>
      <c r="F151"/>
      <c r="H151"/>
      <c r="I151"/>
      <c r="K151"/>
      <c r="L151"/>
      <c r="M151"/>
      <c r="N151"/>
    </row>
    <row r="152" spans="1:14" x14ac:dyDescent="0.2">
      <c r="A152"/>
      <c r="B152"/>
      <c r="C152"/>
      <c r="E152"/>
      <c r="F152"/>
      <c r="H152"/>
      <c r="I152"/>
      <c r="K152"/>
      <c r="L152"/>
      <c r="M152"/>
      <c r="N152"/>
    </row>
    <row r="153" spans="1:14" x14ac:dyDescent="0.2">
      <c r="A153"/>
      <c r="B153"/>
      <c r="C153"/>
      <c r="E153"/>
      <c r="F153"/>
      <c r="H153"/>
      <c r="I153"/>
      <c r="K153"/>
      <c r="L153"/>
      <c r="M153"/>
      <c r="N153"/>
    </row>
    <row r="154" spans="1:14" x14ac:dyDescent="0.2">
      <c r="A154"/>
      <c r="B154"/>
      <c r="C154"/>
      <c r="E154"/>
      <c r="F154"/>
      <c r="H154"/>
      <c r="I154"/>
      <c r="K154"/>
      <c r="L154"/>
      <c r="M154"/>
      <c r="N154"/>
    </row>
    <row r="155" spans="1:14" x14ac:dyDescent="0.2">
      <c r="A155"/>
      <c r="B155"/>
      <c r="C155"/>
      <c r="E155"/>
      <c r="F155"/>
      <c r="H155"/>
      <c r="I155"/>
      <c r="K155"/>
      <c r="L155"/>
      <c r="M155"/>
      <c r="N155"/>
    </row>
    <row r="156" spans="1:14" x14ac:dyDescent="0.2">
      <c r="A156"/>
      <c r="B156"/>
      <c r="C156"/>
      <c r="E156"/>
      <c r="F156"/>
      <c r="H156"/>
      <c r="I156"/>
      <c r="K156"/>
      <c r="L156"/>
      <c r="M156"/>
      <c r="N156"/>
    </row>
    <row r="157" spans="1:14" x14ac:dyDescent="0.2">
      <c r="A157"/>
      <c r="B157"/>
      <c r="C157"/>
      <c r="E157"/>
      <c r="F157"/>
      <c r="H157"/>
      <c r="I157"/>
      <c r="K157"/>
      <c r="L157"/>
      <c r="M157"/>
      <c r="N157"/>
    </row>
    <row r="158" spans="1:14" x14ac:dyDescent="0.2">
      <c r="A158"/>
      <c r="B158"/>
      <c r="C158"/>
      <c r="E158"/>
      <c r="F158"/>
      <c r="H158"/>
      <c r="I158"/>
      <c r="K158"/>
      <c r="L158"/>
      <c r="M158"/>
      <c r="N158"/>
    </row>
    <row r="159" spans="1:14" x14ac:dyDescent="0.2">
      <c r="A159"/>
      <c r="B159"/>
      <c r="C159"/>
      <c r="E159"/>
      <c r="F159"/>
      <c r="H159"/>
      <c r="I159"/>
      <c r="K159"/>
      <c r="L159"/>
      <c r="M159"/>
      <c r="N159"/>
    </row>
    <row r="160" spans="1:14" x14ac:dyDescent="0.2">
      <c r="A160"/>
      <c r="B160"/>
      <c r="C160"/>
      <c r="E160"/>
      <c r="F160"/>
      <c r="H160"/>
      <c r="I160"/>
      <c r="K160"/>
      <c r="L160"/>
      <c r="M160"/>
      <c r="N160"/>
    </row>
    <row r="161" spans="1:14" x14ac:dyDescent="0.2">
      <c r="A161"/>
      <c r="B161"/>
      <c r="C161"/>
      <c r="E161"/>
      <c r="F161"/>
      <c r="H161"/>
      <c r="I161"/>
      <c r="K161"/>
      <c r="L161"/>
      <c r="M161"/>
      <c r="N161"/>
    </row>
    <row r="162" spans="1:14" x14ac:dyDescent="0.2">
      <c r="A162"/>
      <c r="B162"/>
      <c r="C162"/>
      <c r="E162"/>
      <c r="F162"/>
      <c r="H162"/>
      <c r="I162"/>
      <c r="K162"/>
      <c r="L162"/>
      <c r="M162"/>
      <c r="N162"/>
    </row>
    <row r="163" spans="1:14" x14ac:dyDescent="0.2">
      <c r="A163"/>
      <c r="B163"/>
      <c r="C163"/>
      <c r="E163"/>
      <c r="F163"/>
      <c r="H163"/>
      <c r="I163"/>
      <c r="K163"/>
      <c r="L163"/>
      <c r="M163"/>
      <c r="N163"/>
    </row>
    <row r="164" spans="1:14" x14ac:dyDescent="0.2">
      <c r="A164"/>
      <c r="B164"/>
      <c r="C164"/>
      <c r="E164"/>
      <c r="F164"/>
      <c r="H164"/>
      <c r="I164"/>
      <c r="K164"/>
      <c r="L164"/>
      <c r="M164"/>
      <c r="N164"/>
    </row>
    <row r="165" spans="1:14" x14ac:dyDescent="0.2">
      <c r="A165"/>
      <c r="B165"/>
      <c r="C165"/>
      <c r="E165"/>
      <c r="F165"/>
      <c r="H165"/>
      <c r="I165"/>
      <c r="K165"/>
      <c r="L165"/>
      <c r="M165"/>
      <c r="N165"/>
    </row>
    <row r="166" spans="1:14" x14ac:dyDescent="0.2">
      <c r="A166"/>
      <c r="B166"/>
      <c r="C166"/>
      <c r="E166"/>
      <c r="F166"/>
      <c r="H166"/>
      <c r="I166"/>
      <c r="K166"/>
      <c r="L166"/>
      <c r="M166"/>
      <c r="N166"/>
    </row>
    <row r="167" spans="1:14" x14ac:dyDescent="0.2">
      <c r="A167"/>
      <c r="B167"/>
      <c r="C167"/>
      <c r="E167"/>
      <c r="F167"/>
      <c r="H167"/>
      <c r="I167"/>
      <c r="K167"/>
      <c r="L167"/>
      <c r="M167"/>
      <c r="N167"/>
    </row>
    <row r="168" spans="1:14" x14ac:dyDescent="0.2">
      <c r="A168"/>
      <c r="B168"/>
      <c r="C168"/>
      <c r="E168"/>
      <c r="F168"/>
      <c r="H168"/>
      <c r="I168"/>
      <c r="K168"/>
      <c r="L168"/>
      <c r="M168"/>
      <c r="N168"/>
    </row>
    <row r="169" spans="1:14" x14ac:dyDescent="0.2">
      <c r="A169"/>
      <c r="B169"/>
      <c r="C169"/>
      <c r="E169"/>
      <c r="F169"/>
      <c r="H169"/>
      <c r="I169"/>
      <c r="K169"/>
      <c r="L169"/>
      <c r="M169"/>
      <c r="N169"/>
    </row>
    <row r="170" spans="1:14" x14ac:dyDescent="0.2">
      <c r="A170"/>
      <c r="B170"/>
      <c r="C170"/>
      <c r="E170"/>
      <c r="F170"/>
      <c r="H170"/>
      <c r="I170"/>
      <c r="K170"/>
      <c r="L170"/>
      <c r="M170"/>
      <c r="N170"/>
    </row>
    <row r="171" spans="1:14" x14ac:dyDescent="0.2">
      <c r="A171"/>
      <c r="B171"/>
      <c r="C171"/>
      <c r="E171"/>
      <c r="F171"/>
      <c r="H171"/>
      <c r="I171"/>
      <c r="K171"/>
      <c r="L171"/>
      <c r="M171"/>
      <c r="N171"/>
    </row>
    <row r="172" spans="1:14" x14ac:dyDescent="0.2">
      <c r="A172"/>
      <c r="B172"/>
      <c r="C172"/>
      <c r="E172"/>
      <c r="F172"/>
      <c r="H172"/>
      <c r="I172"/>
      <c r="K172"/>
      <c r="L172"/>
      <c r="M172"/>
      <c r="N172"/>
    </row>
    <row r="173" spans="1:14" x14ac:dyDescent="0.2">
      <c r="A173"/>
      <c r="B173"/>
      <c r="C173"/>
      <c r="E173"/>
      <c r="F173"/>
      <c r="H173"/>
      <c r="I173"/>
      <c r="K173"/>
      <c r="L173"/>
      <c r="M173"/>
      <c r="N173"/>
    </row>
    <row r="174" spans="1:14" x14ac:dyDescent="0.2">
      <c r="A174"/>
      <c r="B174"/>
      <c r="C174"/>
      <c r="E174"/>
      <c r="F174"/>
      <c r="H174"/>
      <c r="I174"/>
      <c r="K174"/>
      <c r="L174"/>
      <c r="M174"/>
      <c r="N174"/>
    </row>
    <row r="175" spans="1:14" x14ac:dyDescent="0.2">
      <c r="A175"/>
      <c r="B175"/>
      <c r="C175"/>
      <c r="E175"/>
      <c r="F175"/>
      <c r="H175"/>
      <c r="I175"/>
      <c r="K175"/>
      <c r="L175"/>
      <c r="M175"/>
      <c r="N175"/>
    </row>
    <row r="176" spans="1:14" x14ac:dyDescent="0.2">
      <c r="A176"/>
      <c r="B176"/>
      <c r="C176"/>
      <c r="E176"/>
      <c r="F176"/>
      <c r="H176"/>
      <c r="I176"/>
      <c r="K176"/>
      <c r="L176"/>
      <c r="M176"/>
      <c r="N176"/>
    </row>
    <row r="177" spans="1:14" x14ac:dyDescent="0.2">
      <c r="A177"/>
      <c r="B177"/>
      <c r="C177"/>
      <c r="E177"/>
      <c r="F177"/>
      <c r="H177"/>
      <c r="I177"/>
      <c r="K177"/>
      <c r="L177"/>
      <c r="M177"/>
      <c r="N177"/>
    </row>
    <row r="178" spans="1:14" x14ac:dyDescent="0.2">
      <c r="A178"/>
      <c r="B178"/>
      <c r="C178"/>
      <c r="E178"/>
      <c r="F178"/>
      <c r="H178"/>
      <c r="I178"/>
      <c r="K178"/>
      <c r="L178"/>
      <c r="M178"/>
      <c r="N178"/>
    </row>
    <row r="179" spans="1:14" x14ac:dyDescent="0.2">
      <c r="A179"/>
      <c r="B179"/>
      <c r="C179"/>
      <c r="E179"/>
      <c r="F179"/>
      <c r="H179"/>
      <c r="I179"/>
      <c r="K179"/>
      <c r="L179"/>
      <c r="M179"/>
      <c r="N179"/>
    </row>
    <row r="180" spans="1:14" x14ac:dyDescent="0.2">
      <c r="A180"/>
      <c r="B180"/>
      <c r="C180"/>
      <c r="E180"/>
      <c r="F180"/>
      <c r="H180"/>
      <c r="I180"/>
      <c r="K180"/>
      <c r="L180"/>
      <c r="M180"/>
      <c r="N180"/>
    </row>
    <row r="181" spans="1:14" x14ac:dyDescent="0.2">
      <c r="A181"/>
      <c r="B181"/>
      <c r="C181"/>
      <c r="E181"/>
      <c r="F181"/>
      <c r="H181"/>
      <c r="I181"/>
      <c r="K181"/>
      <c r="L181"/>
      <c r="M181"/>
      <c r="N181"/>
    </row>
    <row r="182" spans="1:14" x14ac:dyDescent="0.2">
      <c r="A182"/>
      <c r="B182"/>
      <c r="C182"/>
      <c r="E182"/>
      <c r="F182"/>
      <c r="H182"/>
      <c r="I182"/>
      <c r="K182"/>
      <c r="L182"/>
      <c r="M182"/>
      <c r="N182"/>
    </row>
    <row r="183" spans="1:14" x14ac:dyDescent="0.2">
      <c r="A183"/>
      <c r="B183"/>
      <c r="C183"/>
      <c r="E183"/>
      <c r="F183"/>
      <c r="H183"/>
      <c r="I183"/>
      <c r="K183"/>
      <c r="L183"/>
      <c r="M183"/>
      <c r="N183"/>
    </row>
    <row r="184" spans="1:14" x14ac:dyDescent="0.2">
      <c r="A184"/>
      <c r="B184"/>
      <c r="C184"/>
      <c r="E184"/>
      <c r="F184"/>
      <c r="H184"/>
      <c r="I184"/>
      <c r="K184"/>
      <c r="L184"/>
      <c r="M184"/>
      <c r="N184"/>
    </row>
    <row r="185" spans="1:14" x14ac:dyDescent="0.2">
      <c r="A185"/>
      <c r="B185"/>
      <c r="C185"/>
      <c r="E185"/>
      <c r="F185"/>
      <c r="H185"/>
      <c r="I185"/>
      <c r="K185"/>
      <c r="L185"/>
      <c r="M185"/>
      <c r="N185"/>
    </row>
    <row r="186" spans="1:14" x14ac:dyDescent="0.2">
      <c r="A186"/>
      <c r="B186"/>
      <c r="C186"/>
      <c r="E186"/>
      <c r="F186"/>
      <c r="H186"/>
      <c r="I186"/>
      <c r="K186"/>
      <c r="L186"/>
      <c r="M186"/>
      <c r="N186"/>
    </row>
    <row r="187" spans="1:14" x14ac:dyDescent="0.2">
      <c r="A187"/>
      <c r="B187"/>
      <c r="C187"/>
      <c r="E187"/>
      <c r="F187"/>
      <c r="H187"/>
      <c r="I187"/>
      <c r="K187"/>
      <c r="L187"/>
      <c r="M187"/>
      <c r="N187"/>
    </row>
    <row r="188" spans="1:14" x14ac:dyDescent="0.2">
      <c r="A188"/>
      <c r="B188"/>
      <c r="C188"/>
      <c r="E188"/>
      <c r="F188"/>
      <c r="H188"/>
      <c r="I188"/>
      <c r="K188"/>
      <c r="L188"/>
      <c r="M188"/>
      <c r="N188"/>
    </row>
    <row r="189" spans="1:14" x14ac:dyDescent="0.2">
      <c r="A189"/>
      <c r="B189"/>
      <c r="C189"/>
      <c r="E189"/>
      <c r="F189"/>
      <c r="H189"/>
      <c r="I189"/>
      <c r="K189"/>
      <c r="L189"/>
      <c r="M189"/>
      <c r="N189"/>
    </row>
    <row r="190" spans="1:14" x14ac:dyDescent="0.2">
      <c r="A190"/>
      <c r="B190"/>
      <c r="C190"/>
      <c r="E190"/>
      <c r="F190"/>
      <c r="H190"/>
      <c r="I190"/>
      <c r="K190"/>
      <c r="L190"/>
      <c r="M190"/>
      <c r="N190"/>
    </row>
    <row r="191" spans="1:14" x14ac:dyDescent="0.2">
      <c r="A191"/>
      <c r="B191"/>
      <c r="C191"/>
      <c r="E191"/>
      <c r="F191"/>
      <c r="H191"/>
      <c r="I191"/>
      <c r="K191"/>
      <c r="L191"/>
      <c r="M191"/>
      <c r="N191"/>
    </row>
    <row r="192" spans="1:14" x14ac:dyDescent="0.2">
      <c r="A192"/>
      <c r="B192"/>
      <c r="C192"/>
      <c r="E192"/>
      <c r="F192"/>
      <c r="H192"/>
      <c r="I192"/>
      <c r="K192"/>
      <c r="L192"/>
      <c r="M192"/>
      <c r="N192"/>
    </row>
    <row r="193" spans="1:14" x14ac:dyDescent="0.2">
      <c r="A193"/>
      <c r="B193"/>
      <c r="C193"/>
      <c r="E193"/>
      <c r="F193"/>
      <c r="H193"/>
      <c r="I193"/>
      <c r="K193"/>
      <c r="L193"/>
      <c r="M193"/>
      <c r="N193"/>
    </row>
    <row r="194" spans="1:14" x14ac:dyDescent="0.2">
      <c r="A194"/>
      <c r="B194"/>
      <c r="C194"/>
      <c r="E194"/>
      <c r="F194"/>
      <c r="H194"/>
      <c r="I194"/>
      <c r="K194"/>
      <c r="L194"/>
      <c r="M194"/>
      <c r="N194"/>
    </row>
    <row r="195" spans="1:14" x14ac:dyDescent="0.2">
      <c r="A195"/>
      <c r="B195"/>
      <c r="C195"/>
      <c r="E195"/>
      <c r="F195"/>
      <c r="H195"/>
      <c r="I195"/>
      <c r="K195"/>
      <c r="L195"/>
      <c r="M195"/>
      <c r="N195"/>
    </row>
    <row r="196" spans="1:14" x14ac:dyDescent="0.2">
      <c r="A196"/>
      <c r="B196"/>
      <c r="C196"/>
      <c r="E196"/>
      <c r="F196"/>
      <c r="H196"/>
      <c r="I196"/>
      <c r="K196"/>
      <c r="L196"/>
      <c r="M196"/>
      <c r="N196"/>
    </row>
    <row r="197" spans="1:14" x14ac:dyDescent="0.2">
      <c r="A197"/>
      <c r="B197"/>
      <c r="C197"/>
      <c r="E197"/>
      <c r="F197"/>
      <c r="H197"/>
      <c r="I197"/>
      <c r="K197"/>
      <c r="L197"/>
      <c r="M197"/>
      <c r="N197"/>
    </row>
    <row r="198" spans="1:14" x14ac:dyDescent="0.2">
      <c r="A198"/>
      <c r="B198"/>
      <c r="C198"/>
      <c r="E198"/>
      <c r="F198"/>
      <c r="H198"/>
      <c r="I198"/>
      <c r="K198"/>
      <c r="L198"/>
      <c r="M198"/>
      <c r="N198"/>
    </row>
    <row r="199" spans="1:14" x14ac:dyDescent="0.2">
      <c r="A199"/>
      <c r="B199"/>
      <c r="C199"/>
      <c r="E199"/>
      <c r="F199"/>
      <c r="H199"/>
      <c r="I199"/>
      <c r="K199"/>
      <c r="L199"/>
      <c r="M199"/>
      <c r="N199"/>
    </row>
    <row r="200" spans="1:14" x14ac:dyDescent="0.2">
      <c r="A200"/>
      <c r="B200"/>
      <c r="C200"/>
      <c r="E200"/>
      <c r="F200"/>
      <c r="H200"/>
      <c r="I200"/>
      <c r="K200"/>
      <c r="L200"/>
      <c r="M200"/>
      <c r="N200"/>
    </row>
    <row r="201" spans="1:14" x14ac:dyDescent="0.2">
      <c r="A201"/>
      <c r="B201"/>
      <c r="C201"/>
      <c r="E201"/>
      <c r="F201"/>
      <c r="H201"/>
      <c r="I201"/>
      <c r="K201"/>
      <c r="L201"/>
      <c r="M201"/>
      <c r="N201"/>
    </row>
    <row r="202" spans="1:14" x14ac:dyDescent="0.2">
      <c r="A202"/>
      <c r="B202"/>
      <c r="C202"/>
      <c r="E202"/>
      <c r="F202"/>
      <c r="H202"/>
      <c r="I202"/>
      <c r="K202"/>
      <c r="L202"/>
      <c r="M202"/>
      <c r="N202"/>
    </row>
    <row r="203" spans="1:14" x14ac:dyDescent="0.2">
      <c r="A203"/>
      <c r="B203"/>
      <c r="C203"/>
      <c r="E203"/>
      <c r="F203"/>
      <c r="H203"/>
      <c r="I203"/>
      <c r="K203"/>
      <c r="L203"/>
      <c r="M203"/>
      <c r="N203"/>
    </row>
    <row r="204" spans="1:14" x14ac:dyDescent="0.2">
      <c r="A204"/>
      <c r="B204"/>
      <c r="C204"/>
      <c r="E204"/>
      <c r="F204"/>
      <c r="H204"/>
      <c r="I204"/>
      <c r="K204"/>
      <c r="L204"/>
      <c r="M204"/>
      <c r="N204"/>
    </row>
    <row r="205" spans="1:14" x14ac:dyDescent="0.2">
      <c r="A205"/>
      <c r="B205"/>
      <c r="C205"/>
      <c r="E205"/>
      <c r="F205"/>
      <c r="H205"/>
      <c r="I205"/>
      <c r="K205"/>
      <c r="L205"/>
      <c r="M205"/>
      <c r="N205"/>
    </row>
    <row r="206" spans="1:14" x14ac:dyDescent="0.2">
      <c r="A206"/>
      <c r="B206"/>
      <c r="C206"/>
      <c r="E206"/>
      <c r="F206"/>
      <c r="H206"/>
      <c r="I206"/>
      <c r="K206"/>
      <c r="L206"/>
      <c r="M206"/>
      <c r="N206"/>
    </row>
    <row r="207" spans="1:14" x14ac:dyDescent="0.2">
      <c r="A207"/>
      <c r="B207"/>
      <c r="C207"/>
      <c r="E207"/>
      <c r="F207"/>
      <c r="H207"/>
      <c r="I207"/>
      <c r="K207"/>
      <c r="L207"/>
      <c r="M207"/>
      <c r="N207"/>
    </row>
    <row r="208" spans="1:14" x14ac:dyDescent="0.2">
      <c r="A208"/>
      <c r="B208"/>
      <c r="C208"/>
      <c r="E208"/>
      <c r="F208"/>
      <c r="H208"/>
      <c r="I208"/>
      <c r="K208"/>
      <c r="L208"/>
      <c r="M208"/>
      <c r="N208"/>
    </row>
    <row r="209" spans="1:14" x14ac:dyDescent="0.2">
      <c r="A209"/>
      <c r="B209"/>
      <c r="C209"/>
      <c r="E209"/>
      <c r="F209"/>
      <c r="H209"/>
      <c r="I209"/>
      <c r="K209"/>
      <c r="L209"/>
      <c r="M209"/>
      <c r="N209"/>
    </row>
    <row r="210" spans="1:14" x14ac:dyDescent="0.2">
      <c r="A210"/>
      <c r="B210"/>
      <c r="C210"/>
      <c r="E210"/>
      <c r="F210"/>
      <c r="H210"/>
      <c r="I210"/>
      <c r="K210"/>
      <c r="L210"/>
      <c r="M210"/>
      <c r="N210"/>
    </row>
    <row r="211" spans="1:14" x14ac:dyDescent="0.2">
      <c r="A211"/>
      <c r="B211"/>
      <c r="C211"/>
      <c r="E211"/>
      <c r="F211"/>
      <c r="H211"/>
      <c r="I211"/>
      <c r="K211"/>
      <c r="L211"/>
      <c r="M211"/>
      <c r="N211"/>
    </row>
    <row r="212" spans="1:14" x14ac:dyDescent="0.2">
      <c r="A212"/>
      <c r="B212"/>
      <c r="C212"/>
      <c r="E212"/>
      <c r="F212"/>
      <c r="H212"/>
      <c r="I212"/>
      <c r="K212"/>
      <c r="L212"/>
      <c r="M212"/>
      <c r="N212"/>
    </row>
    <row r="213" spans="1:14" x14ac:dyDescent="0.2">
      <c r="A213"/>
      <c r="B213"/>
      <c r="C213"/>
      <c r="E213"/>
      <c r="F213"/>
      <c r="H213"/>
      <c r="I213"/>
      <c r="K213"/>
      <c r="L213"/>
      <c r="M213"/>
      <c r="N213"/>
    </row>
    <row r="214" spans="1:14" x14ac:dyDescent="0.2">
      <c r="A214"/>
      <c r="B214"/>
      <c r="C214"/>
      <c r="E214"/>
      <c r="F214"/>
      <c r="H214"/>
      <c r="I214"/>
      <c r="K214"/>
      <c r="L214"/>
      <c r="M214"/>
      <c r="N214"/>
    </row>
    <row r="215" spans="1:14" x14ac:dyDescent="0.2">
      <c r="A215"/>
      <c r="B215"/>
      <c r="C215"/>
      <c r="E215"/>
      <c r="F215"/>
      <c r="H215"/>
      <c r="I215"/>
      <c r="K215"/>
      <c r="L215"/>
      <c r="M215"/>
      <c r="N215"/>
    </row>
    <row r="216" spans="1:14" x14ac:dyDescent="0.2">
      <c r="A216"/>
      <c r="B216"/>
      <c r="C216"/>
      <c r="E216"/>
      <c r="F216"/>
      <c r="H216"/>
      <c r="I216"/>
      <c r="K216"/>
      <c r="L216"/>
      <c r="M216"/>
      <c r="N216"/>
    </row>
    <row r="217" spans="1:14" x14ac:dyDescent="0.2">
      <c r="A217"/>
      <c r="B217"/>
      <c r="C217"/>
      <c r="E217"/>
      <c r="F217"/>
      <c r="H217"/>
      <c r="I217"/>
      <c r="K217"/>
      <c r="L217"/>
      <c r="M217"/>
      <c r="N217"/>
    </row>
    <row r="218" spans="1:14" x14ac:dyDescent="0.2">
      <c r="A218"/>
      <c r="B218"/>
      <c r="C218"/>
      <c r="E218"/>
      <c r="F218"/>
      <c r="H218"/>
      <c r="I218"/>
      <c r="K218"/>
      <c r="L218"/>
      <c r="M218"/>
      <c r="N218"/>
    </row>
    <row r="219" spans="1:14" x14ac:dyDescent="0.2">
      <c r="A219"/>
      <c r="B219"/>
      <c r="C219"/>
      <c r="E219"/>
      <c r="F219"/>
      <c r="H219"/>
      <c r="I219"/>
      <c r="K219"/>
      <c r="L219"/>
      <c r="M219"/>
      <c r="N219"/>
    </row>
    <row r="220" spans="1:14" x14ac:dyDescent="0.2">
      <c r="A220"/>
      <c r="B220"/>
      <c r="C220"/>
      <c r="E220"/>
      <c r="F220"/>
      <c r="H220"/>
      <c r="I220"/>
      <c r="K220"/>
      <c r="L220"/>
      <c r="M220"/>
      <c r="N220"/>
    </row>
    <row r="221" spans="1:14" x14ac:dyDescent="0.2">
      <c r="A221"/>
      <c r="B221"/>
      <c r="C221"/>
      <c r="E221"/>
      <c r="F221"/>
      <c r="H221"/>
      <c r="I221"/>
      <c r="K221"/>
      <c r="L221"/>
      <c r="M221"/>
      <c r="N221"/>
    </row>
    <row r="222" spans="1:14" x14ac:dyDescent="0.2">
      <c r="A222"/>
      <c r="B222"/>
      <c r="C222"/>
      <c r="E222"/>
      <c r="F222"/>
      <c r="H222"/>
      <c r="I222"/>
      <c r="K222"/>
      <c r="L222"/>
      <c r="M222"/>
      <c r="N222"/>
    </row>
    <row r="223" spans="1:14" x14ac:dyDescent="0.2">
      <c r="A223"/>
      <c r="B223"/>
      <c r="C223"/>
      <c r="E223"/>
      <c r="F223"/>
      <c r="H223"/>
      <c r="I223"/>
      <c r="K223"/>
      <c r="L223"/>
      <c r="M223"/>
      <c r="N223"/>
    </row>
    <row r="224" spans="1:14" x14ac:dyDescent="0.2">
      <c r="A224"/>
      <c r="B224"/>
      <c r="C224"/>
      <c r="E224"/>
      <c r="F224"/>
      <c r="H224"/>
      <c r="I224"/>
      <c r="K224"/>
      <c r="L224"/>
      <c r="M224"/>
      <c r="N224"/>
    </row>
    <row r="225" spans="1:14" x14ac:dyDescent="0.2">
      <c r="A225"/>
      <c r="B225"/>
      <c r="C225"/>
      <c r="E225"/>
      <c r="F225"/>
      <c r="H225"/>
      <c r="I225"/>
      <c r="K225"/>
      <c r="L225"/>
      <c r="M225"/>
      <c r="N225"/>
    </row>
    <row r="226" spans="1:14" x14ac:dyDescent="0.2">
      <c r="A226"/>
      <c r="B226"/>
      <c r="C226"/>
      <c r="E226"/>
      <c r="F226"/>
      <c r="H226"/>
      <c r="I226"/>
      <c r="K226"/>
      <c r="L226"/>
      <c r="M226"/>
      <c r="N226"/>
    </row>
    <row r="227" spans="1:14" x14ac:dyDescent="0.2">
      <c r="A227"/>
      <c r="B227"/>
      <c r="C227"/>
      <c r="E227"/>
      <c r="F227"/>
      <c r="H227"/>
      <c r="I227"/>
      <c r="K227"/>
      <c r="L227"/>
      <c r="M227"/>
      <c r="N227"/>
    </row>
    <row r="228" spans="1:14" x14ac:dyDescent="0.2">
      <c r="A228"/>
      <c r="B228"/>
      <c r="C228"/>
      <c r="E228"/>
      <c r="F228"/>
      <c r="H228"/>
      <c r="I228"/>
      <c r="K228"/>
      <c r="L228"/>
      <c r="M228"/>
      <c r="N228"/>
    </row>
    <row r="229" spans="1:14" x14ac:dyDescent="0.2">
      <c r="A229"/>
      <c r="B229"/>
      <c r="C229"/>
      <c r="E229"/>
      <c r="F229"/>
      <c r="H229"/>
      <c r="I229"/>
      <c r="K229"/>
      <c r="L229"/>
      <c r="M229"/>
      <c r="N229"/>
    </row>
    <row r="230" spans="1:14" x14ac:dyDescent="0.2">
      <c r="A230"/>
      <c r="B230"/>
      <c r="C230"/>
      <c r="E230"/>
      <c r="F230"/>
      <c r="H230"/>
      <c r="I230"/>
      <c r="K230"/>
      <c r="L230"/>
      <c r="M230"/>
      <c r="N230"/>
    </row>
    <row r="231" spans="1:14" x14ac:dyDescent="0.2">
      <c r="A231"/>
      <c r="B231"/>
      <c r="C231"/>
      <c r="E231"/>
      <c r="F231"/>
      <c r="H231"/>
      <c r="I231"/>
      <c r="K231"/>
      <c r="L231"/>
      <c r="M231"/>
      <c r="N231"/>
    </row>
    <row r="232" spans="1:14" x14ac:dyDescent="0.2">
      <c r="A232"/>
      <c r="B232"/>
      <c r="C232"/>
      <c r="E232"/>
      <c r="F232"/>
      <c r="H232"/>
      <c r="I232"/>
      <c r="K232"/>
      <c r="L232"/>
      <c r="M232"/>
      <c r="N232"/>
    </row>
    <row r="233" spans="1:14" x14ac:dyDescent="0.2">
      <c r="A233"/>
      <c r="B233"/>
      <c r="C233"/>
      <c r="E233"/>
      <c r="F233"/>
      <c r="H233"/>
      <c r="I233"/>
      <c r="K233"/>
      <c r="L233"/>
      <c r="M233"/>
      <c r="N233"/>
    </row>
    <row r="234" spans="1:14" x14ac:dyDescent="0.2">
      <c r="A234"/>
      <c r="B234"/>
      <c r="C234"/>
      <c r="E234"/>
      <c r="F234"/>
      <c r="H234"/>
      <c r="I234"/>
      <c r="K234"/>
      <c r="L234"/>
      <c r="M234"/>
      <c r="N234"/>
    </row>
    <row r="235" spans="1:14" x14ac:dyDescent="0.2">
      <c r="A235"/>
      <c r="B235"/>
      <c r="C235"/>
      <c r="E235"/>
      <c r="F235"/>
      <c r="H235"/>
      <c r="I235"/>
      <c r="K235"/>
      <c r="L235"/>
      <c r="M235"/>
      <c r="N235"/>
    </row>
    <row r="236" spans="1:14" x14ac:dyDescent="0.2">
      <c r="A236"/>
      <c r="B236"/>
      <c r="C236"/>
      <c r="E236"/>
      <c r="F236"/>
      <c r="H236"/>
      <c r="I236"/>
      <c r="K236"/>
      <c r="L236"/>
      <c r="M236"/>
      <c r="N236"/>
    </row>
    <row r="237" spans="1:14" x14ac:dyDescent="0.2">
      <c r="A237"/>
      <c r="B237"/>
      <c r="C237"/>
      <c r="E237"/>
      <c r="F237"/>
      <c r="H237"/>
      <c r="I237"/>
      <c r="K237"/>
      <c r="L237"/>
      <c r="M237"/>
      <c r="N237"/>
    </row>
    <row r="238" spans="1:14" x14ac:dyDescent="0.2">
      <c r="A238"/>
      <c r="B238"/>
      <c r="C238"/>
      <c r="E238"/>
      <c r="F238"/>
      <c r="H238"/>
      <c r="I238"/>
      <c r="K238"/>
      <c r="L238"/>
      <c r="M238"/>
      <c r="N238"/>
    </row>
    <row r="239" spans="1:14" x14ac:dyDescent="0.2">
      <c r="A239"/>
      <c r="B239"/>
      <c r="C239"/>
      <c r="E239"/>
      <c r="F239"/>
      <c r="H239"/>
      <c r="I239"/>
      <c r="K239"/>
      <c r="L239"/>
      <c r="M239"/>
      <c r="N239"/>
    </row>
    <row r="240" spans="1:14" x14ac:dyDescent="0.2">
      <c r="A240"/>
      <c r="B240"/>
      <c r="C240"/>
      <c r="E240"/>
      <c r="F240"/>
      <c r="H240"/>
      <c r="I240"/>
      <c r="K240"/>
      <c r="L240"/>
      <c r="M240"/>
      <c r="N240"/>
    </row>
    <row r="241" spans="1:14" x14ac:dyDescent="0.2">
      <c r="A241"/>
      <c r="B241"/>
      <c r="C241"/>
      <c r="E241"/>
      <c r="F241"/>
      <c r="H241"/>
      <c r="I241"/>
      <c r="K241"/>
      <c r="L241"/>
      <c r="M241"/>
      <c r="N241"/>
    </row>
    <row r="242" spans="1:14" x14ac:dyDescent="0.2">
      <c r="A242"/>
      <c r="B242"/>
      <c r="C242"/>
      <c r="E242"/>
      <c r="F242"/>
      <c r="H242"/>
      <c r="I242"/>
      <c r="K242"/>
      <c r="L242"/>
      <c r="M242"/>
      <c r="N242"/>
    </row>
    <row r="243" spans="1:14" x14ac:dyDescent="0.2">
      <c r="A243"/>
      <c r="B243"/>
      <c r="C243"/>
      <c r="E243"/>
      <c r="F243"/>
      <c r="H243"/>
      <c r="I243"/>
      <c r="K243"/>
      <c r="L243"/>
      <c r="M243"/>
      <c r="N243"/>
    </row>
    <row r="244" spans="1:14" x14ac:dyDescent="0.2">
      <c r="A244"/>
      <c r="B244"/>
      <c r="C244"/>
      <c r="E244"/>
      <c r="F244"/>
      <c r="H244"/>
      <c r="I244"/>
      <c r="K244"/>
      <c r="L244"/>
      <c r="M244"/>
      <c r="N244"/>
    </row>
    <row r="245" spans="1:14" x14ac:dyDescent="0.2">
      <c r="A245"/>
      <c r="B245"/>
      <c r="C245"/>
      <c r="E245"/>
      <c r="F245"/>
      <c r="H245"/>
      <c r="I245"/>
      <c r="K245"/>
      <c r="L245"/>
      <c r="M245"/>
      <c r="N245"/>
    </row>
    <row r="246" spans="1:14" x14ac:dyDescent="0.2">
      <c r="A246"/>
      <c r="B246"/>
      <c r="C246"/>
      <c r="E246"/>
      <c r="F246"/>
      <c r="H246"/>
      <c r="I246"/>
      <c r="K246"/>
      <c r="L246"/>
      <c r="M246"/>
      <c r="N246"/>
    </row>
    <row r="247" spans="1:14" x14ac:dyDescent="0.2">
      <c r="A247"/>
      <c r="B247"/>
      <c r="C247"/>
      <c r="E247"/>
      <c r="F247"/>
      <c r="H247"/>
      <c r="I247"/>
      <c r="K247"/>
      <c r="L247"/>
      <c r="M247"/>
      <c r="N247"/>
    </row>
    <row r="248" spans="1:14" x14ac:dyDescent="0.2">
      <c r="A248"/>
      <c r="B248"/>
      <c r="C248"/>
      <c r="E248"/>
      <c r="F248"/>
      <c r="H248"/>
      <c r="I248"/>
      <c r="K248"/>
      <c r="L248"/>
      <c r="M248"/>
      <c r="N248"/>
    </row>
    <row r="249" spans="1:14" x14ac:dyDescent="0.2">
      <c r="A249"/>
      <c r="B249"/>
      <c r="C249"/>
      <c r="E249"/>
      <c r="F249"/>
      <c r="H249"/>
      <c r="I249"/>
      <c r="K249"/>
      <c r="L249"/>
      <c r="M249"/>
      <c r="N249"/>
    </row>
    <row r="250" spans="1:14" x14ac:dyDescent="0.2">
      <c r="A250"/>
      <c r="B250"/>
      <c r="C250"/>
      <c r="E250"/>
      <c r="F250"/>
      <c r="H250"/>
      <c r="I250"/>
      <c r="K250"/>
      <c r="L250"/>
      <c r="M250"/>
      <c r="N250"/>
    </row>
    <row r="251" spans="1:14" x14ac:dyDescent="0.2">
      <c r="A251"/>
      <c r="B251"/>
      <c r="C251"/>
      <c r="E251"/>
      <c r="F251"/>
      <c r="H251"/>
      <c r="I251"/>
      <c r="K251"/>
      <c r="L251"/>
      <c r="M251"/>
      <c r="N251"/>
    </row>
    <row r="252" spans="1:14" x14ac:dyDescent="0.2">
      <c r="A252"/>
      <c r="B252"/>
      <c r="C252"/>
      <c r="E252"/>
      <c r="F252"/>
      <c r="H252"/>
      <c r="I252"/>
      <c r="K252"/>
      <c r="L252"/>
      <c r="M252"/>
      <c r="N252"/>
    </row>
    <row r="253" spans="1:14" x14ac:dyDescent="0.2">
      <c r="A253"/>
      <c r="B253"/>
      <c r="C253"/>
      <c r="E253"/>
      <c r="F253"/>
      <c r="H253"/>
      <c r="I253"/>
      <c r="K253"/>
      <c r="L253"/>
      <c r="M253"/>
      <c r="N253"/>
    </row>
    <row r="254" spans="1:14" x14ac:dyDescent="0.2">
      <c r="A254"/>
      <c r="B254"/>
      <c r="C254"/>
      <c r="E254"/>
      <c r="F254"/>
      <c r="H254"/>
      <c r="I254"/>
      <c r="K254"/>
      <c r="L254"/>
      <c r="M254"/>
      <c r="N254"/>
    </row>
    <row r="255" spans="1:14" x14ac:dyDescent="0.2">
      <c r="A255"/>
      <c r="B255"/>
      <c r="C255"/>
      <c r="E255"/>
      <c r="F255"/>
      <c r="H255"/>
      <c r="I255"/>
      <c r="K255"/>
      <c r="L255"/>
      <c r="M255"/>
      <c r="N255"/>
    </row>
    <row r="256" spans="1:14" x14ac:dyDescent="0.2">
      <c r="A256"/>
      <c r="B256"/>
      <c r="C256"/>
      <c r="E256"/>
      <c r="F256"/>
      <c r="H256"/>
      <c r="I256"/>
      <c r="K256"/>
      <c r="L256"/>
      <c r="M256"/>
      <c r="N256"/>
    </row>
    <row r="257" spans="1:14" x14ac:dyDescent="0.2">
      <c r="A257"/>
      <c r="B257"/>
      <c r="C257"/>
      <c r="E257"/>
      <c r="F257"/>
      <c r="H257"/>
      <c r="I257"/>
      <c r="K257"/>
      <c r="L257"/>
      <c r="M257"/>
      <c r="N257"/>
    </row>
    <row r="258" spans="1:14" x14ac:dyDescent="0.2">
      <c r="A258"/>
      <c r="B258"/>
      <c r="C258"/>
      <c r="E258"/>
      <c r="F258"/>
      <c r="H258"/>
      <c r="I258"/>
      <c r="K258"/>
      <c r="L258"/>
      <c r="M258"/>
      <c r="N258"/>
    </row>
    <row r="259" spans="1:14" x14ac:dyDescent="0.2">
      <c r="A259"/>
      <c r="B259"/>
      <c r="C259"/>
      <c r="E259"/>
      <c r="F259"/>
      <c r="H259"/>
      <c r="I259"/>
      <c r="K259"/>
      <c r="L259"/>
      <c r="M259"/>
      <c r="N259"/>
    </row>
    <row r="260" spans="1:14" x14ac:dyDescent="0.2">
      <c r="A260"/>
      <c r="B260"/>
      <c r="C260"/>
      <c r="E260"/>
      <c r="F260"/>
      <c r="H260"/>
      <c r="I260"/>
      <c r="K260"/>
      <c r="L260"/>
      <c r="M260"/>
      <c r="N260"/>
    </row>
    <row r="261" spans="1:14" x14ac:dyDescent="0.2">
      <c r="A261"/>
      <c r="B261"/>
      <c r="C261"/>
      <c r="E261"/>
      <c r="F261"/>
      <c r="H261"/>
      <c r="I261"/>
      <c r="K261"/>
      <c r="L261"/>
      <c r="M261"/>
      <c r="N261"/>
    </row>
    <row r="262" spans="1:14" x14ac:dyDescent="0.2">
      <c r="A262"/>
      <c r="B262"/>
      <c r="C262"/>
      <c r="E262"/>
      <c r="F262"/>
      <c r="H262"/>
      <c r="I262"/>
      <c r="K262"/>
      <c r="L262"/>
      <c r="M262"/>
      <c r="N262"/>
    </row>
    <row r="263" spans="1:14" x14ac:dyDescent="0.2">
      <c r="A263"/>
      <c r="B263"/>
      <c r="C263"/>
      <c r="E263"/>
      <c r="F263"/>
      <c r="H263"/>
      <c r="I263"/>
      <c r="K263"/>
      <c r="L263"/>
      <c r="M263"/>
      <c r="N263"/>
    </row>
    <row r="264" spans="1:14" x14ac:dyDescent="0.2">
      <c r="A264"/>
      <c r="B264"/>
      <c r="C264"/>
      <c r="E264"/>
      <c r="F264"/>
      <c r="H264"/>
      <c r="I264"/>
      <c r="K264"/>
      <c r="L264"/>
      <c r="M264"/>
      <c r="N264"/>
    </row>
    <row r="265" spans="1:14" x14ac:dyDescent="0.2">
      <c r="A265"/>
      <c r="B265"/>
      <c r="C265"/>
      <c r="E265"/>
      <c r="F265"/>
      <c r="H265"/>
      <c r="I265"/>
      <c r="K265"/>
      <c r="L265"/>
      <c r="M265"/>
      <c r="N265"/>
    </row>
    <row r="266" spans="1:14" x14ac:dyDescent="0.2">
      <c r="A266"/>
      <c r="B266"/>
      <c r="C266"/>
      <c r="E266"/>
      <c r="F266"/>
      <c r="H266"/>
      <c r="I266"/>
      <c r="K266"/>
      <c r="L266"/>
      <c r="M266"/>
      <c r="N266"/>
    </row>
    <row r="267" spans="1:14" x14ac:dyDescent="0.2">
      <c r="A267"/>
      <c r="B267"/>
      <c r="C267"/>
      <c r="E267"/>
      <c r="F267"/>
      <c r="H267"/>
      <c r="I267"/>
      <c r="K267"/>
      <c r="L267"/>
      <c r="M267"/>
      <c r="N267"/>
    </row>
    <row r="268" spans="1:14" x14ac:dyDescent="0.2">
      <c r="A268"/>
      <c r="B268"/>
      <c r="C268"/>
      <c r="E268"/>
      <c r="F268"/>
      <c r="H268"/>
      <c r="I268"/>
      <c r="K268"/>
      <c r="L268"/>
      <c r="M268"/>
      <c r="N268"/>
    </row>
    <row r="269" spans="1:14" x14ac:dyDescent="0.2">
      <c r="A269"/>
      <c r="B269"/>
      <c r="C269"/>
      <c r="E269"/>
      <c r="F269"/>
      <c r="H269"/>
      <c r="I269"/>
      <c r="K269"/>
      <c r="L269"/>
      <c r="M269"/>
      <c r="N269"/>
    </row>
    <row r="270" spans="1:14" x14ac:dyDescent="0.2">
      <c r="A270"/>
      <c r="B270"/>
      <c r="C270"/>
      <c r="E270"/>
      <c r="F270"/>
      <c r="H270"/>
      <c r="I270"/>
      <c r="K270"/>
      <c r="L270"/>
      <c r="M270"/>
      <c r="N270"/>
    </row>
    <row r="271" spans="1:14" x14ac:dyDescent="0.2">
      <c r="A271"/>
      <c r="B271"/>
      <c r="C271"/>
      <c r="E271"/>
      <c r="F271"/>
      <c r="H271"/>
      <c r="I271"/>
      <c r="K271"/>
      <c r="L271"/>
      <c r="M271"/>
      <c r="N271"/>
    </row>
    <row r="272" spans="1:14" x14ac:dyDescent="0.2">
      <c r="A272"/>
      <c r="B272"/>
      <c r="C272"/>
      <c r="E272"/>
      <c r="F272"/>
      <c r="H272"/>
      <c r="I272"/>
      <c r="K272"/>
      <c r="L272"/>
      <c r="M272"/>
      <c r="N272"/>
    </row>
    <row r="273" spans="1:14" x14ac:dyDescent="0.2">
      <c r="A273"/>
      <c r="B273"/>
      <c r="C273"/>
      <c r="E273"/>
      <c r="F273"/>
      <c r="H273"/>
      <c r="I273"/>
      <c r="K273"/>
      <c r="L273"/>
      <c r="M273"/>
      <c r="N273"/>
    </row>
    <row r="274" spans="1:14" x14ac:dyDescent="0.2">
      <c r="A274"/>
      <c r="B274"/>
      <c r="C274"/>
      <c r="E274"/>
      <c r="F274"/>
      <c r="H274"/>
      <c r="I274"/>
      <c r="K274"/>
      <c r="L274"/>
      <c r="M274"/>
      <c r="N274"/>
    </row>
    <row r="275" spans="1:14" x14ac:dyDescent="0.2">
      <c r="A275"/>
      <c r="B275"/>
      <c r="C275"/>
      <c r="E275"/>
      <c r="F275"/>
      <c r="H275"/>
      <c r="I275"/>
      <c r="K275"/>
      <c r="L275"/>
      <c r="M275"/>
      <c r="N275"/>
    </row>
    <row r="276" spans="1:14" x14ac:dyDescent="0.2">
      <c r="A276"/>
      <c r="B276"/>
      <c r="C276"/>
      <c r="E276"/>
      <c r="F276"/>
      <c r="H276"/>
      <c r="I276"/>
      <c r="K276"/>
      <c r="L276"/>
      <c r="M276"/>
      <c r="N276"/>
    </row>
    <row r="277" spans="1:14" x14ac:dyDescent="0.2">
      <c r="A277"/>
      <c r="B277"/>
      <c r="C277"/>
      <c r="E277"/>
      <c r="F277"/>
      <c r="H277"/>
      <c r="I277"/>
      <c r="K277"/>
      <c r="L277"/>
      <c r="M277"/>
      <c r="N277"/>
    </row>
    <row r="278" spans="1:14" x14ac:dyDescent="0.2">
      <c r="A278"/>
      <c r="B278"/>
      <c r="C278"/>
      <c r="E278"/>
      <c r="F278"/>
      <c r="H278"/>
      <c r="I278"/>
      <c r="K278"/>
      <c r="L278"/>
      <c r="M278"/>
      <c r="N278"/>
    </row>
    <row r="279" spans="1:14" x14ac:dyDescent="0.2">
      <c r="A279"/>
      <c r="B279"/>
      <c r="C279"/>
      <c r="E279"/>
      <c r="F279"/>
      <c r="H279"/>
      <c r="I279"/>
      <c r="K279"/>
      <c r="L279"/>
      <c r="M279"/>
      <c r="N279"/>
    </row>
    <row r="280" spans="1:14" x14ac:dyDescent="0.2">
      <c r="A280"/>
      <c r="B280"/>
      <c r="C280"/>
      <c r="E280"/>
      <c r="F280"/>
      <c r="H280"/>
      <c r="I280"/>
      <c r="K280"/>
      <c r="L280"/>
      <c r="M280"/>
      <c r="N280"/>
    </row>
    <row r="281" spans="1:14" x14ac:dyDescent="0.2">
      <c r="A281"/>
      <c r="B281"/>
      <c r="C281"/>
      <c r="E281"/>
      <c r="F281"/>
      <c r="H281"/>
      <c r="I281"/>
      <c r="K281"/>
      <c r="L281"/>
      <c r="M281"/>
      <c r="N281"/>
    </row>
    <row r="282" spans="1:14" x14ac:dyDescent="0.2">
      <c r="A282"/>
      <c r="B282"/>
      <c r="C282"/>
      <c r="E282"/>
      <c r="F282"/>
      <c r="H282"/>
      <c r="I282"/>
      <c r="K282"/>
      <c r="L282"/>
      <c r="M282"/>
      <c r="N282"/>
    </row>
    <row r="283" spans="1:14" x14ac:dyDescent="0.2">
      <c r="A283"/>
      <c r="B283"/>
      <c r="C283"/>
      <c r="E283"/>
      <c r="F283"/>
      <c r="H283"/>
      <c r="I283"/>
      <c r="K283"/>
      <c r="L283"/>
      <c r="M283"/>
      <c r="N283"/>
    </row>
    <row r="284" spans="1:14" x14ac:dyDescent="0.2">
      <c r="A284"/>
      <c r="B284"/>
      <c r="C284"/>
      <c r="E284"/>
      <c r="F284"/>
      <c r="H284"/>
      <c r="I284"/>
      <c r="K284"/>
      <c r="L284"/>
      <c r="M284"/>
      <c r="N284"/>
    </row>
    <row r="285" spans="1:14" x14ac:dyDescent="0.2">
      <c r="A285"/>
      <c r="B285"/>
      <c r="C285"/>
      <c r="E285"/>
      <c r="F285"/>
      <c r="H285"/>
      <c r="I285"/>
      <c r="K285"/>
      <c r="L285"/>
      <c r="M285"/>
      <c r="N285"/>
    </row>
    <row r="286" spans="1:14" x14ac:dyDescent="0.2">
      <c r="A286"/>
      <c r="B286"/>
      <c r="C286"/>
      <c r="E286"/>
      <c r="F286"/>
      <c r="H286"/>
      <c r="I286"/>
      <c r="K286"/>
      <c r="L286"/>
      <c r="M286"/>
      <c r="N286"/>
    </row>
    <row r="287" spans="1:14" x14ac:dyDescent="0.2">
      <c r="A287"/>
      <c r="B287"/>
      <c r="C287"/>
      <c r="E287"/>
      <c r="F287"/>
      <c r="H287"/>
      <c r="I287"/>
      <c r="K287"/>
      <c r="L287"/>
      <c r="M287"/>
      <c r="N287"/>
    </row>
    <row r="288" spans="1:14" x14ac:dyDescent="0.2">
      <c r="A288"/>
      <c r="B288"/>
      <c r="C288"/>
      <c r="E288"/>
      <c r="F288"/>
      <c r="H288"/>
      <c r="I288"/>
      <c r="K288"/>
      <c r="L288"/>
      <c r="M288"/>
      <c r="N288"/>
    </row>
    <row r="289" spans="1:14" x14ac:dyDescent="0.2">
      <c r="A289"/>
      <c r="B289"/>
      <c r="C289"/>
      <c r="E289"/>
      <c r="F289"/>
      <c r="H289"/>
      <c r="I289"/>
      <c r="K289"/>
      <c r="L289"/>
      <c r="M289"/>
      <c r="N289"/>
    </row>
    <row r="290" spans="1:14" x14ac:dyDescent="0.2">
      <c r="A290"/>
      <c r="B290"/>
      <c r="C290"/>
      <c r="E290"/>
      <c r="F290"/>
      <c r="H290"/>
      <c r="I290"/>
      <c r="K290"/>
      <c r="L290"/>
      <c r="M290"/>
      <c r="N290"/>
    </row>
    <row r="291" spans="1:14" x14ac:dyDescent="0.2">
      <c r="A291"/>
      <c r="B291"/>
      <c r="C291"/>
      <c r="E291"/>
      <c r="F291"/>
      <c r="H291"/>
      <c r="I291"/>
      <c r="K291"/>
      <c r="L291"/>
      <c r="M291"/>
      <c r="N291"/>
    </row>
    <row r="292" spans="1:14" x14ac:dyDescent="0.2">
      <c r="A292"/>
      <c r="B292"/>
      <c r="C292"/>
      <c r="E292"/>
      <c r="F292"/>
      <c r="H292"/>
      <c r="I292"/>
      <c r="K292"/>
      <c r="L292"/>
      <c r="M292"/>
      <c r="N292"/>
    </row>
    <row r="293" spans="1:14" x14ac:dyDescent="0.2">
      <c r="A293"/>
      <c r="B293"/>
      <c r="C293"/>
      <c r="E293"/>
      <c r="F293"/>
      <c r="H293"/>
      <c r="I293"/>
      <c r="K293"/>
      <c r="L293"/>
      <c r="M293"/>
      <c r="N293"/>
    </row>
    <row r="294" spans="1:14" x14ac:dyDescent="0.2">
      <c r="A294"/>
      <c r="B294"/>
      <c r="C294"/>
      <c r="E294"/>
      <c r="F294"/>
      <c r="H294"/>
      <c r="I294"/>
      <c r="K294"/>
      <c r="L294"/>
      <c r="M294"/>
      <c r="N294"/>
    </row>
    <row r="295" spans="1:14" x14ac:dyDescent="0.2">
      <c r="A295"/>
      <c r="B295"/>
      <c r="C295"/>
      <c r="E295"/>
      <c r="F295"/>
      <c r="H295"/>
      <c r="I295"/>
      <c r="K295"/>
      <c r="L295"/>
      <c r="M295"/>
      <c r="N295"/>
    </row>
    <row r="296" spans="1:14" x14ac:dyDescent="0.2">
      <c r="A296"/>
      <c r="B296"/>
      <c r="C296"/>
      <c r="E296"/>
      <c r="F296"/>
      <c r="H296"/>
      <c r="I296"/>
      <c r="K296"/>
      <c r="L296"/>
      <c r="M296"/>
      <c r="N296"/>
    </row>
    <row r="297" spans="1:14" x14ac:dyDescent="0.2">
      <c r="A297"/>
      <c r="B297"/>
      <c r="C297"/>
      <c r="E297"/>
      <c r="F297"/>
      <c r="H297"/>
      <c r="I297"/>
      <c r="K297"/>
      <c r="L297"/>
      <c r="M297"/>
      <c r="N297"/>
    </row>
    <row r="298" spans="1:14" x14ac:dyDescent="0.2">
      <c r="A298"/>
      <c r="B298"/>
      <c r="C298"/>
      <c r="E298"/>
      <c r="F298"/>
      <c r="H298"/>
      <c r="I298"/>
      <c r="K298"/>
      <c r="L298"/>
      <c r="M298"/>
      <c r="N298"/>
    </row>
    <row r="299" spans="1:14" x14ac:dyDescent="0.2">
      <c r="A299"/>
      <c r="B299"/>
      <c r="C299"/>
      <c r="E299"/>
      <c r="F299"/>
      <c r="H299"/>
      <c r="I299"/>
      <c r="K299"/>
      <c r="L299"/>
      <c r="M299"/>
      <c r="N299"/>
    </row>
    <row r="300" spans="1:14" x14ac:dyDescent="0.2">
      <c r="A300"/>
      <c r="B300"/>
      <c r="C300"/>
      <c r="E300"/>
      <c r="F300"/>
      <c r="H300"/>
      <c r="I300"/>
      <c r="K300"/>
      <c r="L300"/>
      <c r="M300"/>
      <c r="N300"/>
    </row>
    <row r="301" spans="1:14" x14ac:dyDescent="0.2">
      <c r="A301"/>
      <c r="B301"/>
      <c r="C301"/>
      <c r="E301"/>
      <c r="F301"/>
      <c r="H301"/>
      <c r="I301"/>
      <c r="K301"/>
      <c r="L301"/>
      <c r="M301"/>
      <c r="N301"/>
    </row>
    <row r="302" spans="1:14" x14ac:dyDescent="0.2">
      <c r="A302"/>
      <c r="B302"/>
      <c r="C302"/>
      <c r="E302"/>
      <c r="F302"/>
      <c r="H302"/>
      <c r="I302"/>
      <c r="K302"/>
      <c r="L302"/>
      <c r="M302"/>
      <c r="N302"/>
    </row>
    <row r="303" spans="1:14" x14ac:dyDescent="0.2">
      <c r="A303"/>
      <c r="B303"/>
      <c r="C303"/>
      <c r="E303"/>
      <c r="F303"/>
      <c r="H303"/>
      <c r="I303"/>
      <c r="K303"/>
      <c r="L303"/>
      <c r="M303"/>
      <c r="N303"/>
    </row>
    <row r="304" spans="1:14" x14ac:dyDescent="0.2">
      <c r="A304"/>
      <c r="B304"/>
      <c r="C304"/>
      <c r="E304"/>
      <c r="F304"/>
      <c r="H304"/>
      <c r="I304"/>
      <c r="K304"/>
      <c r="L304"/>
      <c r="M304"/>
      <c r="N304"/>
    </row>
    <row r="305" spans="1:14" x14ac:dyDescent="0.2">
      <c r="A305"/>
      <c r="B305"/>
      <c r="C305"/>
      <c r="E305"/>
      <c r="F305"/>
      <c r="H305"/>
      <c r="I305"/>
      <c r="K305"/>
      <c r="L305"/>
      <c r="M305"/>
      <c r="N305"/>
    </row>
    <row r="306" spans="1:14" x14ac:dyDescent="0.2">
      <c r="A306"/>
      <c r="B306"/>
      <c r="C306"/>
      <c r="E306"/>
      <c r="F306"/>
      <c r="H306"/>
      <c r="I306"/>
      <c r="K306"/>
      <c r="L306"/>
      <c r="M306"/>
      <c r="N306"/>
    </row>
    <row r="307" spans="1:14" x14ac:dyDescent="0.2">
      <c r="A307"/>
      <c r="B307"/>
      <c r="C307"/>
      <c r="E307"/>
      <c r="F307"/>
      <c r="H307"/>
      <c r="I307"/>
      <c r="K307"/>
      <c r="L307"/>
      <c r="M307"/>
      <c r="N307"/>
    </row>
    <row r="308" spans="1:14" x14ac:dyDescent="0.2">
      <c r="A308"/>
      <c r="B308"/>
      <c r="C308"/>
      <c r="E308"/>
      <c r="F308"/>
      <c r="H308"/>
      <c r="I308"/>
      <c r="K308"/>
      <c r="L308"/>
      <c r="M308"/>
      <c r="N308"/>
    </row>
    <row r="309" spans="1:14" x14ac:dyDescent="0.2">
      <c r="A309"/>
      <c r="B309"/>
      <c r="C309"/>
      <c r="E309"/>
      <c r="F309"/>
      <c r="H309"/>
      <c r="I309"/>
      <c r="K309"/>
      <c r="L309"/>
      <c r="M309"/>
      <c r="N309"/>
    </row>
    <row r="310" spans="1:14" x14ac:dyDescent="0.2">
      <c r="A310"/>
      <c r="B310"/>
      <c r="C310"/>
      <c r="E310"/>
      <c r="F310"/>
      <c r="H310"/>
      <c r="I310"/>
      <c r="K310"/>
      <c r="L310"/>
      <c r="M310"/>
      <c r="N310"/>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6"/>
  <sheetViews>
    <sheetView view="pageBreakPreview" zoomScale="60" zoomScaleNormal="100" workbookViewId="0">
      <selection activeCell="K19" sqref="K19"/>
    </sheetView>
  </sheetViews>
  <sheetFormatPr defaultRowHeight="12.75" x14ac:dyDescent="0.2"/>
  <cols>
    <col min="1" max="2" width="7.7109375" style="134" customWidth="1"/>
    <col min="3" max="3" width="7.85546875" style="134" customWidth="1"/>
    <col min="4" max="4" width="0.7109375" style="135" customWidth="1"/>
    <col min="5" max="5" width="7.42578125" style="135" customWidth="1"/>
    <col min="6" max="6" width="5.5703125" style="214" customWidth="1"/>
    <col min="7" max="7" width="7.85546875" style="135" customWidth="1"/>
    <col min="8" max="8" width="6.140625" style="214" customWidth="1"/>
    <col min="9" max="9" width="0.7109375" style="40" customWidth="1"/>
    <col min="10" max="11" width="5.85546875" style="47" customWidth="1"/>
    <col min="12" max="12" width="0.7109375" style="47" customWidth="1"/>
    <col min="13" max="14" width="5.85546875" style="47" customWidth="1"/>
    <col min="15" max="15" width="0.7109375" style="40" customWidth="1"/>
    <col min="16" max="18" width="5.85546875" style="135" customWidth="1"/>
    <col min="19" max="21" width="5.85546875" style="47" customWidth="1"/>
    <col min="22" max="22" width="0.7109375" style="47" customWidth="1"/>
    <col min="23" max="23" width="28.85546875" style="47" customWidth="1"/>
    <col min="24" max="16384" width="9.140625" style="40"/>
  </cols>
  <sheetData>
    <row r="1" spans="1:23" ht="15.75" x14ac:dyDescent="0.25">
      <c r="A1" s="164" t="s">
        <v>104</v>
      </c>
      <c r="B1" s="132"/>
      <c r="C1" s="132"/>
      <c r="D1" s="132"/>
      <c r="E1" s="164" t="s">
        <v>113</v>
      </c>
      <c r="F1" s="217"/>
      <c r="G1" s="132"/>
      <c r="H1" s="217"/>
      <c r="I1" s="107"/>
      <c r="J1" s="107"/>
      <c r="K1" s="107"/>
      <c r="L1" s="107"/>
      <c r="M1" s="107"/>
      <c r="N1" s="107"/>
      <c r="O1" s="107"/>
      <c r="P1" s="132"/>
      <c r="Q1" s="132"/>
      <c r="R1" s="132"/>
      <c r="S1" s="107"/>
      <c r="T1" s="107"/>
      <c r="U1" s="107"/>
      <c r="V1" s="107"/>
      <c r="W1" s="107" t="s">
        <v>105</v>
      </c>
    </row>
    <row r="2" spans="1:23" ht="3.75" customHeight="1" x14ac:dyDescent="0.2">
      <c r="A2" s="133"/>
      <c r="E2" s="141"/>
    </row>
    <row r="3" spans="1:23" ht="19.5" customHeight="1" x14ac:dyDescent="0.2">
      <c r="A3" s="310" t="s">
        <v>7</v>
      </c>
      <c r="B3" s="312" t="s">
        <v>8</v>
      </c>
      <c r="C3" s="314" t="s">
        <v>9</v>
      </c>
      <c r="D3" s="140"/>
      <c r="E3" s="304" t="s">
        <v>10</v>
      </c>
      <c r="F3" s="306" t="s">
        <v>84</v>
      </c>
      <c r="G3" s="304" t="s">
        <v>16</v>
      </c>
      <c r="H3" s="306" t="s">
        <v>85</v>
      </c>
      <c r="I3" s="126"/>
      <c r="J3" s="304" t="s">
        <v>27</v>
      </c>
      <c r="K3" s="308" t="s">
        <v>17</v>
      </c>
      <c r="L3" s="140"/>
      <c r="M3" s="318" t="s">
        <v>45</v>
      </c>
      <c r="N3" s="308" t="s">
        <v>18</v>
      </c>
      <c r="O3" s="126"/>
      <c r="P3" s="320" t="s">
        <v>40</v>
      </c>
      <c r="Q3" s="321"/>
      <c r="R3" s="321"/>
      <c r="S3" s="321"/>
      <c r="T3" s="321"/>
      <c r="U3" s="322"/>
      <c r="V3" s="140"/>
      <c r="W3" s="316" t="s">
        <v>32</v>
      </c>
    </row>
    <row r="4" spans="1:23" ht="71.25" customHeight="1" x14ac:dyDescent="0.2">
      <c r="A4" s="311"/>
      <c r="B4" s="313"/>
      <c r="C4" s="315"/>
      <c r="D4" s="127"/>
      <c r="E4" s="305"/>
      <c r="F4" s="307"/>
      <c r="G4" s="305"/>
      <c r="H4" s="307"/>
      <c r="I4" s="127"/>
      <c r="J4" s="305"/>
      <c r="K4" s="309"/>
      <c r="L4" s="127"/>
      <c r="M4" s="319"/>
      <c r="N4" s="309"/>
      <c r="O4" s="128"/>
      <c r="P4" s="129" t="s">
        <v>29</v>
      </c>
      <c r="Q4" s="129" t="s">
        <v>95</v>
      </c>
      <c r="R4" s="130" t="s">
        <v>94</v>
      </c>
      <c r="S4" s="129" t="s">
        <v>39</v>
      </c>
      <c r="T4" s="129" t="s">
        <v>38</v>
      </c>
      <c r="U4" s="129" t="s">
        <v>18</v>
      </c>
      <c r="V4" s="131"/>
      <c r="W4" s="317"/>
    </row>
    <row r="5" spans="1:23" ht="3.75" customHeight="1" x14ac:dyDescent="0.2"/>
    <row r="6" spans="1:23" ht="14.1" customHeight="1" x14ac:dyDescent="0.2">
      <c r="A6" s="136">
        <v>29.57</v>
      </c>
      <c r="B6" s="136">
        <v>32.61</v>
      </c>
      <c r="C6" s="136">
        <f>B6-A6</f>
        <v>3.0399999999999991</v>
      </c>
      <c r="E6" s="136">
        <v>2.1</v>
      </c>
      <c r="F6" s="137">
        <f>E6/C6*100</f>
        <v>69.078947368421069</v>
      </c>
      <c r="G6" s="136">
        <v>0.46</v>
      </c>
      <c r="H6" s="137">
        <f>G6/C6*100</f>
        <v>15.131578947368427</v>
      </c>
      <c r="I6" s="47"/>
      <c r="J6" s="46">
        <v>4</v>
      </c>
      <c r="K6" s="46">
        <v>1</v>
      </c>
      <c r="M6" s="46" t="s">
        <v>115</v>
      </c>
      <c r="N6" s="46" t="s">
        <v>118</v>
      </c>
      <c r="O6" s="47"/>
      <c r="P6" s="137">
        <v>50</v>
      </c>
      <c r="Q6" s="137" t="s">
        <v>121</v>
      </c>
      <c r="R6" s="137">
        <v>120</v>
      </c>
      <c r="S6" s="46">
        <v>1</v>
      </c>
      <c r="T6" s="46" t="s">
        <v>122</v>
      </c>
      <c r="U6" s="46" t="s">
        <v>118</v>
      </c>
      <c r="W6" s="41"/>
    </row>
    <row r="7" spans="1:23" ht="14.1" customHeight="1" x14ac:dyDescent="0.2">
      <c r="A7" s="136">
        <v>32.61</v>
      </c>
      <c r="B7" s="136">
        <v>35.659999999999997</v>
      </c>
      <c r="C7" s="136">
        <f t="shared" ref="C7:C70" si="0">B7-A7</f>
        <v>3.0499999999999972</v>
      </c>
      <c r="E7" s="136">
        <v>2.21</v>
      </c>
      <c r="F7" s="137">
        <f t="shared" ref="F7:F102" si="1">E7/C7*100</f>
        <v>72.459016393442681</v>
      </c>
      <c r="G7" s="136">
        <v>0.19</v>
      </c>
      <c r="H7" s="137">
        <f t="shared" ref="H7:H102" si="2">G7/C7*100</f>
        <v>6.2295081967213175</v>
      </c>
      <c r="J7" s="41">
        <v>4</v>
      </c>
      <c r="K7" s="41">
        <v>1</v>
      </c>
      <c r="M7" s="41" t="s">
        <v>115</v>
      </c>
      <c r="N7" s="41" t="s">
        <v>118</v>
      </c>
      <c r="P7" s="138">
        <v>50</v>
      </c>
      <c r="Q7" s="138" t="s">
        <v>121</v>
      </c>
      <c r="R7" s="138">
        <v>90</v>
      </c>
      <c r="S7" s="41">
        <v>1</v>
      </c>
      <c r="T7" s="41" t="s">
        <v>122</v>
      </c>
      <c r="U7" s="41" t="s">
        <v>118</v>
      </c>
      <c r="W7" s="41"/>
    </row>
    <row r="8" spans="1:23" ht="14.1" customHeight="1" x14ac:dyDescent="0.2">
      <c r="A8" s="136">
        <v>35.659999999999997</v>
      </c>
      <c r="B8" s="136">
        <v>38.71</v>
      </c>
      <c r="C8" s="136">
        <f t="shared" si="0"/>
        <v>3.0500000000000043</v>
      </c>
      <c r="E8" s="136">
        <v>2.42</v>
      </c>
      <c r="F8" s="137">
        <f t="shared" si="1"/>
        <v>79.344262295081862</v>
      </c>
      <c r="G8" s="136">
        <v>1.18</v>
      </c>
      <c r="H8" s="137">
        <f t="shared" si="2"/>
        <v>38.68852459016388</v>
      </c>
      <c r="J8" s="41">
        <v>4</v>
      </c>
      <c r="K8" s="46">
        <v>1</v>
      </c>
      <c r="M8" s="41" t="s">
        <v>116</v>
      </c>
      <c r="N8" s="41" t="s">
        <v>118</v>
      </c>
      <c r="P8" s="138">
        <v>50</v>
      </c>
      <c r="Q8" s="138" t="s">
        <v>121</v>
      </c>
      <c r="R8" s="138"/>
      <c r="S8" s="41">
        <v>1</v>
      </c>
      <c r="T8" s="41" t="s">
        <v>122</v>
      </c>
      <c r="U8" s="41" t="s">
        <v>118</v>
      </c>
      <c r="W8" s="41"/>
    </row>
    <row r="9" spans="1:23" ht="14.1" customHeight="1" x14ac:dyDescent="0.2">
      <c r="A9" s="136">
        <v>38.71</v>
      </c>
      <c r="B9" s="136">
        <v>41.76</v>
      </c>
      <c r="C9" s="136">
        <f t="shared" si="0"/>
        <v>3.0499999999999972</v>
      </c>
      <c r="E9" s="136">
        <v>3.03</v>
      </c>
      <c r="F9" s="137">
        <f t="shared" si="1"/>
        <v>99.344262295082046</v>
      </c>
      <c r="G9" s="136">
        <v>2.21</v>
      </c>
      <c r="H9" s="137">
        <f t="shared" si="2"/>
        <v>72.459016393442681</v>
      </c>
      <c r="J9" s="41">
        <v>4</v>
      </c>
      <c r="K9" s="41">
        <v>1</v>
      </c>
      <c r="M9" s="41" t="s">
        <v>116</v>
      </c>
      <c r="N9" s="41" t="s">
        <v>118</v>
      </c>
      <c r="P9" s="138">
        <v>70</v>
      </c>
      <c r="Q9" s="138">
        <v>0.13</v>
      </c>
      <c r="R9" s="138">
        <v>10</v>
      </c>
      <c r="S9" s="41">
        <v>1</v>
      </c>
      <c r="T9" s="41" t="s">
        <v>122</v>
      </c>
      <c r="U9" s="41" t="s">
        <v>118</v>
      </c>
      <c r="W9" s="41"/>
    </row>
    <row r="10" spans="1:23" ht="14.1" customHeight="1" x14ac:dyDescent="0.2">
      <c r="A10" s="136">
        <v>41.76</v>
      </c>
      <c r="B10" s="136">
        <v>44.81</v>
      </c>
      <c r="C10" s="136">
        <f t="shared" si="0"/>
        <v>3.0500000000000043</v>
      </c>
      <c r="E10" s="139">
        <v>2.65</v>
      </c>
      <c r="F10" s="137">
        <f t="shared" si="1"/>
        <v>86.885245901639223</v>
      </c>
      <c r="G10" s="136">
        <v>1.49</v>
      </c>
      <c r="H10" s="137">
        <f t="shared" si="2"/>
        <v>48.852459016393375</v>
      </c>
      <c r="J10" s="41">
        <v>4</v>
      </c>
      <c r="K10" s="46">
        <v>1</v>
      </c>
      <c r="M10" s="41" t="s">
        <v>116</v>
      </c>
      <c r="N10" s="41" t="s">
        <v>119</v>
      </c>
      <c r="P10" s="138">
        <v>70</v>
      </c>
      <c r="Q10" s="138" t="s">
        <v>121</v>
      </c>
      <c r="R10" s="138">
        <v>160</v>
      </c>
      <c r="S10" s="41">
        <v>1</v>
      </c>
      <c r="T10" s="41" t="s">
        <v>123</v>
      </c>
      <c r="U10" s="41" t="s">
        <v>119</v>
      </c>
      <c r="W10" s="41"/>
    </row>
    <row r="11" spans="1:23" ht="13.5" customHeight="1" x14ac:dyDescent="0.2">
      <c r="A11" s="136">
        <v>44.81</v>
      </c>
      <c r="B11" s="136">
        <v>47.85</v>
      </c>
      <c r="C11" s="136">
        <f t="shared" si="0"/>
        <v>3.0399999999999991</v>
      </c>
      <c r="E11" s="139">
        <v>3.04</v>
      </c>
      <c r="F11" s="137">
        <f t="shared" si="1"/>
        <v>100.00000000000003</v>
      </c>
      <c r="G11" s="136">
        <v>0.32</v>
      </c>
      <c r="H11" s="137">
        <f t="shared" si="2"/>
        <v>10.526315789473689</v>
      </c>
      <c r="J11" s="41">
        <v>4</v>
      </c>
      <c r="K11" s="41">
        <v>1</v>
      </c>
      <c r="M11" s="41" t="s">
        <v>117</v>
      </c>
      <c r="N11" s="41" t="s">
        <v>119</v>
      </c>
      <c r="P11" s="138">
        <v>40</v>
      </c>
      <c r="Q11" s="138" t="s">
        <v>121</v>
      </c>
      <c r="R11" s="138"/>
      <c r="S11" s="41">
        <v>1</v>
      </c>
      <c r="T11" s="41" t="s">
        <v>123</v>
      </c>
      <c r="U11" s="41" t="s">
        <v>125</v>
      </c>
      <c r="W11" s="41"/>
    </row>
    <row r="12" spans="1:23" ht="14.1" customHeight="1" x14ac:dyDescent="0.2">
      <c r="A12" s="136">
        <v>47.85</v>
      </c>
      <c r="B12" s="136">
        <v>50.9</v>
      </c>
      <c r="C12" s="136">
        <f t="shared" si="0"/>
        <v>3.0499999999999972</v>
      </c>
      <c r="E12" s="139">
        <v>2.92</v>
      </c>
      <c r="F12" s="137">
        <f t="shared" si="1"/>
        <v>95.737704918032875</v>
      </c>
      <c r="G12" s="136">
        <v>0.89</v>
      </c>
      <c r="H12" s="137">
        <f t="shared" si="2"/>
        <v>29.180327868852483</v>
      </c>
      <c r="J12" s="41">
        <v>2</v>
      </c>
      <c r="K12" s="46">
        <v>1</v>
      </c>
      <c r="M12" s="41" t="s">
        <v>117</v>
      </c>
      <c r="N12" s="41" t="s">
        <v>118</v>
      </c>
      <c r="P12" s="138">
        <v>60</v>
      </c>
      <c r="Q12" s="138">
        <v>0.1</v>
      </c>
      <c r="R12" s="138"/>
      <c r="S12" s="41">
        <v>1</v>
      </c>
      <c r="T12" s="41" t="s">
        <v>122</v>
      </c>
      <c r="U12" s="41" t="s">
        <v>119</v>
      </c>
      <c r="W12" s="41"/>
    </row>
    <row r="13" spans="1:23" ht="14.1" customHeight="1" x14ac:dyDescent="0.2">
      <c r="A13" s="136">
        <v>50.9</v>
      </c>
      <c r="B13" s="136">
        <v>53.95</v>
      </c>
      <c r="C13" s="136">
        <f t="shared" si="0"/>
        <v>3.0500000000000043</v>
      </c>
      <c r="E13" s="139">
        <v>2.34</v>
      </c>
      <c r="F13" s="137">
        <f t="shared" si="1"/>
        <v>76.721311475409721</v>
      </c>
      <c r="G13" s="136">
        <v>1.78</v>
      </c>
      <c r="H13" s="137">
        <f t="shared" si="2"/>
        <v>58.360655737704839</v>
      </c>
      <c r="J13" s="41">
        <v>2</v>
      </c>
      <c r="K13" s="41">
        <v>1</v>
      </c>
      <c r="M13" s="41" t="s">
        <v>116</v>
      </c>
      <c r="N13" s="41" t="s">
        <v>120</v>
      </c>
      <c r="P13" s="138">
        <v>30</v>
      </c>
      <c r="Q13" s="138">
        <v>0.15</v>
      </c>
      <c r="R13" s="138"/>
      <c r="S13" s="41">
        <v>1</v>
      </c>
      <c r="T13" s="41" t="s">
        <v>122</v>
      </c>
      <c r="U13" s="41" t="s">
        <v>120</v>
      </c>
      <c r="W13" s="41"/>
    </row>
    <row r="14" spans="1:23" ht="14.1" customHeight="1" x14ac:dyDescent="0.2">
      <c r="A14" s="136">
        <v>53.95</v>
      </c>
      <c r="B14" s="136">
        <v>57</v>
      </c>
      <c r="C14" s="136">
        <f t="shared" si="0"/>
        <v>3.0499999999999972</v>
      </c>
      <c r="E14" s="139">
        <v>3.05</v>
      </c>
      <c r="F14" s="137">
        <f t="shared" si="1"/>
        <v>100.00000000000009</v>
      </c>
      <c r="G14" s="136">
        <v>2.6</v>
      </c>
      <c r="H14" s="137">
        <f t="shared" si="2"/>
        <v>85.245901639344339</v>
      </c>
      <c r="J14" s="41">
        <v>0</v>
      </c>
      <c r="K14" s="46">
        <v>1</v>
      </c>
      <c r="M14" s="41" t="s">
        <v>116</v>
      </c>
      <c r="N14" s="41" t="s">
        <v>120</v>
      </c>
      <c r="P14" s="138">
        <v>50</v>
      </c>
      <c r="Q14" s="138">
        <v>0.19</v>
      </c>
      <c r="R14" s="138"/>
      <c r="S14" s="41">
        <v>1</v>
      </c>
      <c r="T14" s="41" t="s">
        <v>122</v>
      </c>
      <c r="U14" s="41" t="s">
        <v>120</v>
      </c>
      <c r="W14" s="41"/>
    </row>
    <row r="15" spans="1:23" ht="14.1" customHeight="1" x14ac:dyDescent="0.2">
      <c r="A15" s="136">
        <v>57</v>
      </c>
      <c r="B15" s="136">
        <v>60.05</v>
      </c>
      <c r="C15" s="136">
        <f t="shared" si="0"/>
        <v>3.0499999999999972</v>
      </c>
      <c r="E15" s="139">
        <v>3.05</v>
      </c>
      <c r="F15" s="137">
        <f t="shared" si="1"/>
        <v>100.00000000000009</v>
      </c>
      <c r="G15" s="136">
        <v>2.59</v>
      </c>
      <c r="H15" s="137">
        <f t="shared" si="2"/>
        <v>84.91803278688532</v>
      </c>
      <c r="J15" s="41">
        <v>0</v>
      </c>
      <c r="K15" s="41">
        <v>1</v>
      </c>
      <c r="M15" s="41" t="s">
        <v>116</v>
      </c>
      <c r="N15" s="41" t="s">
        <v>120</v>
      </c>
      <c r="P15" s="138">
        <v>70</v>
      </c>
      <c r="Q15" s="138">
        <v>0.18</v>
      </c>
      <c r="R15" s="138"/>
      <c r="S15" s="41">
        <v>1</v>
      </c>
      <c r="T15" s="41" t="s">
        <v>122</v>
      </c>
      <c r="U15" s="41" t="s">
        <v>120</v>
      </c>
      <c r="W15" s="41"/>
    </row>
    <row r="16" spans="1:23" ht="14.1" customHeight="1" x14ac:dyDescent="0.2">
      <c r="A16" s="136">
        <v>60.05</v>
      </c>
      <c r="B16" s="136">
        <v>63.09</v>
      </c>
      <c r="C16" s="136">
        <f t="shared" si="0"/>
        <v>3.0400000000000063</v>
      </c>
      <c r="E16" s="139">
        <v>2.97</v>
      </c>
      <c r="F16" s="137">
        <f t="shared" si="1"/>
        <v>97.697368421052431</v>
      </c>
      <c r="G16" s="136">
        <v>2.23</v>
      </c>
      <c r="H16" s="137">
        <f t="shared" si="2"/>
        <v>73.355263157894584</v>
      </c>
      <c r="J16" s="41">
        <v>0</v>
      </c>
      <c r="K16" s="46">
        <v>1</v>
      </c>
      <c r="M16" s="41" t="s">
        <v>116</v>
      </c>
      <c r="N16" s="41" t="s">
        <v>120</v>
      </c>
      <c r="P16" s="138">
        <v>30</v>
      </c>
      <c r="Q16" s="138">
        <v>0.13</v>
      </c>
      <c r="R16" s="138"/>
      <c r="S16" s="41">
        <v>2</v>
      </c>
      <c r="T16" s="41" t="s">
        <v>122</v>
      </c>
      <c r="U16" s="41" t="s">
        <v>118</v>
      </c>
      <c r="W16" s="41"/>
    </row>
    <row r="17" spans="1:23" ht="14.1" customHeight="1" x14ac:dyDescent="0.2">
      <c r="A17" s="136">
        <v>63.09</v>
      </c>
      <c r="B17" s="136">
        <v>66.14</v>
      </c>
      <c r="C17" s="136">
        <f t="shared" si="0"/>
        <v>3.0499999999999972</v>
      </c>
      <c r="E17" s="139">
        <v>3.03</v>
      </c>
      <c r="F17" s="137">
        <f t="shared" si="1"/>
        <v>99.344262295082046</v>
      </c>
      <c r="G17" s="136">
        <v>2.84</v>
      </c>
      <c r="H17" s="137">
        <f t="shared" si="2"/>
        <v>93.114754098360748</v>
      </c>
      <c r="J17" s="41">
        <v>0</v>
      </c>
      <c r="K17" s="41">
        <v>1</v>
      </c>
      <c r="M17" s="41" t="s">
        <v>115</v>
      </c>
      <c r="N17" s="41" t="s">
        <v>120</v>
      </c>
      <c r="P17" s="138">
        <v>60</v>
      </c>
      <c r="Q17" s="138">
        <v>0.23</v>
      </c>
      <c r="R17" s="138"/>
      <c r="S17" s="41">
        <v>2</v>
      </c>
      <c r="T17" s="41" t="s">
        <v>122</v>
      </c>
      <c r="U17" s="41" t="s">
        <v>120</v>
      </c>
      <c r="W17" s="41"/>
    </row>
    <row r="18" spans="1:23" ht="14.1" customHeight="1" x14ac:dyDescent="0.2">
      <c r="A18" s="136">
        <v>66.14</v>
      </c>
      <c r="B18" s="136">
        <v>69.19</v>
      </c>
      <c r="C18" s="136">
        <f t="shared" si="0"/>
        <v>3.0499999999999972</v>
      </c>
      <c r="E18" s="139">
        <v>3.05</v>
      </c>
      <c r="F18" s="137">
        <f t="shared" si="1"/>
        <v>100.00000000000009</v>
      </c>
      <c r="G18" s="136">
        <v>2.97</v>
      </c>
      <c r="H18" s="137">
        <f t="shared" si="2"/>
        <v>97.377049180327973</v>
      </c>
      <c r="J18" s="41">
        <v>0</v>
      </c>
      <c r="K18" s="46">
        <v>1</v>
      </c>
      <c r="M18" s="41" t="s">
        <v>115</v>
      </c>
      <c r="N18" s="41" t="s">
        <v>120</v>
      </c>
      <c r="P18" s="138">
        <v>40</v>
      </c>
      <c r="Q18" s="138">
        <v>0.25</v>
      </c>
      <c r="R18" s="138"/>
      <c r="S18" s="41">
        <v>1</v>
      </c>
      <c r="T18" s="41" t="s">
        <v>122</v>
      </c>
      <c r="U18" s="41" t="s">
        <v>120</v>
      </c>
      <c r="W18" s="41"/>
    </row>
    <row r="19" spans="1:23" ht="14.1" customHeight="1" x14ac:dyDescent="0.2">
      <c r="A19" s="136">
        <v>69.19</v>
      </c>
      <c r="B19" s="136">
        <v>72.239999999999995</v>
      </c>
      <c r="C19" s="136">
        <f t="shared" si="0"/>
        <v>3.0499999999999972</v>
      </c>
      <c r="E19" s="136">
        <v>3.04</v>
      </c>
      <c r="F19" s="137">
        <f t="shared" si="1"/>
        <v>99.67213114754108</v>
      </c>
      <c r="G19" s="136">
        <v>2.95</v>
      </c>
      <c r="H19" s="137">
        <f t="shared" si="2"/>
        <v>96.721311475409934</v>
      </c>
      <c r="J19" s="41">
        <v>0</v>
      </c>
      <c r="K19" s="41">
        <v>1</v>
      </c>
      <c r="M19" s="41" t="s">
        <v>115</v>
      </c>
      <c r="N19" s="41" t="s">
        <v>120</v>
      </c>
      <c r="P19" s="138">
        <v>40</v>
      </c>
      <c r="Q19" s="138">
        <v>0.28000000000000003</v>
      </c>
      <c r="R19" s="138"/>
      <c r="S19" s="41">
        <v>2</v>
      </c>
      <c r="T19" s="41" t="s">
        <v>122</v>
      </c>
      <c r="U19" s="41" t="s">
        <v>120</v>
      </c>
      <c r="W19" s="41"/>
    </row>
    <row r="20" spans="1:23" ht="14.1" customHeight="1" x14ac:dyDescent="0.2">
      <c r="A20" s="136">
        <v>72.239999999999995</v>
      </c>
      <c r="B20" s="136">
        <v>75.290000000000006</v>
      </c>
      <c r="C20" s="136">
        <f t="shared" si="0"/>
        <v>3.0500000000000114</v>
      </c>
      <c r="E20" s="136">
        <v>3.05</v>
      </c>
      <c r="F20" s="137">
        <f t="shared" si="1"/>
        <v>99.999999999999616</v>
      </c>
      <c r="G20" s="136">
        <v>2.59</v>
      </c>
      <c r="H20" s="137">
        <f t="shared" si="2"/>
        <v>84.918032786884922</v>
      </c>
      <c r="J20" s="41">
        <v>0</v>
      </c>
      <c r="K20" s="46">
        <v>1</v>
      </c>
      <c r="M20" s="41" t="s">
        <v>115</v>
      </c>
      <c r="N20" s="41" t="s">
        <v>120</v>
      </c>
      <c r="P20" s="138">
        <v>50</v>
      </c>
      <c r="Q20" s="138">
        <v>0.15</v>
      </c>
      <c r="R20" s="138"/>
      <c r="S20" s="41">
        <v>2</v>
      </c>
      <c r="T20" s="41" t="s">
        <v>122</v>
      </c>
      <c r="U20" s="41" t="s">
        <v>120</v>
      </c>
      <c r="W20" s="41"/>
    </row>
    <row r="21" spans="1:23" ht="14.1" customHeight="1" x14ac:dyDescent="0.2">
      <c r="A21" s="136">
        <v>75.290000000000006</v>
      </c>
      <c r="B21" s="136">
        <v>78.33</v>
      </c>
      <c r="C21" s="136">
        <f t="shared" si="0"/>
        <v>3.039999999999992</v>
      </c>
      <c r="E21" s="136">
        <v>3.04</v>
      </c>
      <c r="F21" s="137">
        <f t="shared" si="1"/>
        <v>100.00000000000027</v>
      </c>
      <c r="G21" s="136">
        <v>2.42</v>
      </c>
      <c r="H21" s="137">
        <f t="shared" si="2"/>
        <v>79.605263157894939</v>
      </c>
      <c r="J21" s="41">
        <v>1</v>
      </c>
      <c r="K21" s="41">
        <v>1</v>
      </c>
      <c r="M21" s="41" t="s">
        <v>115</v>
      </c>
      <c r="N21" s="41" t="s">
        <v>120</v>
      </c>
      <c r="P21" s="138">
        <v>25</v>
      </c>
      <c r="Q21" s="138">
        <v>0.15</v>
      </c>
      <c r="R21" s="138">
        <v>15</v>
      </c>
      <c r="S21" s="41">
        <v>1</v>
      </c>
      <c r="T21" s="41" t="s">
        <v>122</v>
      </c>
      <c r="U21" s="41" t="s">
        <v>118</v>
      </c>
      <c r="W21" s="41"/>
    </row>
    <row r="22" spans="1:23" ht="14.1" customHeight="1" x14ac:dyDescent="0.2">
      <c r="A22" s="136">
        <v>78.33</v>
      </c>
      <c r="B22" s="136">
        <v>81.38</v>
      </c>
      <c r="C22" s="136">
        <f t="shared" si="0"/>
        <v>3.0499999999999972</v>
      </c>
      <c r="E22" s="136">
        <v>3.05</v>
      </c>
      <c r="F22" s="137">
        <f t="shared" si="1"/>
        <v>100.00000000000009</v>
      </c>
      <c r="G22" s="136">
        <v>2.79</v>
      </c>
      <c r="H22" s="137">
        <f t="shared" si="2"/>
        <v>91.475409836065651</v>
      </c>
      <c r="J22" s="41">
        <v>1</v>
      </c>
      <c r="K22" s="46">
        <v>1</v>
      </c>
      <c r="M22" s="41" t="s">
        <v>115</v>
      </c>
      <c r="N22" s="41" t="s">
        <v>120</v>
      </c>
      <c r="P22" s="138">
        <v>50</v>
      </c>
      <c r="Q22" s="138">
        <v>0.2</v>
      </c>
      <c r="R22" s="138"/>
      <c r="S22" s="41">
        <v>1</v>
      </c>
      <c r="T22" s="41" t="s">
        <v>122</v>
      </c>
      <c r="U22" s="41" t="s">
        <v>120</v>
      </c>
      <c r="W22" s="41"/>
    </row>
    <row r="23" spans="1:23" ht="14.1" customHeight="1" x14ac:dyDescent="0.2">
      <c r="A23" s="136">
        <v>81.38</v>
      </c>
      <c r="B23" s="136">
        <v>84.43</v>
      </c>
      <c r="C23" s="136">
        <f t="shared" si="0"/>
        <v>3.0500000000000114</v>
      </c>
      <c r="E23" s="136">
        <v>3.05</v>
      </c>
      <c r="F23" s="137">
        <f t="shared" si="1"/>
        <v>99.999999999999616</v>
      </c>
      <c r="G23" s="136">
        <v>2.65</v>
      </c>
      <c r="H23" s="137">
        <f t="shared" si="2"/>
        <v>86.885245901639024</v>
      </c>
      <c r="J23" s="41">
        <v>1</v>
      </c>
      <c r="K23" s="41">
        <v>1</v>
      </c>
      <c r="M23" s="41" t="s">
        <v>115</v>
      </c>
      <c r="N23" s="41" t="s">
        <v>120</v>
      </c>
      <c r="P23" s="138">
        <v>50</v>
      </c>
      <c r="Q23" s="138">
        <v>0.18</v>
      </c>
      <c r="R23" s="138"/>
      <c r="S23" s="41">
        <v>2</v>
      </c>
      <c r="T23" s="41" t="s">
        <v>122</v>
      </c>
      <c r="U23" s="41" t="s">
        <v>120</v>
      </c>
      <c r="W23" s="41"/>
    </row>
    <row r="24" spans="1:23" ht="14.1" customHeight="1" x14ac:dyDescent="0.2">
      <c r="A24" s="136">
        <v>84.43</v>
      </c>
      <c r="B24" s="136">
        <v>87.48</v>
      </c>
      <c r="C24" s="136">
        <f t="shared" si="0"/>
        <v>3.0499999999999972</v>
      </c>
      <c r="E24" s="136">
        <v>2.97</v>
      </c>
      <c r="F24" s="137">
        <f t="shared" si="1"/>
        <v>97.377049180327973</v>
      </c>
      <c r="G24" s="136">
        <v>2.68</v>
      </c>
      <c r="H24" s="137">
        <f t="shared" si="2"/>
        <v>87.86885245901648</v>
      </c>
      <c r="J24" s="41">
        <v>2</v>
      </c>
      <c r="K24" s="46">
        <v>1</v>
      </c>
      <c r="M24" s="41" t="s">
        <v>115</v>
      </c>
      <c r="N24" s="41" t="s">
        <v>120</v>
      </c>
      <c r="P24" s="138">
        <v>55</v>
      </c>
      <c r="Q24" s="138">
        <v>0.2</v>
      </c>
      <c r="R24" s="138"/>
      <c r="S24" s="41">
        <v>2</v>
      </c>
      <c r="T24" s="41" t="s">
        <v>122</v>
      </c>
      <c r="U24" s="41" t="s">
        <v>120</v>
      </c>
      <c r="W24" s="41"/>
    </row>
    <row r="25" spans="1:23" ht="14.1" customHeight="1" x14ac:dyDescent="0.2">
      <c r="A25" s="136">
        <v>87.48</v>
      </c>
      <c r="B25" s="136">
        <v>90.53</v>
      </c>
      <c r="C25" s="136">
        <f t="shared" si="0"/>
        <v>3.0499999999999972</v>
      </c>
      <c r="E25" s="136">
        <v>3</v>
      </c>
      <c r="F25" s="137">
        <f t="shared" si="1"/>
        <v>98.360655737705002</v>
      </c>
      <c r="G25" s="136">
        <v>2.85</v>
      </c>
      <c r="H25" s="137">
        <f t="shared" si="2"/>
        <v>93.442622950819768</v>
      </c>
      <c r="J25" s="41">
        <v>1</v>
      </c>
      <c r="K25" s="41">
        <v>1</v>
      </c>
      <c r="M25" s="41" t="s">
        <v>115</v>
      </c>
      <c r="N25" s="41" t="s">
        <v>120</v>
      </c>
      <c r="P25" s="138">
        <v>50</v>
      </c>
      <c r="Q25" s="138">
        <v>0.23</v>
      </c>
      <c r="R25" s="138"/>
      <c r="S25" s="41">
        <v>1</v>
      </c>
      <c r="T25" s="41" t="s">
        <v>122</v>
      </c>
      <c r="U25" s="41" t="s">
        <v>120</v>
      </c>
      <c r="W25" s="41"/>
    </row>
    <row r="26" spans="1:23" ht="14.1" customHeight="1" x14ac:dyDescent="0.2">
      <c r="A26" s="136">
        <v>90.53</v>
      </c>
      <c r="B26" s="136">
        <v>93.57</v>
      </c>
      <c r="C26" s="136">
        <f t="shared" si="0"/>
        <v>3.039999999999992</v>
      </c>
      <c r="E26" s="136">
        <v>3.02</v>
      </c>
      <c r="F26" s="137">
        <f t="shared" si="1"/>
        <v>99.34210526315816</v>
      </c>
      <c r="G26" s="136">
        <v>2.62</v>
      </c>
      <c r="H26" s="137">
        <f t="shared" si="2"/>
        <v>86.184210526316022</v>
      </c>
      <c r="J26" s="41">
        <v>1</v>
      </c>
      <c r="K26" s="46">
        <v>1</v>
      </c>
      <c r="M26" s="41" t="s">
        <v>115</v>
      </c>
      <c r="N26" s="41" t="s">
        <v>120</v>
      </c>
      <c r="P26" s="138">
        <v>50</v>
      </c>
      <c r="Q26" s="138">
        <v>0.23</v>
      </c>
      <c r="R26" s="138"/>
      <c r="S26" s="41">
        <v>2</v>
      </c>
      <c r="T26" s="41" t="s">
        <v>122</v>
      </c>
      <c r="U26" s="41" t="s">
        <v>120</v>
      </c>
      <c r="W26" s="41"/>
    </row>
    <row r="27" spans="1:23" ht="14.1" customHeight="1" x14ac:dyDescent="0.2">
      <c r="A27" s="136">
        <v>93.57</v>
      </c>
      <c r="B27" s="136">
        <v>96.62</v>
      </c>
      <c r="C27" s="136">
        <f t="shared" si="0"/>
        <v>3.0500000000000114</v>
      </c>
      <c r="E27" s="136">
        <v>3.02</v>
      </c>
      <c r="F27" s="137">
        <f t="shared" si="1"/>
        <v>99.016393442622586</v>
      </c>
      <c r="G27" s="136">
        <v>2.57</v>
      </c>
      <c r="H27" s="137">
        <f t="shared" si="2"/>
        <v>84.262295081966897</v>
      </c>
      <c r="J27" s="41">
        <v>1</v>
      </c>
      <c r="K27" s="41">
        <v>1</v>
      </c>
      <c r="M27" s="41" t="s">
        <v>115</v>
      </c>
      <c r="N27" s="41" t="s">
        <v>120</v>
      </c>
      <c r="P27" s="138">
        <v>55</v>
      </c>
      <c r="Q27" s="138">
        <v>0.23</v>
      </c>
      <c r="R27" s="138"/>
      <c r="S27" s="41">
        <v>1</v>
      </c>
      <c r="T27" s="41" t="s">
        <v>122</v>
      </c>
      <c r="U27" s="41" t="s">
        <v>120</v>
      </c>
      <c r="W27" s="41"/>
    </row>
    <row r="28" spans="1:23" ht="14.1" customHeight="1" x14ac:dyDescent="0.2">
      <c r="A28" s="136">
        <v>96.62</v>
      </c>
      <c r="B28" s="136">
        <v>99.67</v>
      </c>
      <c r="C28" s="136">
        <f t="shared" si="0"/>
        <v>3.0499999999999972</v>
      </c>
      <c r="E28" s="136">
        <v>3.05</v>
      </c>
      <c r="F28" s="137">
        <f t="shared" si="1"/>
        <v>100.00000000000009</v>
      </c>
      <c r="G28" s="136">
        <v>2.35</v>
      </c>
      <c r="H28" s="137">
        <f t="shared" si="2"/>
        <v>77.049180327868925</v>
      </c>
      <c r="J28" s="41">
        <v>1</v>
      </c>
      <c r="K28" s="46">
        <v>1</v>
      </c>
      <c r="M28" s="41" t="s">
        <v>116</v>
      </c>
      <c r="N28" s="41" t="s">
        <v>120</v>
      </c>
      <c r="P28" s="138">
        <v>35</v>
      </c>
      <c r="Q28" s="138">
        <v>0.14000000000000001</v>
      </c>
      <c r="R28" s="138"/>
      <c r="S28" s="41">
        <v>2</v>
      </c>
      <c r="T28" s="41" t="s">
        <v>122</v>
      </c>
      <c r="U28" s="41" t="s">
        <v>120</v>
      </c>
      <c r="W28" s="41"/>
    </row>
    <row r="29" spans="1:23" ht="14.1" customHeight="1" x14ac:dyDescent="0.2">
      <c r="A29" s="136">
        <v>99.67</v>
      </c>
      <c r="B29" s="136">
        <v>102.72</v>
      </c>
      <c r="C29" s="136">
        <f t="shared" si="0"/>
        <v>3.0499999999999972</v>
      </c>
      <c r="E29" s="136">
        <v>2.74</v>
      </c>
      <c r="F29" s="137">
        <f t="shared" si="1"/>
        <v>89.836065573770583</v>
      </c>
      <c r="G29" s="136">
        <v>1.81</v>
      </c>
      <c r="H29" s="137">
        <f t="shared" si="2"/>
        <v>59.344262295082032</v>
      </c>
      <c r="J29" s="41">
        <v>1</v>
      </c>
      <c r="K29" s="41">
        <v>1</v>
      </c>
      <c r="M29" s="41" t="s">
        <v>115</v>
      </c>
      <c r="N29" s="41" t="s">
        <v>120</v>
      </c>
      <c r="P29" s="138">
        <v>50</v>
      </c>
      <c r="Q29" s="138">
        <v>0.12</v>
      </c>
      <c r="R29" s="138"/>
      <c r="S29" s="41">
        <v>1</v>
      </c>
      <c r="T29" s="41" t="s">
        <v>122</v>
      </c>
      <c r="U29" s="41" t="s">
        <v>120</v>
      </c>
      <c r="W29" s="41"/>
    </row>
    <row r="30" spans="1:23" ht="14.1" customHeight="1" x14ac:dyDescent="0.2">
      <c r="A30" s="136">
        <v>102.72</v>
      </c>
      <c r="B30" s="136">
        <v>105.77</v>
      </c>
      <c r="C30" s="136">
        <f t="shared" si="0"/>
        <v>3.0499999999999972</v>
      </c>
      <c r="E30" s="136">
        <v>2.94</v>
      </c>
      <c r="F30" s="137">
        <f t="shared" si="1"/>
        <v>96.393442622950914</v>
      </c>
      <c r="G30" s="136">
        <v>2.62</v>
      </c>
      <c r="H30" s="137">
        <f t="shared" si="2"/>
        <v>85.901639344262378</v>
      </c>
      <c r="J30" s="41">
        <v>1</v>
      </c>
      <c r="K30" s="46">
        <v>1</v>
      </c>
      <c r="M30" s="41" t="s">
        <v>116</v>
      </c>
      <c r="N30" s="41" t="s">
        <v>120</v>
      </c>
      <c r="P30" s="138">
        <v>50</v>
      </c>
      <c r="Q30" s="138">
        <v>0.18</v>
      </c>
      <c r="R30" s="138"/>
      <c r="S30" s="41">
        <v>1</v>
      </c>
      <c r="T30" s="41" t="s">
        <v>122</v>
      </c>
      <c r="U30" s="41" t="s">
        <v>120</v>
      </c>
      <c r="W30" s="41"/>
    </row>
    <row r="31" spans="1:23" ht="14.1" customHeight="1" x14ac:dyDescent="0.2">
      <c r="A31" s="136">
        <v>105.77</v>
      </c>
      <c r="B31" s="136">
        <v>108.81</v>
      </c>
      <c r="C31" s="136">
        <f t="shared" si="0"/>
        <v>3.0400000000000063</v>
      </c>
      <c r="E31" s="136">
        <v>2.3199999999999998</v>
      </c>
      <c r="F31" s="137">
        <f t="shared" si="1"/>
        <v>76.315789473684049</v>
      </c>
      <c r="G31" s="136">
        <v>1.37</v>
      </c>
      <c r="H31" s="137">
        <f t="shared" si="2"/>
        <v>45.06578947368412</v>
      </c>
      <c r="J31" s="41">
        <v>2</v>
      </c>
      <c r="K31" s="41">
        <v>1</v>
      </c>
      <c r="M31" s="41" t="s">
        <v>116</v>
      </c>
      <c r="N31" s="41" t="s">
        <v>120</v>
      </c>
      <c r="P31" s="138">
        <v>60</v>
      </c>
      <c r="Q31" s="138">
        <v>0.12</v>
      </c>
      <c r="R31" s="138"/>
      <c r="S31" s="41">
        <v>2</v>
      </c>
      <c r="T31" s="41" t="s">
        <v>122</v>
      </c>
      <c r="U31" s="41" t="s">
        <v>120</v>
      </c>
      <c r="W31" s="41"/>
    </row>
    <row r="32" spans="1:23" ht="14.1" customHeight="1" x14ac:dyDescent="0.2">
      <c r="A32" s="136">
        <v>108.81</v>
      </c>
      <c r="B32" s="136">
        <v>111.86</v>
      </c>
      <c r="C32" s="136">
        <f t="shared" si="0"/>
        <v>3.0499999999999972</v>
      </c>
      <c r="E32" s="136">
        <v>3.05</v>
      </c>
      <c r="F32" s="137">
        <f t="shared" si="1"/>
        <v>100.00000000000009</v>
      </c>
      <c r="G32" s="136">
        <v>2.74</v>
      </c>
      <c r="H32" s="137">
        <f t="shared" si="2"/>
        <v>89.836065573770583</v>
      </c>
      <c r="J32" s="41">
        <v>2</v>
      </c>
      <c r="K32" s="46">
        <v>1</v>
      </c>
      <c r="M32" s="41" t="s">
        <v>116</v>
      </c>
      <c r="N32" s="41" t="s">
        <v>120</v>
      </c>
      <c r="P32" s="138">
        <v>30</v>
      </c>
      <c r="Q32" s="138">
        <v>0.16</v>
      </c>
      <c r="R32" s="138"/>
      <c r="S32" s="41">
        <v>2</v>
      </c>
      <c r="T32" s="41" t="s">
        <v>122</v>
      </c>
      <c r="U32" s="41" t="s">
        <v>120</v>
      </c>
      <c r="W32" s="41"/>
    </row>
    <row r="33" spans="1:23" ht="14.1" customHeight="1" x14ac:dyDescent="0.2">
      <c r="A33" s="136">
        <v>111.86</v>
      </c>
      <c r="B33" s="136">
        <v>114.91</v>
      </c>
      <c r="C33" s="136">
        <f t="shared" si="0"/>
        <v>3.0499999999999972</v>
      </c>
      <c r="E33" s="136">
        <v>3.05</v>
      </c>
      <c r="F33" s="137">
        <f t="shared" si="1"/>
        <v>100.00000000000009</v>
      </c>
      <c r="G33" s="136">
        <v>2.29</v>
      </c>
      <c r="H33" s="137">
        <f t="shared" si="2"/>
        <v>75.081967213114822</v>
      </c>
      <c r="J33" s="41">
        <v>3</v>
      </c>
      <c r="K33" s="41">
        <v>1</v>
      </c>
      <c r="M33" s="41" t="s">
        <v>116</v>
      </c>
      <c r="N33" s="41" t="s">
        <v>120</v>
      </c>
      <c r="P33" s="138">
        <v>55</v>
      </c>
      <c r="Q33" s="138">
        <v>0.13</v>
      </c>
      <c r="R33" s="138">
        <v>20</v>
      </c>
      <c r="S33" s="41">
        <v>1</v>
      </c>
      <c r="T33" s="41" t="s">
        <v>122</v>
      </c>
      <c r="U33" s="41" t="s">
        <v>118</v>
      </c>
      <c r="W33" s="41"/>
    </row>
    <row r="34" spans="1:23" ht="14.1" customHeight="1" x14ac:dyDescent="0.2">
      <c r="A34" s="136">
        <v>114.91</v>
      </c>
      <c r="B34" s="136">
        <v>117.96</v>
      </c>
      <c r="C34" s="136">
        <f t="shared" si="0"/>
        <v>3.0499999999999972</v>
      </c>
      <c r="E34" s="136">
        <v>3.05</v>
      </c>
      <c r="F34" s="137">
        <f t="shared" si="1"/>
        <v>100.00000000000009</v>
      </c>
      <c r="G34" s="136">
        <v>2.4300000000000002</v>
      </c>
      <c r="H34" s="137">
        <f t="shared" si="2"/>
        <v>79.672131147541052</v>
      </c>
      <c r="J34" s="41">
        <v>4</v>
      </c>
      <c r="K34" s="41">
        <v>1</v>
      </c>
      <c r="M34" s="41" t="s">
        <v>126</v>
      </c>
      <c r="N34" s="41" t="s">
        <v>120</v>
      </c>
      <c r="P34" s="138">
        <v>60</v>
      </c>
      <c r="Q34" s="138">
        <v>0.13</v>
      </c>
      <c r="R34" s="138">
        <v>10</v>
      </c>
      <c r="S34" s="41">
        <v>2</v>
      </c>
      <c r="T34" s="41" t="s">
        <v>123</v>
      </c>
      <c r="U34" s="41" t="s">
        <v>118</v>
      </c>
      <c r="W34" s="41"/>
    </row>
    <row r="35" spans="1:23" ht="14.1" customHeight="1" x14ac:dyDescent="0.2">
      <c r="A35" s="136">
        <v>117.96</v>
      </c>
      <c r="B35" s="136">
        <v>121.01</v>
      </c>
      <c r="C35" s="136">
        <f t="shared" si="0"/>
        <v>3.0500000000000114</v>
      </c>
      <c r="E35" s="136">
        <v>3</v>
      </c>
      <c r="F35" s="137">
        <f t="shared" si="1"/>
        <v>98.360655737704548</v>
      </c>
      <c r="G35" s="136">
        <v>0.87</v>
      </c>
      <c r="H35" s="137">
        <f t="shared" si="2"/>
        <v>28.52459016393432</v>
      </c>
      <c r="J35" s="41">
        <v>0</v>
      </c>
      <c r="K35" s="41">
        <v>1</v>
      </c>
      <c r="M35" s="41" t="s">
        <v>117</v>
      </c>
      <c r="N35" s="41" t="s">
        <v>119</v>
      </c>
      <c r="P35" s="138">
        <v>60</v>
      </c>
      <c r="Q35" s="138">
        <v>0.08</v>
      </c>
      <c r="R35" s="138">
        <v>130</v>
      </c>
      <c r="S35" s="41">
        <v>1</v>
      </c>
      <c r="T35" s="41" t="s">
        <v>122</v>
      </c>
      <c r="U35" s="41" t="s">
        <v>125</v>
      </c>
      <c r="W35" s="41"/>
    </row>
    <row r="36" spans="1:23" ht="14.1" customHeight="1" x14ac:dyDescent="0.2">
      <c r="A36" s="136">
        <v>121.01</v>
      </c>
      <c r="B36" s="136">
        <v>124.05</v>
      </c>
      <c r="C36" s="136">
        <f t="shared" si="0"/>
        <v>3.039999999999992</v>
      </c>
      <c r="E36" s="136">
        <v>3.04</v>
      </c>
      <c r="F36" s="137">
        <f t="shared" si="1"/>
        <v>100.00000000000027</v>
      </c>
      <c r="G36" s="136">
        <v>0.9</v>
      </c>
      <c r="H36" s="137">
        <f t="shared" si="2"/>
        <v>29.605263157894818</v>
      </c>
      <c r="J36" s="41">
        <v>0</v>
      </c>
      <c r="K36" s="46">
        <v>1</v>
      </c>
      <c r="M36" s="41" t="s">
        <v>117</v>
      </c>
      <c r="N36" s="41" t="s">
        <v>119</v>
      </c>
      <c r="P36" s="138">
        <v>60</v>
      </c>
      <c r="Q36" s="138">
        <v>7.0000000000000007E-2</v>
      </c>
      <c r="R36" s="138">
        <v>180</v>
      </c>
      <c r="S36" s="41">
        <v>1</v>
      </c>
      <c r="T36" s="41" t="s">
        <v>122</v>
      </c>
      <c r="U36" s="41" t="s">
        <v>125</v>
      </c>
      <c r="W36" s="41"/>
    </row>
    <row r="37" spans="1:23" ht="14.1" customHeight="1" x14ac:dyDescent="0.2">
      <c r="A37" s="136">
        <v>124.05</v>
      </c>
      <c r="B37" s="136">
        <v>127.1</v>
      </c>
      <c r="C37" s="136">
        <f t="shared" si="0"/>
        <v>3.0499999999999972</v>
      </c>
      <c r="E37" s="136">
        <v>3.05</v>
      </c>
      <c r="F37" s="137">
        <f t="shared" si="1"/>
        <v>100.00000000000009</v>
      </c>
      <c r="G37" s="136">
        <v>2.23</v>
      </c>
      <c r="H37" s="137">
        <f t="shared" si="2"/>
        <v>73.11475409836072</v>
      </c>
      <c r="J37" s="41">
        <v>0</v>
      </c>
      <c r="K37" s="41">
        <v>1</v>
      </c>
      <c r="M37" s="41" t="s">
        <v>116</v>
      </c>
      <c r="N37" s="41" t="s">
        <v>118</v>
      </c>
      <c r="P37" s="138">
        <v>60</v>
      </c>
      <c r="Q37" s="138">
        <v>0.11</v>
      </c>
      <c r="R37" s="138"/>
      <c r="S37" s="41">
        <v>1</v>
      </c>
      <c r="T37" s="41" t="s">
        <v>124</v>
      </c>
      <c r="U37" s="41" t="s">
        <v>118</v>
      </c>
      <c r="W37" s="41"/>
    </row>
    <row r="38" spans="1:23" ht="14.1" customHeight="1" x14ac:dyDescent="0.2">
      <c r="A38" s="136">
        <v>127.1</v>
      </c>
      <c r="B38" s="136">
        <v>130.15</v>
      </c>
      <c r="C38" s="136">
        <f t="shared" si="0"/>
        <v>3.0500000000000114</v>
      </c>
      <c r="E38" s="136">
        <v>3</v>
      </c>
      <c r="F38" s="137">
        <f t="shared" si="1"/>
        <v>98.360655737704548</v>
      </c>
      <c r="G38" s="136">
        <v>2.08</v>
      </c>
      <c r="H38" s="137">
        <f t="shared" si="2"/>
        <v>68.196721311475159</v>
      </c>
      <c r="J38" s="41">
        <v>0</v>
      </c>
      <c r="K38" s="46">
        <v>1</v>
      </c>
      <c r="M38" s="41" t="s">
        <v>116</v>
      </c>
      <c r="N38" s="41" t="s">
        <v>118</v>
      </c>
      <c r="P38" s="138">
        <v>50</v>
      </c>
      <c r="Q38" s="138">
        <v>0.13</v>
      </c>
      <c r="R38" s="138"/>
      <c r="S38" s="41">
        <v>1</v>
      </c>
      <c r="T38" s="41" t="s">
        <v>122</v>
      </c>
      <c r="U38" s="41" t="s">
        <v>118</v>
      </c>
      <c r="W38" s="41"/>
    </row>
    <row r="39" spans="1:23" ht="14.1" customHeight="1" x14ac:dyDescent="0.2">
      <c r="A39" s="136">
        <v>130.15</v>
      </c>
      <c r="B39" s="136">
        <v>133.19999999999999</v>
      </c>
      <c r="C39" s="136">
        <f t="shared" si="0"/>
        <v>3.0499999999999829</v>
      </c>
      <c r="E39" s="136">
        <v>2.99</v>
      </c>
      <c r="F39" s="137">
        <f t="shared" si="1"/>
        <v>98.032786885246452</v>
      </c>
      <c r="G39" s="136">
        <v>2.4500000000000002</v>
      </c>
      <c r="H39" s="137">
        <f t="shared" si="2"/>
        <v>80.327868852459474</v>
      </c>
      <c r="J39" s="41">
        <v>1</v>
      </c>
      <c r="K39" s="41">
        <v>1</v>
      </c>
      <c r="M39" s="41" t="s">
        <v>115</v>
      </c>
      <c r="N39" s="41" t="s">
        <v>118</v>
      </c>
      <c r="P39" s="138">
        <v>50</v>
      </c>
      <c r="Q39" s="138">
        <v>0.12</v>
      </c>
      <c r="R39" s="138">
        <v>10</v>
      </c>
      <c r="S39" s="41">
        <v>2</v>
      </c>
      <c r="T39" s="41" t="s">
        <v>122</v>
      </c>
      <c r="U39" s="41" t="s">
        <v>119</v>
      </c>
      <c r="W39" s="41"/>
    </row>
    <row r="40" spans="1:23" ht="14.1" customHeight="1" x14ac:dyDescent="0.2">
      <c r="A40" s="136">
        <v>133.19999999999999</v>
      </c>
      <c r="B40" s="136">
        <v>136.25</v>
      </c>
      <c r="C40" s="136">
        <f t="shared" si="0"/>
        <v>3.0500000000000114</v>
      </c>
      <c r="E40" s="136">
        <v>3.05</v>
      </c>
      <c r="F40" s="137">
        <f t="shared" si="1"/>
        <v>99.999999999999616</v>
      </c>
      <c r="G40" s="136">
        <v>2.86</v>
      </c>
      <c r="H40" s="137">
        <f t="shared" si="2"/>
        <v>93.770491803278333</v>
      </c>
      <c r="J40" s="41">
        <v>0</v>
      </c>
      <c r="K40" s="46">
        <v>1</v>
      </c>
      <c r="M40" s="41" t="s">
        <v>115</v>
      </c>
      <c r="N40" s="41" t="s">
        <v>120</v>
      </c>
      <c r="P40" s="138">
        <v>60</v>
      </c>
      <c r="Q40" s="138">
        <v>0.18</v>
      </c>
      <c r="R40" s="138"/>
      <c r="S40" s="41">
        <v>1</v>
      </c>
      <c r="T40" s="41" t="s">
        <v>122</v>
      </c>
      <c r="U40" s="41" t="s">
        <v>120</v>
      </c>
      <c r="W40" s="41"/>
    </row>
    <row r="41" spans="1:23" ht="14.1" customHeight="1" x14ac:dyDescent="0.2">
      <c r="A41" s="136">
        <v>136.25</v>
      </c>
      <c r="B41" s="136">
        <v>139.29</v>
      </c>
      <c r="C41" s="136">
        <f t="shared" si="0"/>
        <v>3.039999999999992</v>
      </c>
      <c r="E41" s="136">
        <v>3.04</v>
      </c>
      <c r="F41" s="137">
        <f t="shared" si="1"/>
        <v>100.00000000000027</v>
      </c>
      <c r="G41" s="136">
        <v>2.95</v>
      </c>
      <c r="H41" s="137">
        <f t="shared" si="2"/>
        <v>97.03947368421079</v>
      </c>
      <c r="J41" s="41">
        <v>0</v>
      </c>
      <c r="K41" s="41">
        <v>1</v>
      </c>
      <c r="M41" s="41" t="s">
        <v>115</v>
      </c>
      <c r="N41" s="41" t="s">
        <v>118</v>
      </c>
      <c r="P41" s="138">
        <v>70</v>
      </c>
      <c r="Q41" s="138">
        <v>0.18</v>
      </c>
      <c r="R41" s="138"/>
      <c r="S41" s="41">
        <v>1</v>
      </c>
      <c r="T41" s="41" t="s">
        <v>122</v>
      </c>
      <c r="U41" s="41" t="s">
        <v>118</v>
      </c>
      <c r="W41" s="41"/>
    </row>
    <row r="42" spans="1:23" ht="14.1" customHeight="1" x14ac:dyDescent="0.2">
      <c r="A42" s="136">
        <v>139.29</v>
      </c>
      <c r="B42" s="136">
        <v>142.34</v>
      </c>
      <c r="C42" s="136">
        <f t="shared" si="0"/>
        <v>3.0500000000000114</v>
      </c>
      <c r="E42" s="136">
        <v>3.05</v>
      </c>
      <c r="F42" s="137">
        <f t="shared" si="1"/>
        <v>99.999999999999616</v>
      </c>
      <c r="G42" s="136">
        <v>1.82</v>
      </c>
      <c r="H42" s="137">
        <f t="shared" si="2"/>
        <v>59.67213114754076</v>
      </c>
      <c r="J42" s="41">
        <v>0</v>
      </c>
      <c r="K42" s="46">
        <v>1</v>
      </c>
      <c r="M42" s="41" t="s">
        <v>115</v>
      </c>
      <c r="N42" s="41" t="s">
        <v>118</v>
      </c>
      <c r="P42" s="138">
        <v>80</v>
      </c>
      <c r="Q42" s="138">
        <v>0.09</v>
      </c>
      <c r="R42" s="138">
        <v>10</v>
      </c>
      <c r="S42" s="41">
        <v>1</v>
      </c>
      <c r="T42" s="41" t="s">
        <v>122</v>
      </c>
      <c r="U42" s="41" t="s">
        <v>118</v>
      </c>
      <c r="W42" s="41"/>
    </row>
    <row r="43" spans="1:23" x14ac:dyDescent="0.2">
      <c r="A43" s="136">
        <v>142.34</v>
      </c>
      <c r="B43" s="136">
        <v>145.38999999999999</v>
      </c>
      <c r="C43" s="136">
        <f t="shared" si="0"/>
        <v>3.0499999999999829</v>
      </c>
      <c r="E43" s="136">
        <v>2.5299999999999998</v>
      </c>
      <c r="F43" s="137">
        <f t="shared" si="1"/>
        <v>82.950819672131601</v>
      </c>
      <c r="G43" s="136">
        <v>1.49</v>
      </c>
      <c r="H43" s="137">
        <f t="shared" si="2"/>
        <v>48.852459016393716</v>
      </c>
      <c r="J43" s="41">
        <v>0</v>
      </c>
      <c r="K43" s="41">
        <v>1</v>
      </c>
      <c r="M43" s="41" t="s">
        <v>115</v>
      </c>
      <c r="N43" s="41" t="s">
        <v>118</v>
      </c>
      <c r="P43" s="138">
        <v>30</v>
      </c>
      <c r="Q43" s="138" t="s">
        <v>121</v>
      </c>
      <c r="R43" s="138">
        <v>10</v>
      </c>
      <c r="S43" s="41">
        <v>1</v>
      </c>
      <c r="T43" s="41" t="s">
        <v>122</v>
      </c>
      <c r="U43" s="41" t="s">
        <v>118</v>
      </c>
      <c r="W43" s="41"/>
    </row>
    <row r="44" spans="1:23" x14ac:dyDescent="0.2">
      <c r="A44" s="136">
        <v>145.38999999999999</v>
      </c>
      <c r="B44" s="136">
        <v>148.44</v>
      </c>
      <c r="C44" s="136">
        <f t="shared" si="0"/>
        <v>3.0500000000000114</v>
      </c>
      <c r="E44" s="136">
        <v>2.91</v>
      </c>
      <c r="F44" s="137">
        <f t="shared" si="1"/>
        <v>95.409836065573415</v>
      </c>
      <c r="G44" s="136">
        <v>1.37</v>
      </c>
      <c r="H44" s="137">
        <f t="shared" si="2"/>
        <v>44.918032786885078</v>
      </c>
      <c r="J44" s="41">
        <v>0</v>
      </c>
      <c r="K44" s="46">
        <v>1</v>
      </c>
      <c r="M44" s="41" t="s">
        <v>115</v>
      </c>
      <c r="N44" s="41" t="s">
        <v>118</v>
      </c>
      <c r="P44" s="138">
        <v>40</v>
      </c>
      <c r="Q44" s="138" t="s">
        <v>121</v>
      </c>
      <c r="R44" s="138">
        <v>120</v>
      </c>
      <c r="S44" s="41">
        <v>2</v>
      </c>
      <c r="T44" s="41" t="s">
        <v>123</v>
      </c>
      <c r="U44" s="41" t="s">
        <v>120</v>
      </c>
      <c r="W44" s="41"/>
    </row>
    <row r="45" spans="1:23" x14ac:dyDescent="0.2">
      <c r="A45" s="136">
        <v>148.44</v>
      </c>
      <c r="B45" s="136">
        <v>151.49</v>
      </c>
      <c r="C45" s="136">
        <f t="shared" si="0"/>
        <v>3.0500000000000114</v>
      </c>
      <c r="E45" s="165">
        <v>2.48</v>
      </c>
      <c r="F45" s="137">
        <f t="shared" si="1"/>
        <v>81.311475409835765</v>
      </c>
      <c r="G45" s="136">
        <v>1.96</v>
      </c>
      <c r="H45" s="137">
        <f t="shared" si="2"/>
        <v>64.262295081966968</v>
      </c>
      <c r="J45" s="41">
        <v>4</v>
      </c>
      <c r="K45" s="41">
        <v>1</v>
      </c>
      <c r="M45" s="41" t="s">
        <v>115</v>
      </c>
      <c r="N45" s="41" t="s">
        <v>118</v>
      </c>
      <c r="P45" s="138">
        <v>40</v>
      </c>
      <c r="Q45" s="138">
        <v>0.14000000000000001</v>
      </c>
      <c r="R45" s="138"/>
      <c r="S45" s="41">
        <v>2</v>
      </c>
      <c r="T45" s="41" t="s">
        <v>122</v>
      </c>
      <c r="U45" s="41" t="s">
        <v>118</v>
      </c>
      <c r="W45" s="41"/>
    </row>
    <row r="46" spans="1:23" x14ac:dyDescent="0.2">
      <c r="A46" s="136">
        <v>151.49</v>
      </c>
      <c r="B46" s="136">
        <v>154.53</v>
      </c>
      <c r="C46" s="136">
        <f t="shared" si="0"/>
        <v>3.039999999999992</v>
      </c>
      <c r="E46" s="136">
        <v>3.04</v>
      </c>
      <c r="F46" s="137">
        <f t="shared" si="1"/>
        <v>100.00000000000027</v>
      </c>
      <c r="G46" s="136">
        <v>3.04</v>
      </c>
      <c r="H46" s="137">
        <f t="shared" si="2"/>
        <v>100.00000000000027</v>
      </c>
      <c r="J46" s="41">
        <v>3</v>
      </c>
      <c r="K46" s="46">
        <v>1</v>
      </c>
      <c r="M46" s="41" t="s">
        <v>115</v>
      </c>
      <c r="N46" s="41" t="s">
        <v>120</v>
      </c>
      <c r="P46" s="138">
        <v>60</v>
      </c>
      <c r="Q46" s="138">
        <v>0.25</v>
      </c>
      <c r="R46" s="138"/>
      <c r="S46" s="41">
        <v>2</v>
      </c>
      <c r="T46" s="41" t="s">
        <v>122</v>
      </c>
      <c r="U46" s="41" t="s">
        <v>118</v>
      </c>
      <c r="W46" s="41"/>
    </row>
    <row r="47" spans="1:23" x14ac:dyDescent="0.2">
      <c r="A47" s="136">
        <v>154.53</v>
      </c>
      <c r="B47" s="136">
        <v>157.58000000000001</v>
      </c>
      <c r="C47" s="136">
        <f t="shared" si="0"/>
        <v>3.0500000000000114</v>
      </c>
      <c r="E47" s="136">
        <v>3.05</v>
      </c>
      <c r="F47" s="137">
        <f t="shared" si="1"/>
        <v>99.999999999999616</v>
      </c>
      <c r="G47" s="136">
        <v>2.48</v>
      </c>
      <c r="H47" s="137">
        <f t="shared" si="2"/>
        <v>81.311475409835765</v>
      </c>
      <c r="J47" s="41">
        <v>3</v>
      </c>
      <c r="K47" s="41">
        <v>1</v>
      </c>
      <c r="M47" s="41" t="s">
        <v>115</v>
      </c>
      <c r="N47" s="41" t="s">
        <v>120</v>
      </c>
      <c r="P47" s="138">
        <v>45</v>
      </c>
      <c r="Q47" s="138">
        <v>0.16</v>
      </c>
      <c r="R47" s="138">
        <v>190</v>
      </c>
      <c r="S47" s="41">
        <v>1</v>
      </c>
      <c r="T47" s="41" t="s">
        <v>122</v>
      </c>
      <c r="U47" s="41" t="s">
        <v>118</v>
      </c>
      <c r="W47" s="41"/>
    </row>
    <row r="48" spans="1:23" x14ac:dyDescent="0.2">
      <c r="A48" s="136">
        <v>157.58000000000001</v>
      </c>
      <c r="B48" s="136">
        <v>160.63</v>
      </c>
      <c r="C48" s="136">
        <f t="shared" si="0"/>
        <v>3.0499999999999829</v>
      </c>
      <c r="E48" s="136">
        <v>3.05</v>
      </c>
      <c r="F48" s="137">
        <f t="shared" si="1"/>
        <v>100.00000000000055</v>
      </c>
      <c r="G48" s="136">
        <v>2.63</v>
      </c>
      <c r="H48" s="137">
        <f t="shared" si="2"/>
        <v>86.229508196721795</v>
      </c>
      <c r="J48" s="41">
        <v>2</v>
      </c>
      <c r="K48" s="46">
        <v>1</v>
      </c>
      <c r="M48" s="41" t="s">
        <v>115</v>
      </c>
      <c r="N48" s="41" t="s">
        <v>120</v>
      </c>
      <c r="P48" s="138">
        <v>60</v>
      </c>
      <c r="Q48" s="138">
        <v>0.16</v>
      </c>
      <c r="R48" s="138"/>
      <c r="S48" s="41">
        <v>2</v>
      </c>
      <c r="T48" s="41" t="s">
        <v>122</v>
      </c>
      <c r="U48" s="41" t="s">
        <v>118</v>
      </c>
      <c r="W48" s="41"/>
    </row>
    <row r="49" spans="1:23" x14ac:dyDescent="0.2">
      <c r="A49" s="136">
        <v>160.63</v>
      </c>
      <c r="B49" s="136">
        <v>163.68</v>
      </c>
      <c r="C49" s="136">
        <f t="shared" si="0"/>
        <v>3.0500000000000114</v>
      </c>
      <c r="E49" s="136">
        <v>3.05</v>
      </c>
      <c r="F49" s="137">
        <f t="shared" si="1"/>
        <v>99.999999999999616</v>
      </c>
      <c r="G49" s="136">
        <v>2.68</v>
      </c>
      <c r="H49" s="137">
        <f t="shared" si="2"/>
        <v>87.868852459016068</v>
      </c>
      <c r="J49" s="41">
        <v>2</v>
      </c>
      <c r="K49" s="41">
        <v>1</v>
      </c>
      <c r="M49" s="41" t="s">
        <v>115</v>
      </c>
      <c r="N49" s="41" t="s">
        <v>118</v>
      </c>
      <c r="P49" s="138">
        <v>40</v>
      </c>
      <c r="Q49" s="138">
        <v>0.14000000000000001</v>
      </c>
      <c r="R49" s="138">
        <v>15</v>
      </c>
      <c r="S49" s="41">
        <v>2</v>
      </c>
      <c r="T49" s="41" t="s">
        <v>123</v>
      </c>
      <c r="U49" s="41" t="s">
        <v>118</v>
      </c>
      <c r="W49" s="41"/>
    </row>
    <row r="50" spans="1:23" x14ac:dyDescent="0.2">
      <c r="A50" s="136">
        <v>163.68</v>
      </c>
      <c r="B50" s="136">
        <v>166.73</v>
      </c>
      <c r="C50" s="136">
        <f t="shared" si="0"/>
        <v>3.0499999999999829</v>
      </c>
      <c r="E50" s="136">
        <v>2.98</v>
      </c>
      <c r="F50" s="137">
        <f t="shared" si="1"/>
        <v>97.704918032787432</v>
      </c>
      <c r="G50" s="136">
        <v>2.88</v>
      </c>
      <c r="H50" s="137">
        <f t="shared" si="2"/>
        <v>94.426229508197252</v>
      </c>
      <c r="J50" s="41">
        <v>0</v>
      </c>
      <c r="K50" s="46">
        <v>1</v>
      </c>
      <c r="M50" s="41" t="s">
        <v>115</v>
      </c>
      <c r="N50" s="41" t="s">
        <v>120</v>
      </c>
      <c r="P50" s="138">
        <v>50</v>
      </c>
      <c r="Q50" s="138">
        <v>0.19</v>
      </c>
      <c r="R50" s="138"/>
      <c r="S50" s="41">
        <v>1</v>
      </c>
      <c r="T50" s="41" t="s">
        <v>122</v>
      </c>
      <c r="U50" s="41" t="s">
        <v>120</v>
      </c>
      <c r="W50" s="41"/>
    </row>
    <row r="51" spans="1:23" x14ac:dyDescent="0.2">
      <c r="A51" s="136">
        <v>166.73</v>
      </c>
      <c r="B51" s="136">
        <v>169.77</v>
      </c>
      <c r="C51" s="136">
        <f t="shared" si="0"/>
        <v>3.0400000000000205</v>
      </c>
      <c r="E51" s="136">
        <v>3.04</v>
      </c>
      <c r="F51" s="137">
        <f t="shared" si="1"/>
        <v>99.999999999999318</v>
      </c>
      <c r="G51" s="136">
        <v>2.86</v>
      </c>
      <c r="H51" s="137">
        <f t="shared" si="2"/>
        <v>94.078947368420415</v>
      </c>
      <c r="J51" s="41">
        <v>0</v>
      </c>
      <c r="K51" s="41">
        <v>1</v>
      </c>
      <c r="M51" s="41" t="s">
        <v>115</v>
      </c>
      <c r="N51" s="41" t="s">
        <v>120</v>
      </c>
      <c r="P51" s="138">
        <v>60</v>
      </c>
      <c r="Q51" s="138">
        <v>0.19</v>
      </c>
      <c r="R51" s="138"/>
      <c r="S51" s="41">
        <v>1</v>
      </c>
      <c r="T51" s="41" t="s">
        <v>122</v>
      </c>
      <c r="U51" s="41" t="s">
        <v>120</v>
      </c>
      <c r="W51" s="41"/>
    </row>
    <row r="52" spans="1:23" x14ac:dyDescent="0.2">
      <c r="A52" s="136">
        <v>169.77</v>
      </c>
      <c r="B52" s="136">
        <v>172.82</v>
      </c>
      <c r="C52" s="136">
        <f t="shared" si="0"/>
        <v>3.0499999999999829</v>
      </c>
      <c r="E52" s="136">
        <v>3.04</v>
      </c>
      <c r="F52" s="137">
        <f t="shared" si="1"/>
        <v>99.672131147541549</v>
      </c>
      <c r="G52" s="136">
        <v>2.97</v>
      </c>
      <c r="H52" s="137">
        <f t="shared" si="2"/>
        <v>97.377049180328427</v>
      </c>
      <c r="J52" s="41">
        <v>3</v>
      </c>
      <c r="K52" s="46">
        <v>1</v>
      </c>
      <c r="M52" s="41" t="s">
        <v>115</v>
      </c>
      <c r="N52" s="41" t="s">
        <v>120</v>
      </c>
      <c r="P52" s="138">
        <v>50</v>
      </c>
      <c r="Q52" s="138">
        <v>0.21</v>
      </c>
      <c r="R52" s="138"/>
      <c r="S52" s="41">
        <v>1</v>
      </c>
      <c r="T52" s="41" t="s">
        <v>122</v>
      </c>
      <c r="U52" s="41" t="s">
        <v>120</v>
      </c>
      <c r="W52" s="41"/>
    </row>
    <row r="53" spans="1:23" x14ac:dyDescent="0.2">
      <c r="A53" s="136">
        <v>172.82</v>
      </c>
      <c r="B53" s="136">
        <v>175.87</v>
      </c>
      <c r="C53" s="136">
        <f t="shared" si="0"/>
        <v>3.0500000000000114</v>
      </c>
      <c r="E53" s="136">
        <v>3.05</v>
      </c>
      <c r="F53" s="137">
        <f t="shared" si="1"/>
        <v>99.999999999999616</v>
      </c>
      <c r="G53" s="136">
        <v>2.86</v>
      </c>
      <c r="H53" s="137">
        <f t="shared" si="2"/>
        <v>93.770491803278333</v>
      </c>
      <c r="J53" s="41">
        <v>4</v>
      </c>
      <c r="K53" s="41">
        <v>1</v>
      </c>
      <c r="M53" s="41" t="s">
        <v>115</v>
      </c>
      <c r="N53" s="41" t="s">
        <v>120</v>
      </c>
      <c r="P53" s="138">
        <v>50</v>
      </c>
      <c r="Q53" s="138">
        <v>0.17</v>
      </c>
      <c r="R53" s="138"/>
      <c r="S53" s="41">
        <v>1</v>
      </c>
      <c r="T53" s="41" t="s">
        <v>123</v>
      </c>
      <c r="U53" s="41" t="s">
        <v>120</v>
      </c>
      <c r="W53" s="41"/>
    </row>
    <row r="54" spans="1:23" x14ac:dyDescent="0.2">
      <c r="A54" s="136">
        <v>175.87</v>
      </c>
      <c r="B54" s="136">
        <v>178.92</v>
      </c>
      <c r="C54" s="136">
        <f t="shared" si="0"/>
        <v>3.0499999999999829</v>
      </c>
      <c r="E54" s="136">
        <v>2.93</v>
      </c>
      <c r="F54" s="137">
        <f t="shared" si="1"/>
        <v>96.065573770492335</v>
      </c>
      <c r="G54" s="136">
        <v>2.4900000000000002</v>
      </c>
      <c r="H54" s="137">
        <f t="shared" si="2"/>
        <v>81.639344262295538</v>
      </c>
      <c r="J54" s="41">
        <v>2</v>
      </c>
      <c r="K54" s="46">
        <v>1</v>
      </c>
      <c r="M54" s="41" t="s">
        <v>115</v>
      </c>
      <c r="N54" s="41" t="s">
        <v>120</v>
      </c>
      <c r="P54" s="138">
        <v>40</v>
      </c>
      <c r="Q54" s="138">
        <v>0.13</v>
      </c>
      <c r="R54" s="138"/>
      <c r="S54" s="41">
        <v>1</v>
      </c>
      <c r="T54" s="41" t="s">
        <v>122</v>
      </c>
      <c r="U54" s="41" t="s">
        <v>120</v>
      </c>
      <c r="W54" s="41"/>
    </row>
    <row r="55" spans="1:23" x14ac:dyDescent="0.2">
      <c r="A55" s="136">
        <v>178.92</v>
      </c>
      <c r="B55" s="136">
        <v>181.97</v>
      </c>
      <c r="C55" s="136">
        <f t="shared" si="0"/>
        <v>3.0500000000000114</v>
      </c>
      <c r="E55" s="136">
        <v>3.05</v>
      </c>
      <c r="F55" s="137">
        <f t="shared" si="1"/>
        <v>99.999999999999616</v>
      </c>
      <c r="G55" s="136">
        <v>1.83</v>
      </c>
      <c r="H55" s="137">
        <f t="shared" si="2"/>
        <v>59.999999999999773</v>
      </c>
      <c r="J55" s="41">
        <v>1</v>
      </c>
      <c r="K55" s="41">
        <v>1</v>
      </c>
      <c r="M55" s="41" t="s">
        <v>127</v>
      </c>
      <c r="N55" s="41" t="s">
        <v>120</v>
      </c>
      <c r="P55" s="138">
        <v>40</v>
      </c>
      <c r="Q55" s="138">
        <v>0.09</v>
      </c>
      <c r="R55" s="138"/>
      <c r="S55" s="41">
        <v>2</v>
      </c>
      <c r="T55" s="41" t="s">
        <v>122</v>
      </c>
      <c r="U55" s="41" t="s">
        <v>120</v>
      </c>
      <c r="W55" s="41"/>
    </row>
    <row r="56" spans="1:23" x14ac:dyDescent="0.2">
      <c r="A56" s="136">
        <v>181.97</v>
      </c>
      <c r="B56" s="136">
        <v>185.01</v>
      </c>
      <c r="C56" s="136">
        <f t="shared" si="0"/>
        <v>3.039999999999992</v>
      </c>
      <c r="E56" s="136">
        <v>2.64</v>
      </c>
      <c r="F56" s="137">
        <f t="shared" si="1"/>
        <v>86.842105263158132</v>
      </c>
      <c r="G56" s="136">
        <v>1.22</v>
      </c>
      <c r="H56" s="137">
        <f t="shared" si="2"/>
        <v>40.131578947368524</v>
      </c>
      <c r="J56" s="41">
        <v>1</v>
      </c>
      <c r="K56" s="46">
        <v>1</v>
      </c>
      <c r="M56" s="41" t="s">
        <v>115</v>
      </c>
      <c r="N56" s="41" t="s">
        <v>120</v>
      </c>
      <c r="P56" s="138">
        <v>50</v>
      </c>
      <c r="Q56" s="138" t="s">
        <v>121</v>
      </c>
      <c r="R56" s="138"/>
      <c r="S56" s="41">
        <v>2</v>
      </c>
      <c r="T56" s="41" t="s">
        <v>122</v>
      </c>
      <c r="U56" s="41" t="s">
        <v>120</v>
      </c>
      <c r="W56" s="41"/>
    </row>
    <row r="57" spans="1:23" x14ac:dyDescent="0.2">
      <c r="A57" s="136">
        <v>185.01</v>
      </c>
      <c r="B57" s="136">
        <v>188.06</v>
      </c>
      <c r="C57" s="136">
        <f t="shared" si="0"/>
        <v>3.0500000000000114</v>
      </c>
      <c r="E57" s="136">
        <v>3.03</v>
      </c>
      <c r="F57" s="137">
        <f t="shared" si="1"/>
        <v>99.344262295081592</v>
      </c>
      <c r="G57" s="136">
        <v>2.36</v>
      </c>
      <c r="H57" s="137">
        <f t="shared" si="2"/>
        <v>77.377049180327575</v>
      </c>
      <c r="J57" s="41">
        <v>1</v>
      </c>
      <c r="K57" s="41">
        <v>1</v>
      </c>
      <c r="M57" s="41" t="s">
        <v>115</v>
      </c>
      <c r="N57" s="41" t="s">
        <v>120</v>
      </c>
      <c r="P57" s="138">
        <v>40</v>
      </c>
      <c r="Q57" s="138">
        <v>0.12</v>
      </c>
      <c r="R57" s="138"/>
      <c r="S57" s="41">
        <v>1</v>
      </c>
      <c r="T57" s="41" t="s">
        <v>122</v>
      </c>
      <c r="U57" s="41" t="s">
        <v>118</v>
      </c>
      <c r="W57" s="41"/>
    </row>
    <row r="58" spans="1:23" x14ac:dyDescent="0.2">
      <c r="A58" s="136">
        <v>188.06</v>
      </c>
      <c r="B58" s="136">
        <v>191.11</v>
      </c>
      <c r="C58" s="136">
        <f t="shared" si="0"/>
        <v>3.0500000000000114</v>
      </c>
      <c r="E58" s="136">
        <v>3.02</v>
      </c>
      <c r="F58" s="137">
        <f t="shared" si="1"/>
        <v>99.016393442622586</v>
      </c>
      <c r="G58" s="136">
        <v>2.8</v>
      </c>
      <c r="H58" s="137">
        <f t="shared" si="2"/>
        <v>91.80327868852423</v>
      </c>
      <c r="J58" s="41">
        <v>2</v>
      </c>
      <c r="K58" s="46">
        <v>1</v>
      </c>
      <c r="M58" s="41" t="s">
        <v>115</v>
      </c>
      <c r="N58" s="41" t="s">
        <v>120</v>
      </c>
      <c r="P58" s="138">
        <v>40</v>
      </c>
      <c r="Q58" s="138">
        <v>0.22</v>
      </c>
      <c r="R58" s="138"/>
      <c r="S58" s="41">
        <v>1</v>
      </c>
      <c r="T58" s="41" t="s">
        <v>122</v>
      </c>
      <c r="U58" s="41" t="s">
        <v>120</v>
      </c>
      <c r="W58" s="41"/>
    </row>
    <row r="59" spans="1:23" x14ac:dyDescent="0.2">
      <c r="A59" s="136">
        <v>191.11</v>
      </c>
      <c r="B59" s="136">
        <v>194.16</v>
      </c>
      <c r="C59" s="136">
        <f t="shared" si="0"/>
        <v>3.0499999999999829</v>
      </c>
      <c r="E59" s="136">
        <v>3.02</v>
      </c>
      <c r="F59" s="137">
        <f t="shared" si="1"/>
        <v>99.01639344262351</v>
      </c>
      <c r="G59" s="136">
        <v>1.7</v>
      </c>
      <c r="H59" s="137">
        <f t="shared" si="2"/>
        <v>55.737704918033096</v>
      </c>
      <c r="J59" s="41">
        <v>1</v>
      </c>
      <c r="K59" s="41">
        <v>1</v>
      </c>
      <c r="M59" s="41" t="s">
        <v>115</v>
      </c>
      <c r="N59" s="41" t="s">
        <v>120</v>
      </c>
      <c r="P59" s="138">
        <v>60</v>
      </c>
      <c r="Q59" s="138">
        <v>0.09</v>
      </c>
      <c r="R59" s="138">
        <v>20</v>
      </c>
      <c r="S59" s="41">
        <v>1</v>
      </c>
      <c r="T59" s="41" t="s">
        <v>122</v>
      </c>
      <c r="U59" s="41" t="s">
        <v>118</v>
      </c>
      <c r="W59" s="41"/>
    </row>
    <row r="60" spans="1:23" x14ac:dyDescent="0.2">
      <c r="A60" s="136">
        <v>194.16</v>
      </c>
      <c r="B60" s="136">
        <v>197.21</v>
      </c>
      <c r="C60" s="136">
        <f t="shared" si="0"/>
        <v>3.0500000000000114</v>
      </c>
      <c r="E60" s="136">
        <v>3.04</v>
      </c>
      <c r="F60" s="137">
        <f t="shared" si="1"/>
        <v>99.672131147540611</v>
      </c>
      <c r="G60" s="136">
        <v>1.25</v>
      </c>
      <c r="H60" s="137">
        <f t="shared" si="2"/>
        <v>40.983606557376895</v>
      </c>
      <c r="J60" s="41">
        <v>3</v>
      </c>
      <c r="K60" s="46">
        <v>1</v>
      </c>
      <c r="M60" s="41" t="s">
        <v>116</v>
      </c>
      <c r="N60" s="41" t="s">
        <v>118</v>
      </c>
      <c r="P60" s="138">
        <v>50</v>
      </c>
      <c r="Q60" s="138">
        <v>7.0000000000000007E-2</v>
      </c>
      <c r="R60" s="138"/>
      <c r="S60" s="41">
        <v>1</v>
      </c>
      <c r="T60" s="41" t="s">
        <v>122</v>
      </c>
      <c r="U60" s="41" t="s">
        <v>118</v>
      </c>
      <c r="W60" s="41"/>
    </row>
    <row r="61" spans="1:23" x14ac:dyDescent="0.2">
      <c r="A61" s="136">
        <v>197.21</v>
      </c>
      <c r="B61" s="136">
        <v>200.25</v>
      </c>
      <c r="C61" s="136">
        <f t="shared" si="0"/>
        <v>3.039999999999992</v>
      </c>
      <c r="E61" s="165">
        <v>1.78</v>
      </c>
      <c r="F61" s="137">
        <f t="shared" si="1"/>
        <v>58.552631578947526</v>
      </c>
      <c r="G61" s="136">
        <v>0.44</v>
      </c>
      <c r="H61" s="137">
        <f t="shared" si="2"/>
        <v>14.473684210526352</v>
      </c>
      <c r="J61" s="41">
        <v>0</v>
      </c>
      <c r="K61" s="41">
        <v>1</v>
      </c>
      <c r="M61" s="41" t="s">
        <v>127</v>
      </c>
      <c r="N61" s="41" t="s">
        <v>118</v>
      </c>
      <c r="P61" s="138">
        <v>60</v>
      </c>
      <c r="Q61" s="138" t="s">
        <v>121</v>
      </c>
      <c r="R61" s="138">
        <v>10</v>
      </c>
      <c r="S61" s="41">
        <v>1</v>
      </c>
      <c r="T61" s="41" t="s">
        <v>122</v>
      </c>
      <c r="U61" s="41" t="s">
        <v>119</v>
      </c>
      <c r="W61" s="41"/>
    </row>
    <row r="62" spans="1:23" x14ac:dyDescent="0.2">
      <c r="A62" s="136">
        <v>200.25</v>
      </c>
      <c r="B62" s="136">
        <v>203.3</v>
      </c>
      <c r="C62" s="136">
        <f t="shared" si="0"/>
        <v>3.0500000000000114</v>
      </c>
      <c r="E62" s="136">
        <v>3.05</v>
      </c>
      <c r="F62" s="137">
        <f t="shared" si="1"/>
        <v>99.999999999999616</v>
      </c>
      <c r="G62" s="136">
        <v>2.06</v>
      </c>
      <c r="H62" s="137">
        <f t="shared" si="2"/>
        <v>67.54098360655712</v>
      </c>
      <c r="J62" s="41">
        <v>4</v>
      </c>
      <c r="K62" s="46">
        <v>1</v>
      </c>
      <c r="M62" s="41" t="s">
        <v>115</v>
      </c>
      <c r="N62" s="41" t="s">
        <v>118</v>
      </c>
      <c r="P62" s="138">
        <v>70</v>
      </c>
      <c r="Q62" s="138" t="s">
        <v>121</v>
      </c>
      <c r="R62" s="138">
        <v>260</v>
      </c>
      <c r="S62" s="41">
        <v>1</v>
      </c>
      <c r="T62" s="41" t="s">
        <v>122</v>
      </c>
      <c r="U62" s="41" t="s">
        <v>118</v>
      </c>
      <c r="W62" s="41"/>
    </row>
    <row r="63" spans="1:23" x14ac:dyDescent="0.2">
      <c r="A63" s="136">
        <v>203.3</v>
      </c>
      <c r="B63" s="136">
        <v>206.35</v>
      </c>
      <c r="C63" s="136">
        <f t="shared" si="0"/>
        <v>3.0499999999999829</v>
      </c>
      <c r="E63" s="136">
        <v>3.04</v>
      </c>
      <c r="F63" s="137">
        <f t="shared" si="1"/>
        <v>99.672131147541549</v>
      </c>
      <c r="G63" s="136">
        <v>2.54</v>
      </c>
      <c r="H63" s="137">
        <f t="shared" si="2"/>
        <v>83.278688524590621</v>
      </c>
      <c r="J63" s="41">
        <v>0</v>
      </c>
      <c r="K63" s="41">
        <v>1</v>
      </c>
      <c r="M63" s="41" t="s">
        <v>115</v>
      </c>
      <c r="N63" s="41" t="s">
        <v>118</v>
      </c>
      <c r="P63" s="138">
        <v>60</v>
      </c>
      <c r="Q63" s="138">
        <v>0.14000000000000001</v>
      </c>
      <c r="R63" s="138"/>
      <c r="S63" s="41">
        <v>1</v>
      </c>
      <c r="T63" s="41" t="s">
        <v>122</v>
      </c>
      <c r="U63" s="41" t="s">
        <v>118</v>
      </c>
      <c r="W63" s="41"/>
    </row>
    <row r="64" spans="1:23" x14ac:dyDescent="0.2">
      <c r="A64" s="136">
        <v>206.35</v>
      </c>
      <c r="B64" s="136">
        <v>209.4</v>
      </c>
      <c r="C64" s="136">
        <f t="shared" si="0"/>
        <v>3.0500000000000114</v>
      </c>
      <c r="E64" s="136">
        <v>3.03</v>
      </c>
      <c r="F64" s="137">
        <f t="shared" si="1"/>
        <v>99.344262295081592</v>
      </c>
      <c r="G64" s="136">
        <v>1.17</v>
      </c>
      <c r="H64" s="137">
        <f t="shared" si="2"/>
        <v>38.360655737704775</v>
      </c>
      <c r="J64" s="41">
        <v>0</v>
      </c>
      <c r="K64" s="46">
        <v>1</v>
      </c>
      <c r="M64" s="41" t="s">
        <v>115</v>
      </c>
      <c r="N64" s="41" t="s">
        <v>120</v>
      </c>
      <c r="P64" s="138">
        <v>70</v>
      </c>
      <c r="Q64" s="138">
        <v>7.0000000000000007E-2</v>
      </c>
      <c r="R64" s="138"/>
      <c r="S64" s="41">
        <v>1</v>
      </c>
      <c r="T64" s="41" t="s">
        <v>122</v>
      </c>
      <c r="U64" s="41" t="s">
        <v>118</v>
      </c>
      <c r="W64" s="41"/>
    </row>
    <row r="65" spans="1:23" x14ac:dyDescent="0.2">
      <c r="A65" s="136">
        <v>209.4</v>
      </c>
      <c r="B65" s="136">
        <v>212.45</v>
      </c>
      <c r="C65" s="136">
        <f t="shared" si="0"/>
        <v>3.0499999999999829</v>
      </c>
      <c r="E65" s="136">
        <v>3.02</v>
      </c>
      <c r="F65" s="137">
        <f t="shared" si="1"/>
        <v>99.01639344262351</v>
      </c>
      <c r="G65" s="136">
        <v>2.13</v>
      </c>
      <c r="H65" s="137">
        <f t="shared" si="2"/>
        <v>69.836065573770881</v>
      </c>
      <c r="J65" s="41">
        <v>0</v>
      </c>
      <c r="K65" s="41">
        <v>1</v>
      </c>
      <c r="M65" s="41" t="s">
        <v>115</v>
      </c>
      <c r="N65" s="41" t="s">
        <v>118</v>
      </c>
      <c r="P65" s="138">
        <v>80</v>
      </c>
      <c r="Q65" s="138">
        <v>0.08</v>
      </c>
      <c r="R65" s="138"/>
      <c r="S65" s="41">
        <v>1</v>
      </c>
      <c r="T65" s="41" t="s">
        <v>122</v>
      </c>
      <c r="U65" s="41" t="s">
        <v>120</v>
      </c>
      <c r="W65" s="41"/>
    </row>
    <row r="66" spans="1:23" x14ac:dyDescent="0.2">
      <c r="A66" s="136">
        <v>212.45</v>
      </c>
      <c r="B66" s="136">
        <v>215.49</v>
      </c>
      <c r="C66" s="136">
        <f t="shared" si="0"/>
        <v>3.0400000000000205</v>
      </c>
      <c r="E66" s="136">
        <v>3.05</v>
      </c>
      <c r="F66" s="137">
        <f t="shared" si="1"/>
        <v>100.32894736842037</v>
      </c>
      <c r="G66" s="136">
        <v>2.35</v>
      </c>
      <c r="H66" s="137">
        <f t="shared" si="2"/>
        <v>77.302631578946844</v>
      </c>
      <c r="J66" s="41">
        <v>0</v>
      </c>
      <c r="K66" s="46">
        <v>1</v>
      </c>
      <c r="M66" s="41" t="s">
        <v>115</v>
      </c>
      <c r="N66" s="41" t="s">
        <v>118</v>
      </c>
      <c r="P66" s="138">
        <v>60</v>
      </c>
      <c r="Q66" s="138">
        <v>0.14000000000000001</v>
      </c>
      <c r="R66" s="138">
        <v>20</v>
      </c>
      <c r="S66" s="41">
        <v>1</v>
      </c>
      <c r="T66" s="41" t="s">
        <v>122</v>
      </c>
      <c r="U66" s="41" t="s">
        <v>118</v>
      </c>
      <c r="W66" s="41"/>
    </row>
    <row r="67" spans="1:23" x14ac:dyDescent="0.2">
      <c r="A67" s="136">
        <v>215.49</v>
      </c>
      <c r="B67" s="136">
        <v>218.54</v>
      </c>
      <c r="C67" s="136">
        <f t="shared" si="0"/>
        <v>3.0499999999999829</v>
      </c>
      <c r="E67" s="136">
        <v>2.89</v>
      </c>
      <c r="F67" s="137">
        <f t="shared" si="1"/>
        <v>94.754098360656272</v>
      </c>
      <c r="G67" s="136">
        <v>1.29</v>
      </c>
      <c r="H67" s="137">
        <f t="shared" si="2"/>
        <v>42.295081967213356</v>
      </c>
      <c r="J67" s="41">
        <v>0</v>
      </c>
      <c r="K67" s="41">
        <v>1</v>
      </c>
      <c r="M67" s="41" t="s">
        <v>116</v>
      </c>
      <c r="N67" s="41" t="s">
        <v>120</v>
      </c>
      <c r="P67" s="138">
        <v>60</v>
      </c>
      <c r="Q67" s="138">
        <v>0.06</v>
      </c>
      <c r="R67" s="138"/>
      <c r="S67" s="41">
        <v>1</v>
      </c>
      <c r="T67" s="41" t="s">
        <v>122</v>
      </c>
      <c r="U67" s="41" t="s">
        <v>118</v>
      </c>
      <c r="W67" s="41"/>
    </row>
    <row r="68" spans="1:23" x14ac:dyDescent="0.2">
      <c r="A68" s="136">
        <v>218.54</v>
      </c>
      <c r="B68" s="136">
        <v>221.59</v>
      </c>
      <c r="C68" s="136">
        <f t="shared" si="0"/>
        <v>3.0500000000000114</v>
      </c>
      <c r="E68" s="136">
        <v>2.8</v>
      </c>
      <c r="F68" s="137">
        <f t="shared" si="1"/>
        <v>91.80327868852423</v>
      </c>
      <c r="G68" s="136">
        <v>1.07</v>
      </c>
      <c r="H68" s="137">
        <f t="shared" si="2"/>
        <v>35.081967213114623</v>
      </c>
      <c r="J68" s="41">
        <v>0</v>
      </c>
      <c r="K68" s="46">
        <v>1</v>
      </c>
      <c r="M68" s="41" t="s">
        <v>117</v>
      </c>
      <c r="N68" s="41" t="s">
        <v>118</v>
      </c>
      <c r="P68" s="138">
        <v>60</v>
      </c>
      <c r="Q68" s="138">
        <v>0.05</v>
      </c>
      <c r="R68" s="138">
        <v>10</v>
      </c>
      <c r="S68" s="41">
        <v>1</v>
      </c>
      <c r="T68" s="41" t="s">
        <v>122</v>
      </c>
      <c r="U68" s="41" t="s">
        <v>119</v>
      </c>
      <c r="W68" s="41"/>
    </row>
    <row r="69" spans="1:23" x14ac:dyDescent="0.2">
      <c r="A69" s="136">
        <v>221.59</v>
      </c>
      <c r="B69" s="136">
        <v>224.64</v>
      </c>
      <c r="C69" s="136">
        <f t="shared" si="0"/>
        <v>3.0499999999999829</v>
      </c>
      <c r="E69" s="136">
        <v>3.05</v>
      </c>
      <c r="F69" s="137">
        <f t="shared" si="1"/>
        <v>100.00000000000055</v>
      </c>
      <c r="G69" s="136">
        <v>2.25</v>
      </c>
      <c r="H69" s="137">
        <f t="shared" si="2"/>
        <v>73.7704918032791</v>
      </c>
      <c r="J69" s="41">
        <v>0</v>
      </c>
      <c r="K69" s="41">
        <v>1</v>
      </c>
      <c r="M69" s="41" t="s">
        <v>115</v>
      </c>
      <c r="N69" s="41" t="s">
        <v>118</v>
      </c>
      <c r="P69" s="138">
        <v>50</v>
      </c>
      <c r="Q69" s="138">
        <v>0.1</v>
      </c>
      <c r="R69" s="138"/>
      <c r="S69" s="41">
        <v>1</v>
      </c>
      <c r="T69" s="41" t="s">
        <v>122</v>
      </c>
      <c r="U69" s="41" t="s">
        <v>118</v>
      </c>
      <c r="W69" s="41"/>
    </row>
    <row r="70" spans="1:23" x14ac:dyDescent="0.2">
      <c r="A70" s="136">
        <v>224.64</v>
      </c>
      <c r="B70" s="136">
        <v>227.69</v>
      </c>
      <c r="C70" s="136">
        <f t="shared" si="0"/>
        <v>3.0500000000000114</v>
      </c>
      <c r="E70" s="136">
        <v>2.92</v>
      </c>
      <c r="F70" s="137">
        <f t="shared" si="1"/>
        <v>95.737704918032435</v>
      </c>
      <c r="G70" s="136">
        <v>1.72</v>
      </c>
      <c r="H70" s="137">
        <f t="shared" si="2"/>
        <v>56.393442622950609</v>
      </c>
      <c r="J70" s="41">
        <v>0</v>
      </c>
      <c r="K70" s="46">
        <v>1</v>
      </c>
      <c r="M70" s="41" t="s">
        <v>115</v>
      </c>
      <c r="N70" s="41" t="s">
        <v>120</v>
      </c>
      <c r="P70" s="138">
        <v>50</v>
      </c>
      <c r="Q70" s="138">
        <v>0.08</v>
      </c>
      <c r="R70" s="138"/>
      <c r="S70" s="41">
        <v>1</v>
      </c>
      <c r="T70" s="41" t="s">
        <v>122</v>
      </c>
      <c r="U70" s="41" t="s">
        <v>120</v>
      </c>
      <c r="W70" s="41"/>
    </row>
    <row r="71" spans="1:23" x14ac:dyDescent="0.2">
      <c r="A71" s="136">
        <v>227.69</v>
      </c>
      <c r="B71" s="136">
        <v>230.73</v>
      </c>
      <c r="C71" s="136">
        <f t="shared" ref="C71:C101" si="3">B71-A71</f>
        <v>3.039999999999992</v>
      </c>
      <c r="E71" s="136">
        <v>2.98</v>
      </c>
      <c r="F71" s="137">
        <f t="shared" si="1"/>
        <v>98.026315789473941</v>
      </c>
      <c r="G71" s="136">
        <v>2.2599999999999998</v>
      </c>
      <c r="H71" s="137">
        <f t="shared" si="2"/>
        <v>74.342105263158089</v>
      </c>
      <c r="J71" s="41">
        <v>0</v>
      </c>
      <c r="K71" s="41">
        <v>1</v>
      </c>
      <c r="M71" s="41" t="s">
        <v>116</v>
      </c>
      <c r="N71" s="41" t="s">
        <v>120</v>
      </c>
      <c r="P71" s="138">
        <v>50</v>
      </c>
      <c r="Q71" s="138">
        <v>0.1</v>
      </c>
      <c r="R71" s="138"/>
      <c r="S71" s="41">
        <v>1</v>
      </c>
      <c r="T71" s="41" t="s">
        <v>122</v>
      </c>
      <c r="U71" s="41" t="s">
        <v>120</v>
      </c>
      <c r="W71" s="41"/>
    </row>
    <row r="72" spans="1:23" x14ac:dyDescent="0.2">
      <c r="A72" s="136">
        <v>230.73</v>
      </c>
      <c r="B72" s="136">
        <v>233.78</v>
      </c>
      <c r="C72" s="136">
        <f t="shared" si="3"/>
        <v>3.0500000000000114</v>
      </c>
      <c r="E72" s="136">
        <v>3.05</v>
      </c>
      <c r="F72" s="137">
        <f t="shared" si="1"/>
        <v>99.999999999999616</v>
      </c>
      <c r="G72" s="136">
        <v>0.63</v>
      </c>
      <c r="H72" s="137">
        <f t="shared" si="2"/>
        <v>20.655737704917957</v>
      </c>
      <c r="J72" s="41">
        <v>0</v>
      </c>
      <c r="K72" s="46">
        <v>1</v>
      </c>
      <c r="M72" s="41" t="s">
        <v>116</v>
      </c>
      <c r="N72" s="41" t="s">
        <v>118</v>
      </c>
      <c r="P72" s="138">
        <v>70</v>
      </c>
      <c r="Q72" s="138">
        <v>0.05</v>
      </c>
      <c r="R72" s="138"/>
      <c r="S72" s="41">
        <v>1</v>
      </c>
      <c r="T72" s="41" t="s">
        <v>122</v>
      </c>
      <c r="U72" s="41" t="s">
        <v>118</v>
      </c>
      <c r="W72" s="41"/>
    </row>
    <row r="73" spans="1:23" x14ac:dyDescent="0.2">
      <c r="A73" s="136">
        <v>233.78</v>
      </c>
      <c r="B73" s="136">
        <v>236.83</v>
      </c>
      <c r="C73" s="136">
        <f t="shared" si="3"/>
        <v>3.0500000000000114</v>
      </c>
      <c r="E73" s="136">
        <v>3.03</v>
      </c>
      <c r="F73" s="137">
        <f t="shared" si="1"/>
        <v>99.344262295081592</v>
      </c>
      <c r="G73" s="136">
        <v>2.5099999999999998</v>
      </c>
      <c r="H73" s="137">
        <f t="shared" si="2"/>
        <v>82.295081967212809</v>
      </c>
      <c r="J73" s="41">
        <v>0</v>
      </c>
      <c r="K73" s="41">
        <v>1</v>
      </c>
      <c r="M73" s="41" t="s">
        <v>116</v>
      </c>
      <c r="N73" s="41" t="s">
        <v>120</v>
      </c>
      <c r="P73" s="138">
        <v>70</v>
      </c>
      <c r="Q73" s="138">
        <v>0.15</v>
      </c>
      <c r="R73" s="138"/>
      <c r="S73" s="41">
        <v>1</v>
      </c>
      <c r="T73" s="41" t="s">
        <v>122</v>
      </c>
      <c r="U73" s="41" t="s">
        <v>120</v>
      </c>
      <c r="W73" s="41"/>
    </row>
    <row r="74" spans="1:23" x14ac:dyDescent="0.2">
      <c r="A74" s="136">
        <v>236.83</v>
      </c>
      <c r="B74" s="136">
        <v>239.88</v>
      </c>
      <c r="C74" s="136">
        <f t="shared" si="3"/>
        <v>3.0499999999999829</v>
      </c>
      <c r="E74" s="136">
        <v>3.02</v>
      </c>
      <c r="F74" s="137">
        <f t="shared" si="1"/>
        <v>99.01639344262351</v>
      </c>
      <c r="G74" s="136">
        <v>1.97</v>
      </c>
      <c r="H74" s="137">
        <f t="shared" si="2"/>
        <v>64.590163934426599</v>
      </c>
      <c r="J74" s="41">
        <v>4</v>
      </c>
      <c r="K74" s="46">
        <v>1</v>
      </c>
      <c r="M74" s="41" t="s">
        <v>116</v>
      </c>
      <c r="N74" s="41" t="s">
        <v>120</v>
      </c>
      <c r="P74" s="138">
        <v>70</v>
      </c>
      <c r="Q74" s="138">
        <v>0.09</v>
      </c>
      <c r="R74" s="138"/>
      <c r="S74" s="41">
        <v>1</v>
      </c>
      <c r="T74" s="41" t="s">
        <v>122</v>
      </c>
      <c r="U74" s="41" t="s">
        <v>118</v>
      </c>
      <c r="W74" s="41"/>
    </row>
    <row r="75" spans="1:23" x14ac:dyDescent="0.2">
      <c r="A75" s="136">
        <v>239.88</v>
      </c>
      <c r="B75" s="136">
        <v>242.93</v>
      </c>
      <c r="C75" s="136">
        <f t="shared" si="3"/>
        <v>3.0500000000000114</v>
      </c>
      <c r="E75" s="136">
        <v>2.93</v>
      </c>
      <c r="F75" s="137">
        <f t="shared" si="1"/>
        <v>96.065573770491454</v>
      </c>
      <c r="G75" s="136">
        <v>2.14</v>
      </c>
      <c r="H75" s="137">
        <f t="shared" si="2"/>
        <v>70.163934426229247</v>
      </c>
      <c r="J75" s="41">
        <v>4</v>
      </c>
      <c r="K75" s="41">
        <v>1</v>
      </c>
      <c r="M75" s="41" t="s">
        <v>116</v>
      </c>
      <c r="N75" s="41" t="s">
        <v>120</v>
      </c>
      <c r="P75" s="138">
        <v>70</v>
      </c>
      <c r="Q75" s="138">
        <v>0.11</v>
      </c>
      <c r="R75" s="138"/>
      <c r="S75" s="41">
        <v>1</v>
      </c>
      <c r="T75" s="41" t="s">
        <v>122</v>
      </c>
      <c r="U75" s="41" t="s">
        <v>118</v>
      </c>
      <c r="W75" s="41"/>
    </row>
    <row r="76" spans="1:23" x14ac:dyDescent="0.2">
      <c r="A76" s="136">
        <v>242.93</v>
      </c>
      <c r="B76" s="136">
        <v>245.97</v>
      </c>
      <c r="C76" s="136">
        <f t="shared" si="3"/>
        <v>3.039999999999992</v>
      </c>
      <c r="E76" s="136">
        <v>3.04</v>
      </c>
      <c r="F76" s="137">
        <f t="shared" si="1"/>
        <v>100.00000000000027</v>
      </c>
      <c r="G76" s="136">
        <v>1.96</v>
      </c>
      <c r="H76" s="137">
        <f t="shared" si="2"/>
        <v>64.473684210526486</v>
      </c>
      <c r="J76" s="41">
        <v>4</v>
      </c>
      <c r="K76" s="46">
        <v>1</v>
      </c>
      <c r="M76" s="41" t="s">
        <v>116</v>
      </c>
      <c r="N76" s="41" t="s">
        <v>118</v>
      </c>
      <c r="P76" s="138">
        <v>60</v>
      </c>
      <c r="Q76" s="138">
        <v>0.09</v>
      </c>
      <c r="R76" s="138"/>
      <c r="S76" s="41">
        <v>1</v>
      </c>
      <c r="T76" s="41" t="s">
        <v>122</v>
      </c>
      <c r="U76" s="41" t="s">
        <v>118</v>
      </c>
      <c r="W76" s="41"/>
    </row>
    <row r="77" spans="1:23" x14ac:dyDescent="0.2">
      <c r="A77" s="136">
        <v>245.97</v>
      </c>
      <c r="B77" s="136">
        <v>249.02</v>
      </c>
      <c r="C77" s="136">
        <f t="shared" si="3"/>
        <v>3.0500000000000114</v>
      </c>
      <c r="E77" s="138">
        <v>3.04</v>
      </c>
      <c r="F77" s="137">
        <f t="shared" si="1"/>
        <v>99.672131147540611</v>
      </c>
      <c r="G77" s="136">
        <v>2.12</v>
      </c>
      <c r="H77" s="137">
        <f t="shared" si="2"/>
        <v>69.508196721311222</v>
      </c>
      <c r="J77" s="41">
        <v>4</v>
      </c>
      <c r="K77" s="41">
        <v>1</v>
      </c>
      <c r="M77" s="41" t="s">
        <v>116</v>
      </c>
      <c r="N77" s="41" t="s">
        <v>118</v>
      </c>
      <c r="P77" s="138">
        <v>70</v>
      </c>
      <c r="Q77" s="138">
        <v>0.12</v>
      </c>
      <c r="R77" s="138"/>
      <c r="S77" s="41">
        <v>1</v>
      </c>
      <c r="T77" s="41" t="s">
        <v>122</v>
      </c>
      <c r="U77" s="41" t="s">
        <v>118</v>
      </c>
      <c r="W77" s="41"/>
    </row>
    <row r="78" spans="1:23" x14ac:dyDescent="0.2">
      <c r="A78" s="136">
        <v>249.02</v>
      </c>
      <c r="B78" s="136">
        <v>252.07</v>
      </c>
      <c r="C78" s="136">
        <f t="shared" si="3"/>
        <v>3.0499999999999829</v>
      </c>
      <c r="E78" s="138">
        <v>3.03</v>
      </c>
      <c r="F78" s="137">
        <f t="shared" si="1"/>
        <v>99.344262295082515</v>
      </c>
      <c r="G78" s="136">
        <v>1.55</v>
      </c>
      <c r="H78" s="137">
        <f t="shared" si="2"/>
        <v>50.819672131147833</v>
      </c>
      <c r="J78" s="41">
        <v>4</v>
      </c>
      <c r="K78" s="46">
        <v>1</v>
      </c>
      <c r="M78" s="41" t="s">
        <v>115</v>
      </c>
      <c r="N78" s="41" t="s">
        <v>118</v>
      </c>
      <c r="P78" s="138">
        <v>60</v>
      </c>
      <c r="Q78" s="138">
        <v>7.0000000000000007E-2</v>
      </c>
      <c r="R78" s="138"/>
      <c r="S78" s="41">
        <v>1</v>
      </c>
      <c r="T78" s="41" t="s">
        <v>124</v>
      </c>
      <c r="U78" s="41" t="s">
        <v>118</v>
      </c>
      <c r="W78" s="41"/>
    </row>
    <row r="79" spans="1:23" x14ac:dyDescent="0.2">
      <c r="A79" s="136">
        <v>252.07</v>
      </c>
      <c r="B79" s="136">
        <v>255.12</v>
      </c>
      <c r="C79" s="136">
        <f t="shared" si="3"/>
        <v>3.0500000000000114</v>
      </c>
      <c r="E79" s="138">
        <v>3.03</v>
      </c>
      <c r="F79" s="137">
        <f t="shared" si="1"/>
        <v>99.344262295081592</v>
      </c>
      <c r="G79" s="136">
        <v>2.5499999999999998</v>
      </c>
      <c r="H79" s="137">
        <f t="shared" si="2"/>
        <v>83.606557377048858</v>
      </c>
      <c r="J79" s="41">
        <v>4</v>
      </c>
      <c r="K79" s="41">
        <v>1</v>
      </c>
      <c r="M79" s="41" t="s">
        <v>115</v>
      </c>
      <c r="N79" s="41" t="s">
        <v>120</v>
      </c>
      <c r="P79" s="138">
        <v>70</v>
      </c>
      <c r="Q79" s="138">
        <v>0.16</v>
      </c>
      <c r="R79" s="138"/>
      <c r="S79" s="41">
        <v>1</v>
      </c>
      <c r="T79" s="41" t="s">
        <v>122</v>
      </c>
      <c r="U79" s="41" t="s">
        <v>119</v>
      </c>
      <c r="W79" s="41"/>
    </row>
    <row r="80" spans="1:23" x14ac:dyDescent="0.2">
      <c r="A80" s="136">
        <v>255.12</v>
      </c>
      <c r="B80" s="136">
        <v>258.17</v>
      </c>
      <c r="C80" s="136">
        <f t="shared" si="3"/>
        <v>3.0500000000000114</v>
      </c>
      <c r="E80" s="138">
        <v>2.93</v>
      </c>
      <c r="F80" s="137">
        <f t="shared" si="1"/>
        <v>96.065573770491454</v>
      </c>
      <c r="G80" s="136">
        <v>1.83</v>
      </c>
      <c r="H80" s="137">
        <f t="shared" si="2"/>
        <v>59.999999999999773</v>
      </c>
      <c r="J80" s="41">
        <v>4</v>
      </c>
      <c r="K80" s="46">
        <v>1</v>
      </c>
      <c r="M80" s="41" t="s">
        <v>116</v>
      </c>
      <c r="N80" s="41" t="s">
        <v>120</v>
      </c>
      <c r="P80" s="138">
        <v>50</v>
      </c>
      <c r="Q80" s="138">
        <v>0.11</v>
      </c>
      <c r="R80" s="138">
        <v>10</v>
      </c>
      <c r="S80" s="41">
        <v>1</v>
      </c>
      <c r="T80" s="41" t="s">
        <v>122</v>
      </c>
      <c r="U80" s="41" t="s">
        <v>118</v>
      </c>
      <c r="W80" s="41"/>
    </row>
    <row r="81" spans="1:23" x14ac:dyDescent="0.2">
      <c r="A81" s="136">
        <v>258.17</v>
      </c>
      <c r="B81" s="136">
        <v>261.20999999999998</v>
      </c>
      <c r="C81" s="136">
        <f t="shared" si="3"/>
        <v>3.0399999999999636</v>
      </c>
      <c r="E81" s="138">
        <v>3.04</v>
      </c>
      <c r="F81" s="137">
        <f t="shared" si="1"/>
        <v>100.00000000000119</v>
      </c>
      <c r="G81" s="136">
        <v>1.7</v>
      </c>
      <c r="H81" s="137">
        <f t="shared" si="2"/>
        <v>55.921052631579613</v>
      </c>
      <c r="J81" s="41">
        <v>4</v>
      </c>
      <c r="K81" s="41">
        <v>1</v>
      </c>
      <c r="M81" s="41" t="s">
        <v>116</v>
      </c>
      <c r="N81" s="41" t="s">
        <v>118</v>
      </c>
      <c r="P81" s="138">
        <v>60</v>
      </c>
      <c r="Q81" s="138">
        <v>7.0000000000000007E-2</v>
      </c>
      <c r="R81" s="138">
        <v>80</v>
      </c>
      <c r="S81" s="41">
        <v>2</v>
      </c>
      <c r="T81" s="41" t="s">
        <v>123</v>
      </c>
      <c r="U81" s="41" t="s">
        <v>119</v>
      </c>
      <c r="W81" s="41"/>
    </row>
    <row r="82" spans="1:23" x14ac:dyDescent="0.2">
      <c r="A82" s="136">
        <v>261.20999999999998</v>
      </c>
      <c r="B82" s="136">
        <v>264.26</v>
      </c>
      <c r="C82" s="136">
        <f t="shared" si="3"/>
        <v>3.0500000000000114</v>
      </c>
      <c r="E82" s="138">
        <v>2.99</v>
      </c>
      <c r="F82" s="137">
        <f t="shared" si="1"/>
        <v>98.032786885245542</v>
      </c>
      <c r="G82" s="136">
        <v>0.94</v>
      </c>
      <c r="H82" s="137">
        <f t="shared" si="2"/>
        <v>30.819672131147424</v>
      </c>
      <c r="J82" s="41">
        <v>1</v>
      </c>
      <c r="K82" s="46">
        <v>1</v>
      </c>
      <c r="M82" s="41" t="s">
        <v>116</v>
      </c>
      <c r="N82" s="41" t="s">
        <v>118</v>
      </c>
      <c r="P82" s="138">
        <v>70</v>
      </c>
      <c r="Q82" s="138">
        <v>7.0000000000000007E-2</v>
      </c>
      <c r="R82" s="138">
        <v>50</v>
      </c>
      <c r="S82" s="41">
        <v>1</v>
      </c>
      <c r="T82" s="41" t="s">
        <v>122</v>
      </c>
      <c r="U82" s="41" t="s">
        <v>119</v>
      </c>
      <c r="W82" s="41"/>
    </row>
    <row r="83" spans="1:23" x14ac:dyDescent="0.2">
      <c r="A83" s="136">
        <v>264.26</v>
      </c>
      <c r="B83" s="136">
        <v>267.31</v>
      </c>
      <c r="C83" s="136">
        <f t="shared" si="3"/>
        <v>3.0500000000000114</v>
      </c>
      <c r="E83" s="166">
        <v>2.36</v>
      </c>
      <c r="F83" s="137">
        <f t="shared" si="1"/>
        <v>77.377049180327575</v>
      </c>
      <c r="G83" s="136">
        <v>0.82</v>
      </c>
      <c r="H83" s="137">
        <f t="shared" si="2"/>
        <v>26.885245901639244</v>
      </c>
      <c r="J83" s="41">
        <v>4</v>
      </c>
      <c r="K83" s="41">
        <v>1</v>
      </c>
      <c r="M83" s="41" t="s">
        <v>116</v>
      </c>
      <c r="N83" s="41" t="s">
        <v>118</v>
      </c>
      <c r="P83" s="138">
        <v>60</v>
      </c>
      <c r="Q83" s="138">
        <v>0.05</v>
      </c>
      <c r="R83" s="138"/>
      <c r="S83" s="41">
        <v>1</v>
      </c>
      <c r="T83" s="41" t="s">
        <v>122</v>
      </c>
      <c r="U83" s="41" t="s">
        <v>118</v>
      </c>
      <c r="W83" s="41"/>
    </row>
    <row r="84" spans="1:23" x14ac:dyDescent="0.2">
      <c r="A84" s="136">
        <v>267.31</v>
      </c>
      <c r="B84" s="136">
        <v>270.36</v>
      </c>
      <c r="C84" s="136">
        <f t="shared" si="3"/>
        <v>3.0500000000000114</v>
      </c>
      <c r="E84" s="166">
        <v>2.62</v>
      </c>
      <c r="F84" s="137">
        <f t="shared" si="1"/>
        <v>85.90163934426198</v>
      </c>
      <c r="G84" s="136">
        <v>1.57</v>
      </c>
      <c r="H84" s="137">
        <f t="shared" si="2"/>
        <v>51.475409836065388</v>
      </c>
      <c r="J84" s="41">
        <v>4</v>
      </c>
      <c r="K84" s="46">
        <v>1</v>
      </c>
      <c r="M84" s="41" t="s">
        <v>116</v>
      </c>
      <c r="N84" s="41" t="s">
        <v>118</v>
      </c>
      <c r="P84" s="138">
        <v>60</v>
      </c>
      <c r="Q84" s="138">
        <v>0.09</v>
      </c>
      <c r="R84" s="138">
        <v>10</v>
      </c>
      <c r="S84" s="41">
        <v>1</v>
      </c>
      <c r="T84" s="41" t="s">
        <v>122</v>
      </c>
      <c r="U84" s="41" t="s">
        <v>119</v>
      </c>
      <c r="W84" s="41"/>
    </row>
    <row r="85" spans="1:23" x14ac:dyDescent="0.2">
      <c r="A85" s="136">
        <v>270.36</v>
      </c>
      <c r="B85" s="136">
        <v>273.41000000000003</v>
      </c>
      <c r="C85" s="136">
        <f t="shared" si="3"/>
        <v>3.0500000000000114</v>
      </c>
      <c r="E85" s="138">
        <v>2.87</v>
      </c>
      <c r="F85" s="137">
        <f t="shared" si="1"/>
        <v>94.098360655737352</v>
      </c>
      <c r="G85" s="136">
        <v>1.03</v>
      </c>
      <c r="H85" s="137">
        <f t="shared" si="2"/>
        <v>33.77049180327856</v>
      </c>
      <c r="J85" s="41">
        <v>4</v>
      </c>
      <c r="K85" s="41">
        <v>1</v>
      </c>
      <c r="M85" s="41" t="s">
        <v>116</v>
      </c>
      <c r="N85" s="41" t="s">
        <v>119</v>
      </c>
      <c r="P85" s="138">
        <v>70</v>
      </c>
      <c r="Q85" s="138">
        <v>7.0000000000000007E-2</v>
      </c>
      <c r="R85" s="138">
        <v>20</v>
      </c>
      <c r="S85" s="41">
        <v>2</v>
      </c>
      <c r="T85" s="41" t="s">
        <v>122</v>
      </c>
      <c r="U85" s="41" t="s">
        <v>119</v>
      </c>
      <c r="W85" s="41"/>
    </row>
    <row r="86" spans="1:23" x14ac:dyDescent="0.2">
      <c r="A86" s="136">
        <v>273.41000000000003</v>
      </c>
      <c r="B86" s="136">
        <v>276.45</v>
      </c>
      <c r="C86" s="136">
        <f t="shared" si="3"/>
        <v>3.0399999999999636</v>
      </c>
      <c r="E86" s="138">
        <v>3.04</v>
      </c>
      <c r="F86" s="137">
        <f t="shared" si="1"/>
        <v>100.00000000000119</v>
      </c>
      <c r="G86" s="136">
        <v>1.96</v>
      </c>
      <c r="H86" s="137">
        <f t="shared" si="2"/>
        <v>64.473684210527082</v>
      </c>
      <c r="J86" s="41">
        <v>4</v>
      </c>
      <c r="K86" s="46">
        <v>1</v>
      </c>
      <c r="M86" s="41" t="s">
        <v>116</v>
      </c>
      <c r="N86" s="41" t="s">
        <v>120</v>
      </c>
      <c r="P86" s="138">
        <v>70</v>
      </c>
      <c r="Q86" s="138">
        <v>0.11</v>
      </c>
      <c r="R86" s="138"/>
      <c r="S86" s="41">
        <v>2</v>
      </c>
      <c r="T86" s="41" t="s">
        <v>122</v>
      </c>
      <c r="U86" s="41" t="s">
        <v>118</v>
      </c>
      <c r="W86" s="41"/>
    </row>
    <row r="87" spans="1:23" x14ac:dyDescent="0.2">
      <c r="A87" s="136">
        <v>276.45</v>
      </c>
      <c r="B87" s="136">
        <v>279.5</v>
      </c>
      <c r="C87" s="136">
        <f t="shared" si="3"/>
        <v>3.0500000000000114</v>
      </c>
      <c r="E87" s="138">
        <v>3.05</v>
      </c>
      <c r="F87" s="137">
        <f t="shared" si="1"/>
        <v>99.999999999999616</v>
      </c>
      <c r="G87" s="136">
        <v>1.91</v>
      </c>
      <c r="H87" s="137">
        <f t="shared" si="2"/>
        <v>62.6229508196719</v>
      </c>
      <c r="J87" s="41">
        <v>4</v>
      </c>
      <c r="K87" s="41">
        <v>1</v>
      </c>
      <c r="M87" s="41" t="s">
        <v>116</v>
      </c>
      <c r="N87" s="41" t="s">
        <v>120</v>
      </c>
      <c r="P87" s="138">
        <v>50</v>
      </c>
      <c r="Q87" s="138">
        <v>0.11</v>
      </c>
      <c r="R87" s="138"/>
      <c r="S87" s="41">
        <v>2</v>
      </c>
      <c r="T87" s="41" t="s">
        <v>123</v>
      </c>
      <c r="U87" s="41" t="s">
        <v>118</v>
      </c>
      <c r="W87" s="41"/>
    </row>
    <row r="88" spans="1:23" x14ac:dyDescent="0.2">
      <c r="A88" s="136">
        <v>279.5</v>
      </c>
      <c r="B88" s="136">
        <v>282.55</v>
      </c>
      <c r="C88" s="136">
        <f t="shared" si="3"/>
        <v>3.0500000000000114</v>
      </c>
      <c r="E88" s="138">
        <v>3.05</v>
      </c>
      <c r="F88" s="137">
        <f t="shared" si="1"/>
        <v>99.999999999999616</v>
      </c>
      <c r="G88" s="136">
        <v>1.32</v>
      </c>
      <c r="H88" s="137">
        <f t="shared" si="2"/>
        <v>43.278688524590002</v>
      </c>
      <c r="J88" s="41">
        <v>4</v>
      </c>
      <c r="K88" s="46">
        <v>1</v>
      </c>
      <c r="M88" s="41" t="s">
        <v>116</v>
      </c>
      <c r="N88" s="41" t="s">
        <v>120</v>
      </c>
      <c r="P88" s="138">
        <v>70</v>
      </c>
      <c r="Q88" s="138">
        <v>0.08</v>
      </c>
      <c r="R88" s="138"/>
      <c r="S88" s="41">
        <v>2</v>
      </c>
      <c r="T88" s="41" t="s">
        <v>122</v>
      </c>
      <c r="U88" s="41" t="s">
        <v>118</v>
      </c>
      <c r="W88" s="41"/>
    </row>
    <row r="89" spans="1:23" x14ac:dyDescent="0.2">
      <c r="A89" s="136">
        <v>282.55</v>
      </c>
      <c r="B89" s="136">
        <v>285.60000000000002</v>
      </c>
      <c r="C89" s="136">
        <f t="shared" si="3"/>
        <v>3.0500000000000114</v>
      </c>
      <c r="E89" s="138">
        <v>3.05</v>
      </c>
      <c r="F89" s="137">
        <f t="shared" si="1"/>
        <v>99.999999999999616</v>
      </c>
      <c r="G89" s="136">
        <v>0.5</v>
      </c>
      <c r="H89" s="137">
        <f t="shared" si="2"/>
        <v>16.393442622950758</v>
      </c>
      <c r="J89" s="41">
        <v>3</v>
      </c>
      <c r="K89" s="41">
        <v>1</v>
      </c>
      <c r="M89" s="41" t="s">
        <v>117</v>
      </c>
      <c r="N89" s="41" t="s">
        <v>118</v>
      </c>
      <c r="P89" s="138">
        <v>70</v>
      </c>
      <c r="Q89" s="138">
        <v>0.06</v>
      </c>
      <c r="R89" s="138"/>
      <c r="S89" s="41">
        <v>1</v>
      </c>
      <c r="T89" s="41" t="s">
        <v>122</v>
      </c>
      <c r="U89" s="41" t="s">
        <v>118</v>
      </c>
      <c r="W89" s="41"/>
    </row>
    <row r="90" spans="1:23" x14ac:dyDescent="0.2">
      <c r="A90" s="136">
        <v>285.60000000000002</v>
      </c>
      <c r="B90" s="136">
        <v>288.64999999999998</v>
      </c>
      <c r="C90" s="136">
        <f t="shared" si="3"/>
        <v>3.0499999999999545</v>
      </c>
      <c r="E90" s="138">
        <v>3.04</v>
      </c>
      <c r="F90" s="137">
        <f t="shared" si="1"/>
        <v>99.672131147542473</v>
      </c>
      <c r="G90" s="136">
        <v>1.4</v>
      </c>
      <c r="H90" s="137">
        <f t="shared" si="2"/>
        <v>45.901639344262982</v>
      </c>
      <c r="J90" s="41">
        <v>3</v>
      </c>
      <c r="K90" s="46">
        <v>1</v>
      </c>
      <c r="M90" s="41" t="s">
        <v>116</v>
      </c>
      <c r="N90" s="41" t="s">
        <v>120</v>
      </c>
      <c r="P90" s="138">
        <v>60</v>
      </c>
      <c r="Q90" s="138">
        <v>0.08</v>
      </c>
      <c r="R90" s="138"/>
      <c r="S90" s="41">
        <v>1</v>
      </c>
      <c r="T90" s="41" t="s">
        <v>124</v>
      </c>
      <c r="U90" s="41" t="s">
        <v>118</v>
      </c>
      <c r="W90" s="41"/>
    </row>
    <row r="91" spans="1:23" x14ac:dyDescent="0.2">
      <c r="A91" s="136">
        <v>288.64999999999998</v>
      </c>
      <c r="B91" s="136">
        <v>291.69</v>
      </c>
      <c r="C91" s="136">
        <f t="shared" si="3"/>
        <v>3.0400000000000205</v>
      </c>
      <c r="E91" s="138">
        <v>3.04</v>
      </c>
      <c r="F91" s="137">
        <f t="shared" si="1"/>
        <v>99.999999999999318</v>
      </c>
      <c r="G91" s="136">
        <v>2.31</v>
      </c>
      <c r="H91" s="137">
        <f t="shared" si="2"/>
        <v>75.986842105262653</v>
      </c>
      <c r="J91" s="41">
        <v>2</v>
      </c>
      <c r="K91" s="41">
        <v>1</v>
      </c>
      <c r="M91" s="41" t="s">
        <v>115</v>
      </c>
      <c r="N91" s="41" t="s">
        <v>120</v>
      </c>
      <c r="P91" s="138">
        <v>50</v>
      </c>
      <c r="Q91" s="138">
        <v>0.17</v>
      </c>
      <c r="R91" s="138"/>
      <c r="S91" s="41">
        <v>1</v>
      </c>
      <c r="T91" s="41" t="s">
        <v>122</v>
      </c>
      <c r="U91" s="41" t="s">
        <v>120</v>
      </c>
      <c r="W91" s="41"/>
    </row>
    <row r="92" spans="1:23" x14ac:dyDescent="0.2">
      <c r="A92" s="136">
        <v>291.69</v>
      </c>
      <c r="B92" s="136">
        <v>294.74</v>
      </c>
      <c r="C92" s="136">
        <f t="shared" si="3"/>
        <v>3.0500000000000114</v>
      </c>
      <c r="E92" s="138">
        <v>3</v>
      </c>
      <c r="F92" s="137">
        <f t="shared" si="1"/>
        <v>98.360655737704548</v>
      </c>
      <c r="G92" s="136">
        <v>2.06</v>
      </c>
      <c r="H92" s="137">
        <f t="shared" si="2"/>
        <v>67.54098360655712</v>
      </c>
      <c r="J92" s="41">
        <v>3</v>
      </c>
      <c r="K92" s="46">
        <v>1</v>
      </c>
      <c r="M92" s="41" t="s">
        <v>116</v>
      </c>
      <c r="N92" s="41" t="s">
        <v>118</v>
      </c>
      <c r="P92" s="138">
        <v>50</v>
      </c>
      <c r="Q92" s="138">
        <v>0.09</v>
      </c>
      <c r="R92" s="138"/>
      <c r="S92" s="41">
        <v>1</v>
      </c>
      <c r="T92" s="41" t="s">
        <v>122</v>
      </c>
      <c r="U92" s="41" t="s">
        <v>120</v>
      </c>
      <c r="W92" s="41"/>
    </row>
    <row r="93" spans="1:23" x14ac:dyDescent="0.2">
      <c r="A93" s="136">
        <v>294.74</v>
      </c>
      <c r="B93" s="136">
        <v>297.79000000000002</v>
      </c>
      <c r="C93" s="136">
        <f t="shared" si="3"/>
        <v>3.0500000000000114</v>
      </c>
      <c r="E93" s="138">
        <v>3.05</v>
      </c>
      <c r="F93" s="137">
        <f t="shared" si="1"/>
        <v>99.999999999999616</v>
      </c>
      <c r="G93" s="136">
        <v>2.64</v>
      </c>
      <c r="H93" s="137">
        <f t="shared" si="2"/>
        <v>86.557377049180005</v>
      </c>
      <c r="J93" s="41">
        <v>1</v>
      </c>
      <c r="K93" s="41">
        <v>1</v>
      </c>
      <c r="M93" s="41" t="s">
        <v>116</v>
      </c>
      <c r="N93" s="41" t="s">
        <v>120</v>
      </c>
      <c r="P93" s="138">
        <v>60</v>
      </c>
      <c r="Q93" s="138">
        <v>0.22</v>
      </c>
      <c r="R93" s="138"/>
      <c r="S93" s="41">
        <v>1</v>
      </c>
      <c r="T93" s="41" t="s">
        <v>123</v>
      </c>
      <c r="U93" s="41" t="s">
        <v>120</v>
      </c>
      <c r="W93" s="41"/>
    </row>
    <row r="94" spans="1:23" x14ac:dyDescent="0.2">
      <c r="A94" s="136">
        <v>297.79000000000002</v>
      </c>
      <c r="B94" s="136">
        <v>300.83999999999997</v>
      </c>
      <c r="C94" s="136">
        <f t="shared" si="3"/>
        <v>3.0499999999999545</v>
      </c>
      <c r="E94" s="138">
        <v>3.05</v>
      </c>
      <c r="F94" s="137">
        <f t="shared" si="1"/>
        <v>100.00000000000149</v>
      </c>
      <c r="G94" s="136">
        <v>2.76</v>
      </c>
      <c r="H94" s="137">
        <f t="shared" si="2"/>
        <v>90.491803278689858</v>
      </c>
      <c r="J94" s="41">
        <v>1</v>
      </c>
      <c r="K94" s="46">
        <v>1</v>
      </c>
      <c r="M94" s="41" t="s">
        <v>116</v>
      </c>
      <c r="N94" s="41" t="s">
        <v>120</v>
      </c>
      <c r="P94" s="138">
        <v>60</v>
      </c>
      <c r="Q94" s="138">
        <v>0.25</v>
      </c>
      <c r="R94" s="138"/>
      <c r="S94" s="41">
        <v>1</v>
      </c>
      <c r="T94" s="41" t="s">
        <v>123</v>
      </c>
      <c r="U94" s="41" t="s">
        <v>120</v>
      </c>
      <c r="W94" s="41"/>
    </row>
    <row r="95" spans="1:23" x14ac:dyDescent="0.2">
      <c r="A95" s="136">
        <v>300.83999999999997</v>
      </c>
      <c r="B95" s="136">
        <v>303.89</v>
      </c>
      <c r="C95" s="136">
        <f t="shared" si="3"/>
        <v>3.0500000000000114</v>
      </c>
      <c r="E95" s="138">
        <v>3.03</v>
      </c>
      <c r="F95" s="137">
        <f t="shared" si="1"/>
        <v>99.344262295081592</v>
      </c>
      <c r="G95" s="136">
        <v>2.12</v>
      </c>
      <c r="H95" s="137">
        <f t="shared" si="2"/>
        <v>69.508196721311222</v>
      </c>
      <c r="J95" s="41">
        <v>1</v>
      </c>
      <c r="K95" s="41">
        <v>1</v>
      </c>
      <c r="M95" s="41" t="s">
        <v>116</v>
      </c>
      <c r="N95" s="41" t="s">
        <v>118</v>
      </c>
      <c r="P95" s="138">
        <v>80</v>
      </c>
      <c r="Q95" s="138">
        <v>0.17</v>
      </c>
      <c r="R95" s="138"/>
      <c r="S95" s="41">
        <v>2</v>
      </c>
      <c r="T95" s="41" t="s">
        <v>123</v>
      </c>
      <c r="U95" s="41" t="s">
        <v>118</v>
      </c>
      <c r="W95" s="41"/>
    </row>
    <row r="96" spans="1:23" x14ac:dyDescent="0.2">
      <c r="A96" s="136">
        <v>303.89</v>
      </c>
      <c r="B96" s="136">
        <v>306.93</v>
      </c>
      <c r="C96" s="136">
        <f t="shared" si="3"/>
        <v>3.0400000000000205</v>
      </c>
      <c r="E96" s="138">
        <v>3.04</v>
      </c>
      <c r="F96" s="137">
        <f t="shared" si="1"/>
        <v>99.999999999999318</v>
      </c>
      <c r="G96" s="138">
        <v>2.98</v>
      </c>
      <c r="H96" s="137">
        <f t="shared" si="2"/>
        <v>98.026315789473031</v>
      </c>
      <c r="J96" s="41">
        <v>3</v>
      </c>
      <c r="K96" s="46">
        <v>1</v>
      </c>
      <c r="M96" s="41" t="s">
        <v>115</v>
      </c>
      <c r="N96" s="41" t="s">
        <v>118</v>
      </c>
      <c r="P96" s="138">
        <v>50</v>
      </c>
      <c r="Q96" s="138">
        <v>0.31</v>
      </c>
      <c r="R96" s="138"/>
      <c r="S96" s="41">
        <v>1</v>
      </c>
      <c r="T96" s="41" t="s">
        <v>122</v>
      </c>
      <c r="U96" s="41" t="s">
        <v>120</v>
      </c>
      <c r="W96" s="41"/>
    </row>
    <row r="97" spans="1:23" x14ac:dyDescent="0.2">
      <c r="A97" s="136">
        <v>306.93</v>
      </c>
      <c r="B97" s="136">
        <v>309.98</v>
      </c>
      <c r="C97" s="136">
        <f t="shared" si="3"/>
        <v>3.0500000000000114</v>
      </c>
      <c r="E97" s="138">
        <v>3.05</v>
      </c>
      <c r="F97" s="137">
        <f t="shared" si="1"/>
        <v>99.999999999999616</v>
      </c>
      <c r="G97" s="138">
        <v>2.4900000000000002</v>
      </c>
      <c r="H97" s="137">
        <f t="shared" si="2"/>
        <v>81.639344262294784</v>
      </c>
      <c r="J97" s="41">
        <v>4</v>
      </c>
      <c r="K97" s="41">
        <v>1</v>
      </c>
      <c r="M97" s="41" t="s">
        <v>115</v>
      </c>
      <c r="N97" s="41" t="s">
        <v>118</v>
      </c>
      <c r="P97" s="138">
        <v>50</v>
      </c>
      <c r="Q97" s="138">
        <v>0.17</v>
      </c>
      <c r="R97" s="138"/>
      <c r="S97" s="41">
        <v>2</v>
      </c>
      <c r="T97" s="41" t="s">
        <v>122</v>
      </c>
      <c r="U97" s="41" t="s">
        <v>120</v>
      </c>
      <c r="W97" s="41"/>
    </row>
    <row r="98" spans="1:23" x14ac:dyDescent="0.2">
      <c r="A98" s="136">
        <v>309.98</v>
      </c>
      <c r="B98" s="136">
        <v>313.02999999999997</v>
      </c>
      <c r="C98" s="136">
        <f t="shared" si="3"/>
        <v>3.0499999999999545</v>
      </c>
      <c r="E98" s="138">
        <v>3.03</v>
      </c>
      <c r="F98" s="137">
        <f t="shared" si="1"/>
        <v>99.344262295083439</v>
      </c>
      <c r="G98" s="138">
        <v>2.71</v>
      </c>
      <c r="H98" s="137">
        <f t="shared" si="2"/>
        <v>88.852459016394775</v>
      </c>
      <c r="J98" s="41">
        <v>4</v>
      </c>
      <c r="K98" s="41">
        <v>1</v>
      </c>
      <c r="M98" s="41" t="s">
        <v>115</v>
      </c>
      <c r="N98" s="41" t="s">
        <v>120</v>
      </c>
      <c r="P98" s="138">
        <v>40</v>
      </c>
      <c r="Q98" s="138">
        <v>0.22</v>
      </c>
      <c r="R98" s="138"/>
      <c r="S98" s="41">
        <v>2</v>
      </c>
      <c r="T98" s="41" t="s">
        <v>122</v>
      </c>
      <c r="U98" s="41" t="s">
        <v>118</v>
      </c>
      <c r="W98" s="41"/>
    </row>
    <row r="99" spans="1:23" x14ac:dyDescent="0.2">
      <c r="A99" s="136">
        <v>313.02999999999997</v>
      </c>
      <c r="B99" s="136">
        <v>316.08</v>
      </c>
      <c r="C99" s="136">
        <f t="shared" si="3"/>
        <v>3.0500000000000114</v>
      </c>
      <c r="E99" s="138">
        <v>2.99</v>
      </c>
      <c r="F99" s="137">
        <f t="shared" si="1"/>
        <v>98.032786885245542</v>
      </c>
      <c r="G99" s="138">
        <v>2.23</v>
      </c>
      <c r="H99" s="137">
        <f t="shared" si="2"/>
        <v>73.114754098360379</v>
      </c>
      <c r="J99" s="41">
        <v>4</v>
      </c>
      <c r="K99" s="41">
        <v>1</v>
      </c>
      <c r="M99" s="41" t="s">
        <v>115</v>
      </c>
      <c r="N99" s="41" t="s">
        <v>120</v>
      </c>
      <c r="P99" s="138">
        <v>60</v>
      </c>
      <c r="Q99" s="138">
        <v>0.11</v>
      </c>
      <c r="R99" s="138"/>
      <c r="S99" s="41">
        <v>2</v>
      </c>
      <c r="T99" s="41" t="s">
        <v>122</v>
      </c>
      <c r="U99" s="41" t="s">
        <v>119</v>
      </c>
      <c r="W99" s="41"/>
    </row>
    <row r="100" spans="1:23" x14ac:dyDescent="0.2">
      <c r="A100" s="134">
        <v>316.08</v>
      </c>
      <c r="B100" s="134">
        <v>319.13</v>
      </c>
      <c r="C100" s="134">
        <f t="shared" si="3"/>
        <v>3.0500000000000114</v>
      </c>
      <c r="E100" s="135">
        <v>3.05</v>
      </c>
      <c r="F100" s="214">
        <f t="shared" si="1"/>
        <v>99.999999999999616</v>
      </c>
      <c r="G100" s="135">
        <v>1.6</v>
      </c>
      <c r="H100" s="214">
        <f t="shared" si="2"/>
        <v>52.459016393442425</v>
      </c>
      <c r="J100" s="47">
        <v>2</v>
      </c>
      <c r="K100" s="47">
        <v>1</v>
      </c>
      <c r="M100" s="47" t="s">
        <v>115</v>
      </c>
      <c r="N100" s="47" t="s">
        <v>125</v>
      </c>
      <c r="P100" s="135">
        <v>50</v>
      </c>
      <c r="Q100" s="135">
        <v>0.09</v>
      </c>
      <c r="S100" s="47">
        <v>1</v>
      </c>
      <c r="T100" s="47" t="s">
        <v>124</v>
      </c>
      <c r="U100" s="47" t="s">
        <v>167</v>
      </c>
    </row>
    <row r="101" spans="1:23" x14ac:dyDescent="0.2">
      <c r="A101" s="134">
        <v>319.13</v>
      </c>
      <c r="B101" s="134">
        <v>322.17</v>
      </c>
      <c r="C101" s="134">
        <f t="shared" si="3"/>
        <v>3.0400000000000205</v>
      </c>
      <c r="E101" s="135">
        <v>3.03</v>
      </c>
      <c r="F101" s="214">
        <f t="shared" si="1"/>
        <v>99.671052631578277</v>
      </c>
      <c r="G101" s="135">
        <v>2.5099999999999998</v>
      </c>
      <c r="H101" s="214">
        <f t="shared" si="2"/>
        <v>82.565789473683651</v>
      </c>
      <c r="J101" s="47">
        <v>2</v>
      </c>
      <c r="K101" s="47">
        <v>1</v>
      </c>
      <c r="M101" s="47" t="s">
        <v>116</v>
      </c>
      <c r="N101" s="47" t="s">
        <v>119</v>
      </c>
      <c r="P101" s="135">
        <v>60</v>
      </c>
      <c r="Q101" s="135">
        <v>0.13</v>
      </c>
      <c r="R101" s="135">
        <v>20</v>
      </c>
      <c r="S101" s="47">
        <v>2</v>
      </c>
      <c r="T101" s="47" t="s">
        <v>122</v>
      </c>
      <c r="U101" s="47" t="s">
        <v>125</v>
      </c>
    </row>
    <row r="102" spans="1:23" x14ac:dyDescent="0.2">
      <c r="A102" s="134">
        <v>322.17</v>
      </c>
      <c r="B102" s="134">
        <v>325.22000000000003</v>
      </c>
      <c r="C102" s="134">
        <v>3.05</v>
      </c>
      <c r="E102" s="135">
        <v>2.8</v>
      </c>
      <c r="F102" s="137">
        <f t="shared" si="1"/>
        <v>91.803278688524586</v>
      </c>
      <c r="G102" s="135">
        <v>2.66</v>
      </c>
      <c r="H102" s="137">
        <f t="shared" si="2"/>
        <v>87.21311475409837</v>
      </c>
      <c r="J102" s="47">
        <v>2</v>
      </c>
      <c r="K102" s="47">
        <v>1</v>
      </c>
      <c r="M102" s="47" t="s">
        <v>115</v>
      </c>
      <c r="N102" s="47" t="s">
        <v>120</v>
      </c>
      <c r="P102" s="135">
        <v>40</v>
      </c>
      <c r="Q102" s="135">
        <v>0.22</v>
      </c>
      <c r="S102" s="47">
        <v>1</v>
      </c>
      <c r="T102" s="47" t="s">
        <v>123</v>
      </c>
      <c r="U102" s="47" t="s">
        <v>120</v>
      </c>
    </row>
    <row r="103" spans="1:23" x14ac:dyDescent="0.2">
      <c r="A103" s="134">
        <v>325.22000000000003</v>
      </c>
      <c r="B103" s="134">
        <v>328.27</v>
      </c>
      <c r="C103" s="134">
        <v>3.05</v>
      </c>
      <c r="E103" s="135">
        <v>3.02</v>
      </c>
      <c r="F103" s="137">
        <f t="shared" ref="F103:F115" si="4">E103/C103*100</f>
        <v>99.016393442622956</v>
      </c>
      <c r="G103" s="135">
        <v>3.02</v>
      </c>
      <c r="H103" s="137">
        <f t="shared" ref="H103:H115" si="5">G103/C103*100</f>
        <v>99.016393442622956</v>
      </c>
      <c r="J103" s="47">
        <v>2</v>
      </c>
      <c r="K103" s="47">
        <v>1</v>
      </c>
      <c r="M103" s="47" t="s">
        <v>115</v>
      </c>
      <c r="N103" s="47" t="s">
        <v>120</v>
      </c>
      <c r="P103" s="135">
        <v>40</v>
      </c>
      <c r="Q103" s="135">
        <v>0.43</v>
      </c>
      <c r="S103" s="47">
        <v>1</v>
      </c>
      <c r="T103" s="47" t="s">
        <v>123</v>
      </c>
      <c r="U103" s="47" t="s">
        <v>120</v>
      </c>
    </row>
    <row r="104" spans="1:23" x14ac:dyDescent="0.2">
      <c r="A104" s="134">
        <v>328.27</v>
      </c>
      <c r="B104" s="134">
        <v>331.32</v>
      </c>
      <c r="C104" s="134">
        <v>3.05</v>
      </c>
      <c r="E104" s="135">
        <v>3.05</v>
      </c>
      <c r="F104" s="214">
        <f t="shared" si="4"/>
        <v>100</v>
      </c>
      <c r="G104" s="135">
        <v>2.72</v>
      </c>
      <c r="H104" s="214">
        <f t="shared" si="5"/>
        <v>89.180327868852473</v>
      </c>
      <c r="J104" s="47">
        <v>0</v>
      </c>
      <c r="K104" s="47">
        <v>1</v>
      </c>
      <c r="M104" s="47" t="s">
        <v>115</v>
      </c>
      <c r="N104" s="47" t="s">
        <v>120</v>
      </c>
      <c r="P104" s="135">
        <v>35</v>
      </c>
      <c r="Q104" s="135">
        <v>0.38</v>
      </c>
      <c r="R104" s="135">
        <v>70</v>
      </c>
      <c r="S104" s="47">
        <v>1</v>
      </c>
      <c r="T104" s="47" t="s">
        <v>123</v>
      </c>
      <c r="U104" s="47" t="s">
        <v>119</v>
      </c>
    </row>
    <row r="105" spans="1:23" x14ac:dyDescent="0.2">
      <c r="A105" s="134">
        <v>331.32</v>
      </c>
      <c r="B105" s="134">
        <v>334.37</v>
      </c>
      <c r="C105" s="134">
        <v>3.05</v>
      </c>
      <c r="E105" s="135">
        <v>2.93</v>
      </c>
      <c r="F105" s="214">
        <f t="shared" si="4"/>
        <v>96.065573770491824</v>
      </c>
      <c r="G105" s="135">
        <v>2.69</v>
      </c>
      <c r="H105" s="214">
        <f t="shared" si="5"/>
        <v>88.196721311475414</v>
      </c>
      <c r="J105" s="47">
        <v>1</v>
      </c>
      <c r="K105" s="47">
        <v>1</v>
      </c>
      <c r="M105" s="47" t="s">
        <v>115</v>
      </c>
      <c r="N105" s="47" t="s">
        <v>119</v>
      </c>
      <c r="P105" s="135">
        <v>50</v>
      </c>
      <c r="Q105" s="135">
        <v>0.23</v>
      </c>
      <c r="R105" s="135">
        <v>20</v>
      </c>
      <c r="S105" s="47">
        <v>2</v>
      </c>
      <c r="T105" s="47" t="s">
        <v>123</v>
      </c>
      <c r="U105" s="47" t="s">
        <v>125</v>
      </c>
    </row>
    <row r="106" spans="1:23" x14ac:dyDescent="0.2">
      <c r="A106" s="134">
        <v>334.37</v>
      </c>
      <c r="B106" s="134">
        <v>337.41</v>
      </c>
      <c r="C106" s="134">
        <v>3.04</v>
      </c>
      <c r="E106" s="135">
        <v>3.04</v>
      </c>
      <c r="F106" s="137">
        <f t="shared" si="4"/>
        <v>100</v>
      </c>
      <c r="G106" s="135">
        <v>2.5499999999999998</v>
      </c>
      <c r="H106" s="137">
        <f t="shared" si="5"/>
        <v>83.881578947368425</v>
      </c>
      <c r="J106" s="47">
        <v>1</v>
      </c>
      <c r="K106" s="47">
        <v>1</v>
      </c>
      <c r="M106" s="47" t="s">
        <v>116</v>
      </c>
      <c r="N106" s="47" t="s">
        <v>118</v>
      </c>
      <c r="P106" s="135">
        <v>30</v>
      </c>
      <c r="Q106" s="135">
        <v>0.22</v>
      </c>
      <c r="S106" s="47">
        <v>2</v>
      </c>
      <c r="T106" s="47" t="s">
        <v>122</v>
      </c>
      <c r="U106" s="47" t="s">
        <v>118</v>
      </c>
    </row>
    <row r="107" spans="1:23" x14ac:dyDescent="0.2">
      <c r="A107" s="134">
        <v>337.41</v>
      </c>
      <c r="B107" s="134">
        <v>340.46</v>
      </c>
      <c r="C107" s="134">
        <v>3.05</v>
      </c>
      <c r="E107" s="135">
        <v>2.99</v>
      </c>
      <c r="F107" s="137">
        <f t="shared" si="4"/>
        <v>98.032786885245912</v>
      </c>
      <c r="G107" s="135">
        <v>1.4</v>
      </c>
      <c r="H107" s="137">
        <f t="shared" si="5"/>
        <v>45.901639344262293</v>
      </c>
      <c r="J107" s="47">
        <v>0</v>
      </c>
      <c r="K107" s="47">
        <v>1</v>
      </c>
      <c r="M107" s="47" t="s">
        <v>115</v>
      </c>
      <c r="N107" s="47" t="s">
        <v>118</v>
      </c>
      <c r="P107" s="135">
        <v>70</v>
      </c>
      <c r="Q107" s="135">
        <v>0.08</v>
      </c>
      <c r="R107" s="135">
        <v>40</v>
      </c>
      <c r="S107" s="47">
        <v>1</v>
      </c>
      <c r="T107" s="47" t="s">
        <v>122</v>
      </c>
      <c r="U107" s="47" t="s">
        <v>125</v>
      </c>
    </row>
    <row r="108" spans="1:23" x14ac:dyDescent="0.2">
      <c r="A108" s="134">
        <v>340.46</v>
      </c>
      <c r="B108" s="134">
        <v>343.51</v>
      </c>
      <c r="C108" s="134">
        <v>3.05</v>
      </c>
      <c r="E108" s="135">
        <v>2.94</v>
      </c>
      <c r="F108" s="214">
        <f t="shared" si="4"/>
        <v>96.393442622950815</v>
      </c>
      <c r="G108" s="135">
        <v>1.84</v>
      </c>
      <c r="H108" s="214">
        <f t="shared" si="5"/>
        <v>60.327868852459019</v>
      </c>
      <c r="J108" s="47">
        <v>0</v>
      </c>
      <c r="K108" s="47">
        <v>1</v>
      </c>
      <c r="M108" s="47" t="s">
        <v>116</v>
      </c>
      <c r="N108" s="47" t="s">
        <v>119</v>
      </c>
      <c r="P108" s="135">
        <v>70</v>
      </c>
      <c r="Q108" s="135">
        <v>0.08</v>
      </c>
      <c r="R108" s="135">
        <v>190</v>
      </c>
      <c r="S108" s="47">
        <v>1</v>
      </c>
      <c r="T108" s="47" t="s">
        <v>122</v>
      </c>
      <c r="U108" s="47" t="s">
        <v>125</v>
      </c>
    </row>
    <row r="109" spans="1:23" x14ac:dyDescent="0.2">
      <c r="A109" s="134">
        <v>343.51</v>
      </c>
      <c r="B109" s="134">
        <v>346.56</v>
      </c>
      <c r="C109" s="134">
        <v>3.05</v>
      </c>
      <c r="E109" s="135">
        <v>3.02</v>
      </c>
      <c r="F109" s="214">
        <f t="shared" si="4"/>
        <v>99.016393442622956</v>
      </c>
      <c r="G109" s="135">
        <v>0.24</v>
      </c>
      <c r="H109" s="214">
        <f t="shared" si="5"/>
        <v>7.8688524590163942</v>
      </c>
      <c r="J109" s="47">
        <v>0</v>
      </c>
      <c r="K109" s="47">
        <v>1</v>
      </c>
      <c r="M109" s="47" t="s">
        <v>117</v>
      </c>
      <c r="N109" s="47" t="s">
        <v>125</v>
      </c>
      <c r="P109" s="135">
        <v>80</v>
      </c>
      <c r="Q109" s="135">
        <v>0.04</v>
      </c>
      <c r="S109" s="47">
        <v>1</v>
      </c>
      <c r="T109" s="47" t="s">
        <v>122</v>
      </c>
      <c r="U109" s="47" t="s">
        <v>119</v>
      </c>
    </row>
    <row r="110" spans="1:23" x14ac:dyDescent="0.2">
      <c r="A110" s="134">
        <v>346.56</v>
      </c>
      <c r="B110" s="134">
        <v>349.61</v>
      </c>
      <c r="C110" s="134">
        <v>3.05</v>
      </c>
      <c r="E110" s="135">
        <v>2.87</v>
      </c>
      <c r="F110" s="137">
        <f t="shared" si="4"/>
        <v>94.098360655737707</v>
      </c>
      <c r="G110" s="135">
        <v>1.63</v>
      </c>
      <c r="H110" s="137">
        <f t="shared" si="5"/>
        <v>53.442622950819676</v>
      </c>
      <c r="J110" s="47">
        <v>0</v>
      </c>
      <c r="K110" s="47">
        <v>1</v>
      </c>
      <c r="M110" s="47" t="s">
        <v>116</v>
      </c>
      <c r="N110" s="47" t="s">
        <v>119</v>
      </c>
      <c r="P110" s="135">
        <v>50</v>
      </c>
      <c r="Q110" s="135">
        <v>7.0000000000000007E-2</v>
      </c>
      <c r="R110" s="135">
        <v>20</v>
      </c>
      <c r="S110" s="47">
        <v>1</v>
      </c>
      <c r="T110" s="47" t="s">
        <v>122</v>
      </c>
      <c r="U110" s="47" t="s">
        <v>119</v>
      </c>
    </row>
    <row r="111" spans="1:23" x14ac:dyDescent="0.2">
      <c r="A111" s="134">
        <v>349.61</v>
      </c>
      <c r="B111" s="134">
        <v>352.65</v>
      </c>
      <c r="C111" s="134">
        <v>3.04</v>
      </c>
      <c r="E111" s="135">
        <v>2.97</v>
      </c>
      <c r="F111" s="137">
        <f t="shared" si="4"/>
        <v>97.69736842105263</v>
      </c>
      <c r="G111" s="135">
        <v>1.4</v>
      </c>
      <c r="H111" s="137">
        <f t="shared" si="5"/>
        <v>46.05263157894737</v>
      </c>
      <c r="J111" s="47">
        <v>0</v>
      </c>
      <c r="K111" s="47">
        <v>1</v>
      </c>
      <c r="M111" s="47" t="s">
        <v>116</v>
      </c>
      <c r="N111" s="47" t="s">
        <v>118</v>
      </c>
      <c r="P111" s="135">
        <v>60</v>
      </c>
      <c r="Q111" s="135">
        <v>7.0000000000000007E-2</v>
      </c>
      <c r="R111" s="135">
        <v>20</v>
      </c>
      <c r="S111" s="47">
        <v>1</v>
      </c>
      <c r="T111" s="47" t="s">
        <v>122</v>
      </c>
      <c r="U111" s="47" t="s">
        <v>119</v>
      </c>
    </row>
    <row r="112" spans="1:23" x14ac:dyDescent="0.2">
      <c r="A112" s="134">
        <v>352.65</v>
      </c>
      <c r="B112" s="134">
        <v>355.7</v>
      </c>
      <c r="C112" s="134">
        <v>3.05</v>
      </c>
      <c r="E112" s="135">
        <v>2.84</v>
      </c>
      <c r="F112" s="214">
        <f t="shared" si="4"/>
        <v>93.114754098360649</v>
      </c>
      <c r="G112" s="135">
        <v>1.42</v>
      </c>
      <c r="H112" s="214">
        <f t="shared" si="5"/>
        <v>46.557377049180324</v>
      </c>
      <c r="J112" s="47">
        <v>0</v>
      </c>
      <c r="K112" s="47">
        <v>1</v>
      </c>
      <c r="M112" s="47" t="s">
        <v>116</v>
      </c>
      <c r="N112" s="47" t="s">
        <v>119</v>
      </c>
      <c r="P112" s="135">
        <v>60</v>
      </c>
      <c r="Q112" s="135">
        <v>0.08</v>
      </c>
      <c r="R112" s="135">
        <v>140</v>
      </c>
      <c r="S112" s="47">
        <v>1</v>
      </c>
      <c r="T112" s="47" t="s">
        <v>124</v>
      </c>
      <c r="U112" s="47" t="s">
        <v>125</v>
      </c>
    </row>
    <row r="113" spans="1:25" x14ac:dyDescent="0.2">
      <c r="A113" s="134">
        <v>355.7</v>
      </c>
      <c r="B113" s="134">
        <v>358.75</v>
      </c>
      <c r="C113" s="134">
        <v>3.05</v>
      </c>
      <c r="E113" s="135">
        <v>2.94</v>
      </c>
      <c r="F113" s="214">
        <f t="shared" si="4"/>
        <v>96.393442622950815</v>
      </c>
      <c r="G113" s="135">
        <v>1.6</v>
      </c>
      <c r="H113" s="214">
        <f t="shared" si="5"/>
        <v>52.459016393442624</v>
      </c>
      <c r="J113" s="47">
        <v>1</v>
      </c>
      <c r="K113" s="47">
        <v>1</v>
      </c>
      <c r="M113" s="47" t="s">
        <v>116</v>
      </c>
      <c r="N113" s="47" t="s">
        <v>119</v>
      </c>
      <c r="P113" s="135">
        <v>60</v>
      </c>
      <c r="Q113" s="135">
        <v>7.0000000000000007E-2</v>
      </c>
      <c r="R113" s="135">
        <v>90</v>
      </c>
      <c r="S113" s="47">
        <v>1</v>
      </c>
      <c r="T113" s="47" t="s">
        <v>122</v>
      </c>
      <c r="U113" s="47" t="s">
        <v>125</v>
      </c>
    </row>
    <row r="114" spans="1:25" x14ac:dyDescent="0.2">
      <c r="A114" s="134">
        <v>358.75</v>
      </c>
      <c r="B114" s="134">
        <v>361.8</v>
      </c>
      <c r="C114" s="134">
        <v>3.05</v>
      </c>
      <c r="E114" s="135">
        <v>3.05</v>
      </c>
      <c r="F114" s="137">
        <f t="shared" si="4"/>
        <v>100</v>
      </c>
      <c r="G114" s="135">
        <v>2.5099999999999998</v>
      </c>
      <c r="H114" s="137">
        <f t="shared" si="5"/>
        <v>82.295081967213108</v>
      </c>
      <c r="J114" s="47">
        <v>4</v>
      </c>
      <c r="K114" s="47">
        <v>1</v>
      </c>
      <c r="M114" s="47" t="s">
        <v>116</v>
      </c>
      <c r="N114" s="47" t="s">
        <v>120</v>
      </c>
      <c r="P114" s="135">
        <v>60</v>
      </c>
      <c r="Q114" s="135">
        <v>0.21</v>
      </c>
      <c r="S114" s="47">
        <v>1</v>
      </c>
      <c r="T114" s="47" t="s">
        <v>122</v>
      </c>
      <c r="U114" s="47" t="s">
        <v>118</v>
      </c>
    </row>
    <row r="115" spans="1:25" x14ac:dyDescent="0.2">
      <c r="A115" s="134">
        <v>361.8</v>
      </c>
      <c r="B115" s="134">
        <v>364.85</v>
      </c>
      <c r="C115" s="134">
        <v>3.05</v>
      </c>
      <c r="E115" s="135">
        <v>3.01</v>
      </c>
      <c r="F115" s="137">
        <f t="shared" si="4"/>
        <v>98.688524590163922</v>
      </c>
      <c r="G115" s="135">
        <v>2.5</v>
      </c>
      <c r="H115" s="137">
        <f t="shared" si="5"/>
        <v>81.967213114754102</v>
      </c>
      <c r="J115" s="47">
        <v>4</v>
      </c>
      <c r="K115" s="47">
        <v>1</v>
      </c>
      <c r="M115" s="47" t="s">
        <v>116</v>
      </c>
      <c r="N115" s="47" t="s">
        <v>120</v>
      </c>
      <c r="P115" s="135">
        <v>60</v>
      </c>
      <c r="Q115" s="135">
        <v>0.16</v>
      </c>
      <c r="S115" s="47">
        <v>1</v>
      </c>
      <c r="T115" s="47" t="s">
        <v>122</v>
      </c>
      <c r="U115" s="47" t="s">
        <v>118</v>
      </c>
    </row>
    <row r="116" spans="1:25" x14ac:dyDescent="0.2">
      <c r="A116" s="134">
        <v>364.85</v>
      </c>
      <c r="B116" s="134" t="s">
        <v>168</v>
      </c>
    </row>
    <row r="117" spans="1:25" x14ac:dyDescent="0.2">
      <c r="A117"/>
      <c r="B117"/>
      <c r="C117"/>
      <c r="D117"/>
      <c r="E117"/>
      <c r="F117" s="216"/>
      <c r="G117"/>
      <c r="H117" s="216"/>
      <c r="I117"/>
      <c r="J117"/>
      <c r="K117"/>
      <c r="L117"/>
      <c r="M117"/>
      <c r="N117"/>
      <c r="O117"/>
      <c r="P117"/>
      <c r="Q117"/>
      <c r="R117"/>
      <c r="S117"/>
      <c r="T117"/>
      <c r="U117"/>
      <c r="V117"/>
      <c r="W117"/>
      <c r="X117"/>
      <c r="Y117"/>
    </row>
    <row r="118" spans="1:25" x14ac:dyDescent="0.2">
      <c r="A118"/>
      <c r="B118"/>
      <c r="C118"/>
      <c r="D118"/>
      <c r="E118"/>
      <c r="F118" s="216"/>
      <c r="G118"/>
      <c r="H118" s="216"/>
      <c r="I118"/>
      <c r="J118"/>
      <c r="K118"/>
      <c r="L118"/>
      <c r="M118"/>
      <c r="N118"/>
      <c r="O118"/>
      <c r="P118"/>
      <c r="Q118"/>
      <c r="R118"/>
      <c r="S118"/>
      <c r="T118"/>
      <c r="U118"/>
      <c r="V118"/>
      <c r="W118"/>
      <c r="X118"/>
      <c r="Y118"/>
    </row>
    <row r="119" spans="1:25" x14ac:dyDescent="0.2">
      <c r="A119"/>
      <c r="B119"/>
      <c r="C119"/>
      <c r="D119"/>
      <c r="E119"/>
      <c r="F119" s="216"/>
      <c r="G119"/>
      <c r="H119" s="216"/>
      <c r="I119"/>
      <c r="J119"/>
      <c r="K119"/>
      <c r="L119"/>
      <c r="M119"/>
      <c r="N119"/>
      <c r="O119"/>
      <c r="P119"/>
      <c r="Q119"/>
      <c r="R119"/>
      <c r="S119"/>
      <c r="T119"/>
      <c r="U119"/>
      <c r="V119"/>
      <c r="W119"/>
      <c r="X119"/>
      <c r="Y119"/>
    </row>
    <row r="120" spans="1:25" x14ac:dyDescent="0.2">
      <c r="A120"/>
      <c r="B120"/>
      <c r="C120"/>
      <c r="D120"/>
      <c r="E120"/>
      <c r="F120" s="216"/>
      <c r="G120"/>
      <c r="H120" s="216"/>
      <c r="I120"/>
      <c r="J120"/>
      <c r="K120"/>
      <c r="L120"/>
      <c r="M120"/>
      <c r="N120"/>
      <c r="O120"/>
      <c r="P120"/>
      <c r="Q120"/>
      <c r="R120"/>
      <c r="S120"/>
      <c r="T120"/>
      <c r="U120"/>
      <c r="V120"/>
      <c r="W120"/>
      <c r="X120"/>
      <c r="Y120"/>
    </row>
    <row r="121" spans="1:25" x14ac:dyDescent="0.2">
      <c r="A121"/>
      <c r="B121"/>
      <c r="C121"/>
      <c r="D121"/>
      <c r="E121"/>
      <c r="F121" s="216"/>
      <c r="G121"/>
      <c r="H121" s="216"/>
      <c r="I121"/>
      <c r="J121"/>
      <c r="K121"/>
      <c r="L121"/>
      <c r="M121"/>
      <c r="N121"/>
      <c r="O121"/>
      <c r="P121"/>
      <c r="Q121"/>
      <c r="R121"/>
      <c r="S121"/>
      <c r="T121"/>
      <c r="U121"/>
      <c r="V121"/>
      <c r="W121"/>
      <c r="X121"/>
      <c r="Y121"/>
    </row>
    <row r="122" spans="1:25" x14ac:dyDescent="0.2">
      <c r="A122"/>
      <c r="B122"/>
      <c r="C122"/>
      <c r="D122"/>
      <c r="E122"/>
      <c r="F122" s="216"/>
      <c r="G122"/>
      <c r="H122" s="216"/>
      <c r="I122"/>
      <c r="J122"/>
      <c r="K122"/>
      <c r="L122"/>
      <c r="M122"/>
      <c r="N122"/>
      <c r="O122"/>
      <c r="P122"/>
      <c r="Q122"/>
      <c r="R122"/>
      <c r="S122"/>
      <c r="T122"/>
      <c r="U122"/>
      <c r="V122"/>
      <c r="W122"/>
      <c r="X122"/>
      <c r="Y122"/>
    </row>
    <row r="123" spans="1:25" x14ac:dyDescent="0.2">
      <c r="A123"/>
      <c r="B123"/>
      <c r="C123"/>
      <c r="D123"/>
      <c r="E123"/>
      <c r="F123" s="216"/>
      <c r="G123"/>
      <c r="H123" s="216"/>
      <c r="I123"/>
      <c r="J123"/>
      <c r="K123"/>
      <c r="L123"/>
      <c r="M123"/>
      <c r="N123"/>
      <c r="O123"/>
      <c r="P123"/>
      <c r="Q123"/>
      <c r="R123"/>
      <c r="S123"/>
      <c r="T123"/>
      <c r="U123"/>
      <c r="V123"/>
      <c r="W123"/>
      <c r="X123"/>
      <c r="Y123"/>
    </row>
    <row r="124" spans="1:25" x14ac:dyDescent="0.2">
      <c r="A124"/>
      <c r="B124"/>
      <c r="C124"/>
      <c r="D124"/>
      <c r="E124"/>
      <c r="F124" s="216"/>
      <c r="G124"/>
      <c r="H124" s="216"/>
      <c r="I124"/>
      <c r="J124"/>
      <c r="K124"/>
      <c r="L124"/>
      <c r="M124"/>
      <c r="N124"/>
      <c r="O124"/>
      <c r="P124"/>
      <c r="Q124"/>
      <c r="R124"/>
      <c r="S124"/>
      <c r="T124"/>
      <c r="U124"/>
      <c r="V124"/>
      <c r="W124"/>
      <c r="X124"/>
      <c r="Y124"/>
    </row>
    <row r="125" spans="1:25" x14ac:dyDescent="0.2">
      <c r="A125"/>
      <c r="B125"/>
      <c r="C125"/>
      <c r="D125"/>
      <c r="E125"/>
      <c r="F125" s="216"/>
      <c r="G125"/>
      <c r="H125" s="216"/>
      <c r="I125"/>
      <c r="J125"/>
      <c r="K125"/>
      <c r="L125"/>
      <c r="M125"/>
      <c r="N125"/>
      <c r="O125"/>
      <c r="P125"/>
      <c r="Q125"/>
      <c r="R125"/>
      <c r="S125"/>
      <c r="T125"/>
      <c r="U125"/>
      <c r="V125"/>
      <c r="W125"/>
      <c r="X125"/>
      <c r="Y125"/>
    </row>
    <row r="126" spans="1:25" x14ac:dyDescent="0.2">
      <c r="A126"/>
      <c r="B126"/>
      <c r="C126"/>
      <c r="D126"/>
      <c r="E126"/>
      <c r="F126" s="216"/>
      <c r="G126"/>
      <c r="H126" s="216"/>
      <c r="I126"/>
      <c r="J126"/>
      <c r="K126"/>
      <c r="L126"/>
      <c r="M126"/>
      <c r="N126"/>
      <c r="O126"/>
      <c r="P126"/>
      <c r="Q126"/>
      <c r="R126"/>
      <c r="S126"/>
      <c r="T126"/>
      <c r="U126"/>
      <c r="V126"/>
      <c r="W126"/>
      <c r="X126"/>
      <c r="Y126"/>
    </row>
    <row r="127" spans="1:25" x14ac:dyDescent="0.2">
      <c r="A127"/>
      <c r="B127"/>
      <c r="C127"/>
      <c r="D127"/>
      <c r="E127"/>
      <c r="F127" s="216"/>
      <c r="G127"/>
      <c r="H127" s="216"/>
      <c r="I127"/>
      <c r="J127"/>
      <c r="K127"/>
      <c r="L127"/>
      <c r="M127"/>
      <c r="N127"/>
      <c r="O127"/>
      <c r="P127"/>
      <c r="Q127"/>
      <c r="R127"/>
      <c r="S127"/>
      <c r="T127"/>
      <c r="U127"/>
      <c r="V127"/>
      <c r="W127"/>
      <c r="X127"/>
      <c r="Y127"/>
    </row>
    <row r="128" spans="1:25" x14ac:dyDescent="0.2">
      <c r="A128"/>
      <c r="B128"/>
      <c r="C128"/>
      <c r="D128"/>
      <c r="E128"/>
      <c r="F128" s="216"/>
      <c r="G128"/>
      <c r="H128" s="216"/>
      <c r="I128"/>
      <c r="J128"/>
      <c r="K128"/>
      <c r="L128"/>
      <c r="M128"/>
      <c r="N128"/>
      <c r="O128"/>
      <c r="P128"/>
      <c r="Q128"/>
      <c r="R128"/>
      <c r="S128"/>
      <c r="T128"/>
      <c r="U128"/>
      <c r="V128"/>
      <c r="W128"/>
      <c r="X128"/>
      <c r="Y128"/>
    </row>
    <row r="129" spans="1:25" x14ac:dyDescent="0.2">
      <c r="A129"/>
      <c r="B129"/>
      <c r="C129"/>
      <c r="D129"/>
      <c r="E129"/>
      <c r="F129" s="216"/>
      <c r="G129"/>
      <c r="H129" s="216"/>
      <c r="I129"/>
      <c r="J129"/>
      <c r="K129"/>
      <c r="L129"/>
      <c r="M129"/>
      <c r="N129"/>
      <c r="O129"/>
      <c r="P129"/>
      <c r="Q129"/>
      <c r="R129"/>
      <c r="S129"/>
      <c r="T129"/>
      <c r="U129"/>
      <c r="V129"/>
      <c r="W129"/>
      <c r="X129"/>
      <c r="Y129"/>
    </row>
    <row r="130" spans="1:25" x14ac:dyDescent="0.2">
      <c r="A130"/>
      <c r="B130"/>
      <c r="C130"/>
      <c r="D130"/>
      <c r="E130"/>
      <c r="F130" s="216"/>
      <c r="G130"/>
      <c r="H130" s="216"/>
      <c r="I130"/>
      <c r="J130"/>
      <c r="K130"/>
      <c r="L130"/>
      <c r="M130"/>
      <c r="N130"/>
      <c r="O130"/>
      <c r="P130"/>
      <c r="Q130"/>
      <c r="R130"/>
      <c r="S130"/>
      <c r="T130"/>
      <c r="U130"/>
      <c r="V130"/>
      <c r="W130"/>
      <c r="X130"/>
      <c r="Y130"/>
    </row>
    <row r="131" spans="1:25" x14ac:dyDescent="0.2">
      <c r="A131"/>
      <c r="B131"/>
      <c r="C131"/>
      <c r="D131"/>
      <c r="E131"/>
      <c r="F131" s="216"/>
      <c r="G131"/>
      <c r="H131" s="216"/>
      <c r="I131"/>
      <c r="J131"/>
      <c r="K131"/>
      <c r="L131"/>
      <c r="M131"/>
      <c r="N131"/>
      <c r="O131"/>
      <c r="P131"/>
      <c r="Q131"/>
      <c r="R131"/>
      <c r="S131"/>
      <c r="T131"/>
      <c r="U131"/>
      <c r="V131"/>
      <c r="W131"/>
      <c r="X131"/>
      <c r="Y131"/>
    </row>
    <row r="132" spans="1:25" x14ac:dyDescent="0.2">
      <c r="A132"/>
      <c r="B132"/>
      <c r="C132"/>
      <c r="D132"/>
      <c r="E132"/>
      <c r="F132" s="216"/>
      <c r="G132"/>
      <c r="H132" s="216"/>
      <c r="I132"/>
      <c r="J132"/>
      <c r="K132"/>
      <c r="L132"/>
      <c r="M132"/>
      <c r="N132"/>
      <c r="O132"/>
      <c r="P132"/>
      <c r="Q132"/>
      <c r="R132"/>
      <c r="S132"/>
      <c r="T132"/>
      <c r="U132"/>
      <c r="V132"/>
      <c r="W132"/>
      <c r="X132"/>
      <c r="Y132"/>
    </row>
    <row r="133" spans="1:25" x14ac:dyDescent="0.2">
      <c r="A133"/>
      <c r="B133"/>
      <c r="C133"/>
      <c r="D133"/>
      <c r="E133"/>
      <c r="F133" s="216"/>
      <c r="G133"/>
      <c r="H133" s="216"/>
      <c r="I133"/>
      <c r="J133"/>
      <c r="K133"/>
      <c r="L133"/>
      <c r="M133"/>
      <c r="N133"/>
      <c r="O133"/>
      <c r="P133"/>
      <c r="Q133"/>
      <c r="R133"/>
      <c r="S133"/>
      <c r="T133"/>
      <c r="U133"/>
      <c r="V133"/>
      <c r="W133"/>
      <c r="X133"/>
      <c r="Y133"/>
    </row>
    <row r="134" spans="1:25" x14ac:dyDescent="0.2">
      <c r="A134"/>
      <c r="B134"/>
      <c r="C134"/>
      <c r="D134"/>
      <c r="E134"/>
      <c r="F134" s="216"/>
      <c r="G134"/>
      <c r="H134" s="216"/>
      <c r="I134"/>
      <c r="J134"/>
      <c r="K134"/>
      <c r="L134"/>
      <c r="M134"/>
      <c r="N134"/>
      <c r="O134"/>
      <c r="P134"/>
      <c r="Q134"/>
      <c r="R134"/>
      <c r="S134"/>
      <c r="T134"/>
      <c r="U134"/>
      <c r="V134"/>
      <c r="W134"/>
      <c r="X134"/>
      <c r="Y134"/>
    </row>
    <row r="135" spans="1:25" x14ac:dyDescent="0.2">
      <c r="A135"/>
      <c r="B135"/>
      <c r="C135"/>
      <c r="D135"/>
      <c r="E135"/>
      <c r="F135" s="216"/>
      <c r="G135"/>
      <c r="H135" s="216"/>
      <c r="I135"/>
      <c r="J135"/>
      <c r="K135"/>
      <c r="L135"/>
      <c r="M135"/>
      <c r="N135"/>
      <c r="O135"/>
      <c r="P135"/>
      <c r="Q135"/>
      <c r="R135"/>
      <c r="S135"/>
      <c r="T135"/>
      <c r="U135"/>
      <c r="V135"/>
      <c r="W135"/>
      <c r="X135"/>
      <c r="Y135"/>
    </row>
    <row r="136" spans="1:25" x14ac:dyDescent="0.2">
      <c r="A136"/>
      <c r="B136"/>
      <c r="C136"/>
      <c r="D136"/>
      <c r="E136"/>
      <c r="F136" s="216"/>
      <c r="G136"/>
      <c r="H136" s="216"/>
      <c r="I136"/>
      <c r="J136"/>
      <c r="K136"/>
      <c r="L136"/>
      <c r="M136"/>
      <c r="N136"/>
      <c r="O136"/>
      <c r="P136"/>
      <c r="Q136"/>
      <c r="R136"/>
      <c r="S136"/>
      <c r="T136"/>
      <c r="U136"/>
      <c r="V136"/>
      <c r="W136"/>
      <c r="X136"/>
      <c r="Y136"/>
    </row>
    <row r="137" spans="1:25" x14ac:dyDescent="0.2">
      <c r="A137"/>
      <c r="B137"/>
      <c r="C137"/>
      <c r="D137"/>
      <c r="E137"/>
      <c r="F137" s="216"/>
      <c r="G137"/>
      <c r="H137" s="216"/>
      <c r="I137"/>
      <c r="J137"/>
      <c r="K137"/>
      <c r="L137"/>
      <c r="M137"/>
      <c r="N137"/>
      <c r="O137"/>
      <c r="P137"/>
      <c r="Q137"/>
      <c r="R137"/>
      <c r="S137"/>
      <c r="T137"/>
      <c r="U137"/>
      <c r="V137"/>
      <c r="W137"/>
      <c r="X137"/>
      <c r="Y137"/>
    </row>
    <row r="138" spans="1:25" x14ac:dyDescent="0.2">
      <c r="A138"/>
      <c r="B138"/>
      <c r="C138"/>
      <c r="D138"/>
      <c r="E138"/>
      <c r="F138" s="216"/>
      <c r="G138"/>
      <c r="H138" s="216"/>
      <c r="I138"/>
      <c r="J138"/>
      <c r="K138"/>
      <c r="L138"/>
      <c r="M138"/>
      <c r="N138"/>
      <c r="O138"/>
      <c r="P138"/>
      <c r="Q138"/>
      <c r="R138"/>
      <c r="S138"/>
      <c r="T138"/>
      <c r="U138"/>
      <c r="V138"/>
      <c r="W138"/>
      <c r="X138"/>
      <c r="Y138"/>
    </row>
    <row r="139" spans="1:25" x14ac:dyDescent="0.2">
      <c r="A139"/>
      <c r="B139"/>
      <c r="C139"/>
      <c r="D139"/>
      <c r="E139"/>
      <c r="F139" s="216"/>
      <c r="G139"/>
      <c r="H139" s="216"/>
      <c r="I139"/>
      <c r="J139"/>
      <c r="K139"/>
      <c r="L139"/>
      <c r="M139"/>
      <c r="N139"/>
      <c r="O139"/>
      <c r="P139"/>
      <c r="Q139"/>
      <c r="R139"/>
      <c r="S139"/>
      <c r="T139"/>
      <c r="U139"/>
      <c r="V139"/>
      <c r="W139"/>
      <c r="X139"/>
      <c r="Y139"/>
    </row>
    <row r="140" spans="1:25" x14ac:dyDescent="0.2">
      <c r="A140"/>
      <c r="B140"/>
      <c r="C140"/>
      <c r="D140"/>
      <c r="E140"/>
      <c r="F140" s="216"/>
      <c r="G140"/>
      <c r="H140" s="216"/>
      <c r="I140"/>
      <c r="J140"/>
      <c r="K140"/>
      <c r="L140"/>
      <c r="M140"/>
      <c r="N140"/>
      <c r="O140"/>
      <c r="P140"/>
      <c r="Q140"/>
      <c r="R140"/>
      <c r="S140"/>
      <c r="T140"/>
      <c r="U140"/>
      <c r="V140"/>
      <c r="W140"/>
      <c r="X140"/>
      <c r="Y140"/>
    </row>
    <row r="141" spans="1:25" x14ac:dyDescent="0.2">
      <c r="A141"/>
      <c r="B141"/>
      <c r="C141"/>
      <c r="D141"/>
      <c r="E141"/>
      <c r="F141" s="216"/>
      <c r="G141"/>
      <c r="H141" s="216"/>
      <c r="I141"/>
      <c r="J141"/>
      <c r="K141"/>
      <c r="L141"/>
      <c r="M141"/>
      <c r="N141"/>
      <c r="O141"/>
      <c r="P141"/>
      <c r="Q141"/>
      <c r="R141"/>
      <c r="S141"/>
      <c r="T141"/>
      <c r="U141"/>
      <c r="V141"/>
      <c r="W141"/>
      <c r="X141"/>
      <c r="Y141"/>
    </row>
    <row r="142" spans="1:25" x14ac:dyDescent="0.2">
      <c r="A142"/>
      <c r="B142"/>
      <c r="C142"/>
      <c r="D142"/>
      <c r="E142"/>
      <c r="F142" s="216"/>
      <c r="G142"/>
      <c r="H142" s="216"/>
      <c r="I142"/>
      <c r="J142"/>
      <c r="K142"/>
      <c r="L142"/>
      <c r="M142"/>
      <c r="N142"/>
      <c r="O142"/>
      <c r="P142"/>
      <c r="Q142"/>
      <c r="R142"/>
      <c r="S142"/>
      <c r="T142"/>
      <c r="U142"/>
      <c r="V142"/>
      <c r="W142"/>
      <c r="X142"/>
      <c r="Y142"/>
    </row>
    <row r="143" spans="1:25" x14ac:dyDescent="0.2">
      <c r="A143"/>
      <c r="B143"/>
      <c r="C143"/>
      <c r="D143"/>
      <c r="E143"/>
      <c r="F143" s="216"/>
      <c r="G143"/>
      <c r="H143" s="216"/>
      <c r="I143"/>
      <c r="J143"/>
      <c r="K143"/>
      <c r="L143"/>
      <c r="M143"/>
      <c r="N143"/>
      <c r="O143"/>
      <c r="P143"/>
      <c r="Q143"/>
      <c r="R143"/>
      <c r="S143"/>
      <c r="T143"/>
      <c r="U143"/>
      <c r="V143"/>
      <c r="W143"/>
      <c r="X143"/>
      <c r="Y143"/>
    </row>
    <row r="144" spans="1:25" x14ac:dyDescent="0.2">
      <c r="A144"/>
      <c r="B144"/>
      <c r="C144"/>
      <c r="D144"/>
      <c r="E144"/>
      <c r="F144" s="216"/>
      <c r="G144"/>
      <c r="H144" s="216"/>
      <c r="I144"/>
      <c r="J144"/>
      <c r="K144"/>
      <c r="L144"/>
      <c r="M144"/>
      <c r="N144"/>
      <c r="O144"/>
      <c r="P144"/>
      <c r="Q144"/>
      <c r="R144"/>
      <c r="S144"/>
      <c r="T144"/>
      <c r="U144"/>
      <c r="V144"/>
      <c r="W144"/>
      <c r="X144"/>
      <c r="Y144"/>
    </row>
    <row r="145" spans="1:25" x14ac:dyDescent="0.2">
      <c r="A145"/>
      <c r="B145"/>
      <c r="C145"/>
      <c r="D145"/>
      <c r="E145"/>
      <c r="F145" s="216"/>
      <c r="G145"/>
      <c r="H145" s="216"/>
      <c r="I145"/>
      <c r="J145"/>
      <c r="K145"/>
      <c r="L145"/>
      <c r="M145"/>
      <c r="N145"/>
      <c r="O145"/>
      <c r="P145"/>
      <c r="Q145"/>
      <c r="R145"/>
      <c r="S145"/>
      <c r="T145"/>
      <c r="U145"/>
      <c r="V145"/>
      <c r="W145"/>
      <c r="X145"/>
      <c r="Y145"/>
    </row>
    <row r="146" spans="1:25" x14ac:dyDescent="0.2">
      <c r="A146"/>
      <c r="B146"/>
      <c r="C146"/>
      <c r="D146"/>
      <c r="E146"/>
      <c r="F146" s="216"/>
      <c r="G146"/>
      <c r="H146" s="216"/>
      <c r="I146"/>
      <c r="J146"/>
      <c r="K146"/>
      <c r="L146"/>
      <c r="M146"/>
      <c r="N146"/>
      <c r="O146"/>
      <c r="P146"/>
      <c r="Q146"/>
      <c r="R146"/>
      <c r="S146"/>
      <c r="T146"/>
      <c r="U146"/>
      <c r="V146"/>
      <c r="W146"/>
      <c r="X146"/>
      <c r="Y146"/>
    </row>
    <row r="147" spans="1:25" x14ac:dyDescent="0.2">
      <c r="A147"/>
      <c r="B147"/>
      <c r="C147"/>
      <c r="D147"/>
      <c r="E147"/>
      <c r="F147" s="216"/>
      <c r="G147"/>
      <c r="H147" s="216"/>
      <c r="I147"/>
      <c r="J147"/>
      <c r="K147"/>
      <c r="L147"/>
      <c r="M147"/>
      <c r="N147"/>
      <c r="O147"/>
      <c r="P147"/>
      <c r="Q147"/>
      <c r="R147"/>
      <c r="S147"/>
      <c r="T147"/>
      <c r="U147"/>
      <c r="V147"/>
      <c r="W147"/>
      <c r="X147"/>
      <c r="Y147"/>
    </row>
    <row r="148" spans="1:25" x14ac:dyDescent="0.2">
      <c r="A148"/>
      <c r="B148"/>
      <c r="C148"/>
      <c r="D148"/>
      <c r="E148"/>
      <c r="F148" s="216"/>
      <c r="G148"/>
      <c r="H148" s="216"/>
      <c r="I148"/>
      <c r="J148"/>
      <c r="K148"/>
      <c r="L148"/>
      <c r="M148"/>
      <c r="N148"/>
      <c r="O148"/>
      <c r="P148"/>
      <c r="Q148"/>
      <c r="R148"/>
      <c r="S148"/>
      <c r="T148"/>
      <c r="U148"/>
      <c r="V148"/>
      <c r="W148"/>
      <c r="X148"/>
      <c r="Y148"/>
    </row>
    <row r="149" spans="1:25" x14ac:dyDescent="0.2">
      <c r="A149"/>
      <c r="B149"/>
      <c r="C149"/>
      <c r="D149"/>
      <c r="E149"/>
      <c r="F149" s="216"/>
      <c r="G149"/>
      <c r="H149" s="216"/>
      <c r="I149"/>
      <c r="J149"/>
      <c r="K149"/>
      <c r="L149"/>
      <c r="M149"/>
      <c r="N149"/>
      <c r="O149"/>
      <c r="P149"/>
      <c r="Q149"/>
      <c r="R149"/>
      <c r="S149"/>
      <c r="T149"/>
      <c r="U149"/>
      <c r="V149"/>
      <c r="W149"/>
      <c r="X149"/>
      <c r="Y149"/>
    </row>
    <row r="150" spans="1:25" x14ac:dyDescent="0.2">
      <c r="A150"/>
      <c r="B150"/>
      <c r="C150"/>
      <c r="D150"/>
      <c r="E150"/>
      <c r="F150" s="216"/>
      <c r="G150"/>
      <c r="H150" s="216"/>
      <c r="I150"/>
      <c r="J150"/>
      <c r="K150"/>
      <c r="L150"/>
      <c r="M150"/>
      <c r="N150"/>
      <c r="O150"/>
      <c r="P150"/>
      <c r="Q150"/>
      <c r="R150"/>
      <c r="S150"/>
      <c r="T150"/>
      <c r="U150"/>
      <c r="V150"/>
      <c r="W150"/>
      <c r="X150"/>
      <c r="Y150"/>
    </row>
    <row r="151" spans="1:25" x14ac:dyDescent="0.2">
      <c r="A151"/>
      <c r="B151"/>
      <c r="C151"/>
      <c r="D151"/>
      <c r="E151"/>
      <c r="F151" s="216"/>
      <c r="G151"/>
      <c r="H151" s="216"/>
      <c r="I151"/>
      <c r="J151"/>
      <c r="K151"/>
      <c r="L151"/>
      <c r="M151"/>
      <c r="N151"/>
      <c r="O151"/>
      <c r="P151"/>
      <c r="Q151"/>
      <c r="R151"/>
      <c r="S151"/>
      <c r="T151"/>
      <c r="U151"/>
      <c r="V151"/>
      <c r="W151"/>
      <c r="X151"/>
      <c r="Y151"/>
    </row>
    <row r="152" spans="1:25" x14ac:dyDescent="0.2">
      <c r="A152"/>
      <c r="B152"/>
      <c r="C152"/>
      <c r="D152"/>
      <c r="E152"/>
      <c r="F152" s="216"/>
      <c r="G152"/>
      <c r="H152" s="216"/>
      <c r="I152"/>
      <c r="J152"/>
      <c r="K152"/>
      <c r="L152"/>
      <c r="M152"/>
      <c r="N152"/>
      <c r="O152"/>
      <c r="P152"/>
      <c r="Q152"/>
      <c r="R152"/>
      <c r="S152"/>
      <c r="T152"/>
      <c r="U152"/>
      <c r="V152"/>
      <c r="W152"/>
      <c r="X152"/>
      <c r="Y152"/>
    </row>
    <row r="153" spans="1:25" x14ac:dyDescent="0.2">
      <c r="A153"/>
      <c r="B153"/>
      <c r="C153"/>
      <c r="D153"/>
      <c r="E153"/>
      <c r="F153" s="216"/>
      <c r="G153"/>
      <c r="H153" s="216"/>
      <c r="I153"/>
      <c r="J153"/>
      <c r="K153"/>
      <c r="L153"/>
      <c r="M153"/>
      <c r="N153"/>
      <c r="O153"/>
      <c r="P153"/>
      <c r="Q153"/>
      <c r="R153"/>
      <c r="S153"/>
      <c r="T153"/>
      <c r="U153"/>
      <c r="V153"/>
      <c r="W153"/>
      <c r="X153"/>
      <c r="Y153"/>
    </row>
    <row r="154" spans="1:25" x14ac:dyDescent="0.2">
      <c r="A154"/>
      <c r="B154"/>
      <c r="C154"/>
      <c r="D154"/>
      <c r="E154"/>
      <c r="F154" s="216"/>
      <c r="G154"/>
      <c r="H154" s="216"/>
      <c r="I154"/>
      <c r="J154"/>
      <c r="K154"/>
      <c r="L154"/>
      <c r="M154"/>
      <c r="N154"/>
      <c r="O154"/>
      <c r="P154"/>
      <c r="Q154"/>
      <c r="R154"/>
      <c r="S154"/>
      <c r="T154"/>
      <c r="U154"/>
      <c r="V154"/>
      <c r="W154"/>
      <c r="X154"/>
      <c r="Y154"/>
    </row>
    <row r="155" spans="1:25" x14ac:dyDescent="0.2">
      <c r="A155"/>
      <c r="B155"/>
      <c r="C155"/>
      <c r="D155"/>
      <c r="E155"/>
      <c r="F155" s="216"/>
      <c r="G155"/>
      <c r="H155" s="216"/>
      <c r="I155"/>
      <c r="J155"/>
      <c r="K155"/>
      <c r="L155"/>
      <c r="M155"/>
      <c r="N155"/>
      <c r="O155"/>
      <c r="P155"/>
      <c r="Q155"/>
      <c r="R155"/>
      <c r="S155"/>
      <c r="T155"/>
      <c r="U155"/>
      <c r="V155"/>
      <c r="W155"/>
      <c r="X155"/>
      <c r="Y155"/>
    </row>
    <row r="156" spans="1:25" x14ac:dyDescent="0.2">
      <c r="A156"/>
      <c r="B156"/>
      <c r="C156"/>
      <c r="D156"/>
      <c r="E156"/>
      <c r="F156" s="216"/>
      <c r="G156"/>
      <c r="H156" s="216"/>
      <c r="I156"/>
      <c r="J156"/>
      <c r="K156"/>
      <c r="L156"/>
      <c r="M156"/>
      <c r="N156"/>
      <c r="O156"/>
      <c r="P156"/>
      <c r="Q156"/>
      <c r="R156"/>
      <c r="S156"/>
      <c r="T156"/>
      <c r="U156"/>
      <c r="V156"/>
      <c r="W156"/>
      <c r="X156"/>
      <c r="Y156"/>
    </row>
    <row r="157" spans="1:25" x14ac:dyDescent="0.2">
      <c r="A157"/>
      <c r="B157"/>
      <c r="C157"/>
      <c r="D157"/>
      <c r="E157"/>
      <c r="F157" s="216"/>
      <c r="G157"/>
      <c r="H157" s="216"/>
      <c r="I157"/>
      <c r="J157"/>
      <c r="K157"/>
      <c r="L157"/>
      <c r="M157"/>
      <c r="N157"/>
      <c r="O157"/>
      <c r="P157"/>
      <c r="Q157"/>
      <c r="R157"/>
      <c r="S157"/>
      <c r="T157"/>
      <c r="U157"/>
      <c r="V157"/>
      <c r="W157"/>
      <c r="X157"/>
      <c r="Y157"/>
    </row>
    <row r="158" spans="1:25" x14ac:dyDescent="0.2">
      <c r="A158"/>
      <c r="B158"/>
      <c r="C158"/>
      <c r="D158"/>
      <c r="E158"/>
      <c r="F158" s="216"/>
      <c r="G158"/>
      <c r="H158" s="216"/>
      <c r="I158"/>
      <c r="J158"/>
      <c r="K158"/>
      <c r="L158"/>
      <c r="M158"/>
      <c r="N158"/>
      <c r="O158"/>
      <c r="P158"/>
      <c r="Q158"/>
      <c r="R158"/>
      <c r="S158"/>
      <c r="T158"/>
      <c r="U158"/>
      <c r="V158"/>
      <c r="W158"/>
      <c r="X158"/>
      <c r="Y158"/>
    </row>
    <row r="159" spans="1:25" x14ac:dyDescent="0.2">
      <c r="A159"/>
      <c r="B159"/>
      <c r="C159"/>
      <c r="D159"/>
      <c r="E159"/>
      <c r="F159" s="216"/>
      <c r="G159"/>
      <c r="H159" s="216"/>
      <c r="I159"/>
      <c r="J159"/>
      <c r="K159"/>
      <c r="L159"/>
      <c r="M159"/>
      <c r="N159"/>
      <c r="O159"/>
      <c r="P159"/>
      <c r="Q159"/>
      <c r="R159"/>
      <c r="S159"/>
      <c r="T159"/>
      <c r="U159"/>
      <c r="V159"/>
      <c r="W159"/>
      <c r="X159"/>
      <c r="Y159"/>
    </row>
    <row r="160" spans="1:25" x14ac:dyDescent="0.2">
      <c r="A160"/>
      <c r="B160"/>
      <c r="C160"/>
      <c r="D160"/>
      <c r="E160"/>
      <c r="F160" s="216"/>
      <c r="G160"/>
      <c r="H160" s="216"/>
      <c r="I160"/>
      <c r="J160"/>
      <c r="K160"/>
      <c r="L160"/>
      <c r="M160"/>
      <c r="N160"/>
      <c r="O160"/>
      <c r="P160"/>
      <c r="Q160"/>
      <c r="R160"/>
      <c r="S160"/>
      <c r="T160"/>
      <c r="U160"/>
      <c r="V160"/>
      <c r="W160"/>
      <c r="X160"/>
      <c r="Y160"/>
    </row>
    <row r="161" spans="1:25" x14ac:dyDescent="0.2">
      <c r="A161"/>
      <c r="B161"/>
      <c r="C161"/>
      <c r="D161"/>
      <c r="E161"/>
      <c r="F161" s="216"/>
      <c r="G161"/>
      <c r="H161" s="216"/>
      <c r="I161"/>
      <c r="J161"/>
      <c r="K161"/>
      <c r="L161"/>
      <c r="M161"/>
      <c r="N161"/>
      <c r="O161"/>
      <c r="P161"/>
      <c r="Q161"/>
      <c r="R161"/>
      <c r="S161"/>
      <c r="T161"/>
      <c r="U161"/>
      <c r="V161"/>
      <c r="W161"/>
      <c r="X161"/>
      <c r="Y161"/>
    </row>
    <row r="162" spans="1:25" x14ac:dyDescent="0.2">
      <c r="A162"/>
      <c r="B162"/>
      <c r="C162"/>
      <c r="D162"/>
      <c r="E162"/>
      <c r="F162" s="216"/>
      <c r="G162"/>
      <c r="H162" s="216"/>
      <c r="I162"/>
      <c r="J162"/>
      <c r="K162"/>
      <c r="L162"/>
      <c r="M162"/>
      <c r="N162"/>
      <c r="O162"/>
      <c r="P162"/>
      <c r="Q162"/>
      <c r="R162"/>
      <c r="S162"/>
      <c r="T162"/>
      <c r="U162"/>
      <c r="V162"/>
      <c r="W162"/>
      <c r="X162"/>
      <c r="Y162"/>
    </row>
    <row r="163" spans="1:25" x14ac:dyDescent="0.2">
      <c r="A163"/>
      <c r="B163"/>
      <c r="C163"/>
      <c r="D163"/>
      <c r="E163"/>
      <c r="F163" s="216"/>
      <c r="G163"/>
      <c r="H163" s="216"/>
      <c r="I163"/>
      <c r="J163"/>
      <c r="K163"/>
      <c r="L163"/>
      <c r="M163"/>
      <c r="N163"/>
      <c r="O163"/>
      <c r="P163"/>
      <c r="Q163"/>
      <c r="R163"/>
      <c r="S163"/>
      <c r="T163"/>
      <c r="U163"/>
      <c r="V163"/>
      <c r="W163"/>
      <c r="X163"/>
      <c r="Y163"/>
    </row>
    <row r="164" spans="1:25" x14ac:dyDescent="0.2">
      <c r="A164"/>
      <c r="B164"/>
      <c r="C164"/>
      <c r="D164"/>
      <c r="E164"/>
      <c r="F164" s="216"/>
      <c r="G164"/>
      <c r="H164" s="216"/>
      <c r="I164"/>
      <c r="J164"/>
      <c r="K164"/>
      <c r="L164"/>
      <c r="M164"/>
      <c r="N164"/>
      <c r="O164"/>
      <c r="P164"/>
      <c r="Q164"/>
      <c r="R164"/>
      <c r="S164"/>
      <c r="T164"/>
      <c r="U164"/>
      <c r="V164"/>
      <c r="W164"/>
      <c r="X164"/>
      <c r="Y164"/>
    </row>
    <row r="165" spans="1:25" x14ac:dyDescent="0.2">
      <c r="A165"/>
      <c r="B165"/>
      <c r="C165"/>
      <c r="D165"/>
      <c r="E165"/>
      <c r="F165" s="216"/>
      <c r="G165"/>
      <c r="H165" s="216"/>
      <c r="I165"/>
      <c r="J165"/>
      <c r="K165"/>
      <c r="L165"/>
      <c r="M165"/>
      <c r="N165"/>
      <c r="O165"/>
      <c r="P165"/>
      <c r="Q165"/>
      <c r="R165"/>
      <c r="S165"/>
      <c r="T165"/>
      <c r="U165"/>
      <c r="V165"/>
      <c r="W165"/>
      <c r="X165"/>
      <c r="Y165"/>
    </row>
    <row r="166" spans="1:25" x14ac:dyDescent="0.2">
      <c r="A166"/>
      <c r="B166"/>
      <c r="C166"/>
      <c r="D166"/>
      <c r="E166"/>
      <c r="F166" s="216"/>
      <c r="G166"/>
      <c r="H166" s="216"/>
      <c r="I166"/>
      <c r="J166"/>
      <c r="K166"/>
      <c r="L166"/>
      <c r="M166"/>
      <c r="N166"/>
      <c r="O166"/>
      <c r="P166"/>
      <c r="Q166"/>
      <c r="R166"/>
      <c r="S166"/>
      <c r="T166"/>
      <c r="U166"/>
      <c r="V166"/>
      <c r="W166"/>
      <c r="X166"/>
      <c r="Y166"/>
    </row>
    <row r="167" spans="1:25" x14ac:dyDescent="0.2">
      <c r="A167"/>
      <c r="B167"/>
      <c r="C167"/>
      <c r="D167"/>
      <c r="E167"/>
      <c r="F167" s="216"/>
      <c r="G167"/>
      <c r="H167" s="216"/>
      <c r="I167"/>
      <c r="J167"/>
      <c r="K167"/>
      <c r="L167"/>
      <c r="M167"/>
      <c r="N167"/>
      <c r="O167"/>
      <c r="P167"/>
      <c r="Q167"/>
      <c r="R167"/>
      <c r="S167"/>
      <c r="T167"/>
      <c r="U167"/>
      <c r="V167"/>
      <c r="W167"/>
      <c r="X167"/>
      <c r="Y167"/>
    </row>
    <row r="168" spans="1:25" x14ac:dyDescent="0.2">
      <c r="A168"/>
      <c r="B168"/>
      <c r="C168"/>
      <c r="D168"/>
      <c r="E168"/>
      <c r="F168" s="216"/>
      <c r="G168"/>
      <c r="H168" s="216"/>
      <c r="I168"/>
      <c r="J168"/>
      <c r="K168"/>
      <c r="L168"/>
      <c r="M168"/>
      <c r="N168"/>
      <c r="O168"/>
      <c r="P168"/>
      <c r="Q168"/>
      <c r="R168"/>
      <c r="S168"/>
      <c r="T168"/>
      <c r="U168"/>
      <c r="V168"/>
      <c r="W168"/>
      <c r="X168"/>
      <c r="Y168"/>
    </row>
    <row r="169" spans="1:25" x14ac:dyDescent="0.2">
      <c r="A169"/>
      <c r="B169"/>
      <c r="C169"/>
      <c r="D169"/>
      <c r="E169"/>
      <c r="F169" s="216"/>
      <c r="G169"/>
      <c r="H169" s="216"/>
      <c r="I169"/>
      <c r="J169"/>
      <c r="K169"/>
      <c r="L169"/>
      <c r="M169"/>
      <c r="N169"/>
      <c r="O169"/>
      <c r="P169"/>
      <c r="Q169"/>
      <c r="R169"/>
      <c r="S169"/>
      <c r="T169"/>
      <c r="U169"/>
      <c r="V169"/>
      <c r="W169"/>
      <c r="X169"/>
      <c r="Y169"/>
    </row>
    <row r="170" spans="1:25" x14ac:dyDescent="0.2">
      <c r="A170"/>
      <c r="B170"/>
      <c r="C170"/>
      <c r="D170"/>
      <c r="E170"/>
      <c r="F170" s="216"/>
      <c r="G170"/>
      <c r="H170" s="216"/>
      <c r="I170"/>
      <c r="J170"/>
      <c r="K170"/>
      <c r="L170"/>
      <c r="M170"/>
      <c r="N170"/>
      <c r="O170"/>
      <c r="P170"/>
      <c r="Q170"/>
      <c r="R170"/>
      <c r="S170"/>
      <c r="T170"/>
      <c r="U170"/>
      <c r="V170"/>
      <c r="W170"/>
      <c r="X170"/>
      <c r="Y170"/>
    </row>
    <row r="171" spans="1:25" x14ac:dyDescent="0.2">
      <c r="A171"/>
      <c r="B171"/>
      <c r="C171"/>
      <c r="D171"/>
      <c r="E171"/>
      <c r="F171" s="216"/>
      <c r="G171"/>
      <c r="H171" s="216"/>
      <c r="I171"/>
      <c r="J171"/>
      <c r="K171"/>
      <c r="L171"/>
      <c r="M171"/>
      <c r="N171"/>
      <c r="O171"/>
      <c r="P171"/>
      <c r="Q171"/>
      <c r="R171"/>
      <c r="S171"/>
      <c r="T171"/>
      <c r="U171"/>
      <c r="V171"/>
      <c r="W171"/>
      <c r="X171"/>
      <c r="Y171"/>
    </row>
    <row r="172" spans="1:25" x14ac:dyDescent="0.2">
      <c r="A172"/>
      <c r="B172"/>
      <c r="C172"/>
      <c r="D172"/>
      <c r="E172"/>
      <c r="F172" s="216"/>
      <c r="G172"/>
      <c r="H172" s="216"/>
      <c r="I172"/>
      <c r="J172"/>
      <c r="K172"/>
      <c r="L172"/>
      <c r="M172"/>
      <c r="N172"/>
      <c r="O172"/>
      <c r="P172"/>
      <c r="Q172"/>
      <c r="R172"/>
      <c r="S172"/>
      <c r="T172"/>
      <c r="U172"/>
      <c r="V172"/>
      <c r="W172"/>
      <c r="X172"/>
      <c r="Y172"/>
    </row>
    <row r="173" spans="1:25" x14ac:dyDescent="0.2">
      <c r="A173"/>
      <c r="B173"/>
      <c r="C173"/>
      <c r="D173"/>
      <c r="E173"/>
      <c r="F173" s="216"/>
      <c r="G173"/>
      <c r="H173" s="216"/>
      <c r="I173"/>
      <c r="J173"/>
      <c r="K173"/>
      <c r="L173"/>
      <c r="M173"/>
      <c r="N173"/>
      <c r="O173"/>
      <c r="P173"/>
      <c r="Q173"/>
      <c r="R173"/>
      <c r="S173"/>
      <c r="T173"/>
      <c r="U173"/>
      <c r="V173"/>
      <c r="W173"/>
      <c r="X173"/>
      <c r="Y173"/>
    </row>
    <row r="174" spans="1:25" x14ac:dyDescent="0.2">
      <c r="A174"/>
      <c r="B174"/>
      <c r="C174"/>
      <c r="D174"/>
      <c r="E174"/>
      <c r="F174" s="216"/>
      <c r="G174"/>
      <c r="H174" s="216"/>
      <c r="I174"/>
      <c r="J174"/>
      <c r="K174"/>
      <c r="L174"/>
      <c r="M174"/>
      <c r="N174"/>
      <c r="O174"/>
      <c r="P174"/>
      <c r="Q174"/>
      <c r="R174"/>
      <c r="S174"/>
      <c r="T174"/>
      <c r="U174"/>
      <c r="V174"/>
      <c r="W174"/>
      <c r="X174"/>
      <c r="Y174"/>
    </row>
    <row r="175" spans="1:25" x14ac:dyDescent="0.2">
      <c r="A175"/>
      <c r="B175"/>
      <c r="C175"/>
      <c r="D175"/>
      <c r="E175"/>
      <c r="F175" s="216"/>
      <c r="G175"/>
      <c r="H175" s="216"/>
      <c r="I175"/>
      <c r="J175"/>
      <c r="K175"/>
      <c r="L175"/>
      <c r="M175"/>
      <c r="N175"/>
      <c r="O175"/>
      <c r="P175"/>
      <c r="Q175"/>
      <c r="R175"/>
      <c r="S175"/>
      <c r="T175"/>
      <c r="U175"/>
      <c r="V175"/>
      <c r="W175"/>
      <c r="X175"/>
      <c r="Y175"/>
    </row>
    <row r="176" spans="1:25" x14ac:dyDescent="0.2">
      <c r="A176"/>
      <c r="B176"/>
      <c r="C176"/>
      <c r="D176"/>
      <c r="E176"/>
      <c r="F176" s="216"/>
      <c r="G176"/>
      <c r="H176" s="216"/>
      <c r="I176"/>
      <c r="J176"/>
      <c r="K176"/>
      <c r="L176"/>
      <c r="M176"/>
      <c r="N176"/>
      <c r="O176"/>
      <c r="P176"/>
      <c r="Q176"/>
      <c r="R176"/>
      <c r="S176"/>
      <c r="T176"/>
      <c r="U176"/>
      <c r="V176"/>
      <c r="W176"/>
      <c r="X176"/>
      <c r="Y176"/>
    </row>
    <row r="177" spans="1:25" x14ac:dyDescent="0.2">
      <c r="A177"/>
      <c r="B177"/>
      <c r="C177"/>
      <c r="D177"/>
      <c r="E177"/>
      <c r="F177" s="216"/>
      <c r="G177"/>
      <c r="H177" s="216"/>
      <c r="I177"/>
      <c r="J177"/>
      <c r="K177"/>
      <c r="L177"/>
      <c r="M177"/>
      <c r="N177"/>
      <c r="O177"/>
      <c r="P177"/>
      <c r="Q177"/>
      <c r="R177"/>
      <c r="S177"/>
      <c r="T177"/>
      <c r="U177"/>
      <c r="V177"/>
      <c r="W177"/>
      <c r="X177"/>
      <c r="Y177"/>
    </row>
    <row r="178" spans="1:25" x14ac:dyDescent="0.2">
      <c r="A178"/>
      <c r="B178"/>
      <c r="C178"/>
      <c r="D178"/>
      <c r="E178"/>
      <c r="F178" s="216"/>
      <c r="G178"/>
      <c r="H178" s="216"/>
      <c r="I178"/>
      <c r="J178"/>
      <c r="K178"/>
      <c r="L178"/>
      <c r="M178"/>
      <c r="N178"/>
      <c r="O178"/>
      <c r="P178"/>
      <c r="Q178"/>
      <c r="R178"/>
      <c r="S178"/>
      <c r="T178"/>
      <c r="U178"/>
      <c r="V178"/>
      <c r="W178"/>
      <c r="X178"/>
      <c r="Y178"/>
    </row>
    <row r="179" spans="1:25" x14ac:dyDescent="0.2">
      <c r="A179"/>
      <c r="B179"/>
      <c r="C179"/>
      <c r="D179"/>
      <c r="E179"/>
      <c r="F179" s="216"/>
      <c r="G179"/>
      <c r="H179" s="216"/>
      <c r="I179"/>
      <c r="J179"/>
      <c r="K179"/>
      <c r="L179"/>
      <c r="M179"/>
      <c r="N179"/>
      <c r="O179"/>
      <c r="P179"/>
      <c r="Q179"/>
      <c r="R179"/>
      <c r="S179"/>
      <c r="T179"/>
      <c r="U179"/>
      <c r="V179"/>
      <c r="W179"/>
      <c r="X179"/>
      <c r="Y179"/>
    </row>
    <row r="180" spans="1:25" x14ac:dyDescent="0.2">
      <c r="A180"/>
      <c r="B180"/>
      <c r="C180"/>
      <c r="D180"/>
      <c r="E180"/>
      <c r="F180" s="216"/>
      <c r="G180"/>
      <c r="H180" s="216"/>
      <c r="I180"/>
      <c r="J180"/>
      <c r="K180"/>
      <c r="L180"/>
      <c r="M180"/>
      <c r="N180"/>
      <c r="O180"/>
      <c r="P180"/>
      <c r="Q180"/>
      <c r="R180"/>
      <c r="S180"/>
      <c r="T180"/>
      <c r="U180"/>
      <c r="V180"/>
      <c r="W180"/>
      <c r="X180"/>
      <c r="Y180"/>
    </row>
    <row r="181" spans="1:25" x14ac:dyDescent="0.2">
      <c r="A181"/>
      <c r="B181"/>
      <c r="C181"/>
      <c r="D181"/>
      <c r="E181"/>
      <c r="F181" s="216"/>
      <c r="G181"/>
      <c r="H181" s="216"/>
      <c r="I181"/>
      <c r="J181"/>
      <c r="K181"/>
      <c r="L181"/>
      <c r="M181"/>
      <c r="N181"/>
      <c r="O181"/>
      <c r="P181"/>
      <c r="Q181"/>
      <c r="R181"/>
      <c r="S181"/>
      <c r="T181"/>
      <c r="U181"/>
      <c r="V181"/>
      <c r="W181"/>
      <c r="X181"/>
      <c r="Y181"/>
    </row>
    <row r="182" spans="1:25" x14ac:dyDescent="0.2">
      <c r="A182"/>
      <c r="B182"/>
      <c r="C182"/>
      <c r="D182"/>
      <c r="E182"/>
      <c r="F182" s="216"/>
      <c r="G182"/>
      <c r="H182" s="216"/>
      <c r="I182"/>
      <c r="J182"/>
      <c r="K182"/>
      <c r="L182"/>
      <c r="M182"/>
      <c r="N182"/>
      <c r="O182"/>
      <c r="P182"/>
      <c r="Q182"/>
      <c r="R182"/>
      <c r="S182"/>
      <c r="T182"/>
      <c r="U182"/>
      <c r="V182"/>
      <c r="W182"/>
      <c r="X182"/>
      <c r="Y182"/>
    </row>
    <row r="183" spans="1:25" x14ac:dyDescent="0.2">
      <c r="A183"/>
      <c r="B183"/>
      <c r="C183"/>
      <c r="D183"/>
      <c r="E183"/>
      <c r="F183" s="216"/>
      <c r="G183"/>
      <c r="H183" s="216"/>
      <c r="I183"/>
      <c r="J183"/>
      <c r="K183"/>
      <c r="L183"/>
      <c r="M183"/>
      <c r="N183"/>
      <c r="O183"/>
      <c r="P183"/>
      <c r="Q183"/>
      <c r="R183"/>
      <c r="S183"/>
      <c r="T183"/>
      <c r="U183"/>
      <c r="V183"/>
      <c r="W183"/>
      <c r="X183"/>
      <c r="Y183"/>
    </row>
    <row r="184" spans="1:25" x14ac:dyDescent="0.2">
      <c r="A184"/>
      <c r="B184"/>
      <c r="C184"/>
      <c r="D184"/>
      <c r="E184"/>
      <c r="F184" s="216"/>
      <c r="G184"/>
      <c r="H184" s="216"/>
      <c r="I184"/>
      <c r="J184"/>
      <c r="K184"/>
      <c r="L184"/>
      <c r="M184"/>
      <c r="N184"/>
      <c r="O184"/>
      <c r="P184"/>
      <c r="Q184"/>
      <c r="R184"/>
      <c r="S184"/>
      <c r="T184"/>
      <c r="U184"/>
      <c r="V184"/>
      <c r="W184"/>
      <c r="X184"/>
      <c r="Y184"/>
    </row>
    <row r="185" spans="1:25" x14ac:dyDescent="0.2">
      <c r="A185"/>
      <c r="B185"/>
      <c r="C185"/>
      <c r="D185"/>
      <c r="E185"/>
      <c r="F185" s="216"/>
      <c r="G185"/>
      <c r="H185" s="216"/>
      <c r="I185"/>
      <c r="J185"/>
      <c r="K185"/>
      <c r="L185"/>
      <c r="M185"/>
      <c r="N185"/>
      <c r="O185"/>
      <c r="P185"/>
      <c r="Q185"/>
      <c r="R185"/>
      <c r="S185"/>
      <c r="T185"/>
      <c r="U185"/>
      <c r="V185"/>
      <c r="W185"/>
      <c r="X185"/>
      <c r="Y185"/>
    </row>
    <row r="186" spans="1:25" x14ac:dyDescent="0.2">
      <c r="A186"/>
      <c r="B186"/>
      <c r="C186"/>
      <c r="D186"/>
      <c r="E186"/>
      <c r="F186" s="216"/>
      <c r="G186"/>
      <c r="H186" s="216"/>
      <c r="I186"/>
      <c r="J186"/>
      <c r="K186"/>
      <c r="L186"/>
      <c r="M186"/>
      <c r="N186"/>
      <c r="O186"/>
      <c r="P186"/>
      <c r="Q186"/>
      <c r="R186"/>
      <c r="S186"/>
      <c r="T186"/>
      <c r="U186"/>
      <c r="V186"/>
      <c r="W186"/>
      <c r="X186"/>
      <c r="Y186"/>
    </row>
    <row r="187" spans="1:25" x14ac:dyDescent="0.2">
      <c r="A187"/>
      <c r="B187"/>
      <c r="C187"/>
      <c r="D187"/>
      <c r="E187"/>
      <c r="F187" s="216"/>
      <c r="G187"/>
      <c r="H187" s="216"/>
      <c r="I187"/>
      <c r="J187"/>
      <c r="K187"/>
      <c r="L187"/>
      <c r="M187"/>
      <c r="N187"/>
      <c r="O187"/>
      <c r="P187"/>
      <c r="Q187"/>
      <c r="R187"/>
      <c r="S187"/>
      <c r="T187"/>
      <c r="U187"/>
      <c r="V187"/>
      <c r="W187"/>
      <c r="X187"/>
      <c r="Y187"/>
    </row>
    <row r="188" spans="1:25" x14ac:dyDescent="0.2">
      <c r="A188"/>
      <c r="B188"/>
      <c r="C188"/>
      <c r="D188"/>
      <c r="E188"/>
      <c r="F188" s="216"/>
      <c r="G188"/>
      <c r="H188" s="216"/>
      <c r="I188"/>
      <c r="J188"/>
      <c r="K188"/>
      <c r="L188"/>
      <c r="M188"/>
      <c r="N188"/>
      <c r="O188"/>
      <c r="P188"/>
      <c r="Q188"/>
      <c r="R188"/>
      <c r="S188"/>
      <c r="T188"/>
      <c r="U188"/>
      <c r="V188"/>
      <c r="W188"/>
      <c r="X188"/>
      <c r="Y188"/>
    </row>
    <row r="189" spans="1:25" x14ac:dyDescent="0.2">
      <c r="A189"/>
      <c r="B189"/>
      <c r="C189"/>
      <c r="D189"/>
      <c r="E189"/>
      <c r="F189" s="216"/>
      <c r="G189"/>
      <c r="H189" s="216"/>
      <c r="I189"/>
      <c r="J189"/>
      <c r="K189"/>
      <c r="L189"/>
      <c r="M189"/>
      <c r="N189"/>
      <c r="O189"/>
      <c r="P189"/>
      <c r="Q189"/>
      <c r="R189"/>
      <c r="S189"/>
      <c r="T189"/>
      <c r="U189"/>
      <c r="V189"/>
      <c r="W189"/>
      <c r="X189"/>
      <c r="Y189"/>
    </row>
    <row r="190" spans="1:25" x14ac:dyDescent="0.2">
      <c r="A190"/>
      <c r="B190"/>
      <c r="C190"/>
      <c r="D190"/>
      <c r="E190"/>
      <c r="F190" s="216"/>
      <c r="G190"/>
      <c r="H190" s="216"/>
      <c r="I190"/>
      <c r="J190"/>
      <c r="K190"/>
      <c r="L190"/>
      <c r="M190"/>
      <c r="N190"/>
      <c r="O190"/>
      <c r="P190"/>
      <c r="Q190"/>
      <c r="R190"/>
      <c r="S190"/>
      <c r="T190"/>
      <c r="U190"/>
      <c r="V190"/>
      <c r="W190"/>
      <c r="X190"/>
      <c r="Y190"/>
    </row>
    <row r="191" spans="1:25" x14ac:dyDescent="0.2">
      <c r="A191"/>
      <c r="B191"/>
      <c r="C191"/>
      <c r="D191"/>
      <c r="E191"/>
      <c r="F191" s="216"/>
      <c r="G191"/>
      <c r="H191" s="216"/>
      <c r="I191"/>
      <c r="J191"/>
      <c r="K191"/>
      <c r="L191"/>
      <c r="M191"/>
      <c r="N191"/>
      <c r="O191"/>
      <c r="P191"/>
      <c r="Q191"/>
      <c r="R191"/>
      <c r="S191"/>
      <c r="T191"/>
      <c r="U191"/>
      <c r="V191"/>
      <c r="W191"/>
      <c r="X191"/>
      <c r="Y191"/>
    </row>
    <row r="192" spans="1:25" x14ac:dyDescent="0.2">
      <c r="A192"/>
      <c r="B192"/>
      <c r="C192"/>
      <c r="D192"/>
      <c r="E192"/>
      <c r="F192" s="216"/>
      <c r="G192"/>
      <c r="H192" s="216"/>
      <c r="I192"/>
      <c r="J192"/>
      <c r="K192"/>
      <c r="L192"/>
      <c r="M192"/>
      <c r="N192"/>
      <c r="O192"/>
      <c r="P192"/>
      <c r="Q192"/>
      <c r="R192"/>
      <c r="S192"/>
      <c r="T192"/>
      <c r="U192"/>
      <c r="V192"/>
      <c r="W192"/>
      <c r="X192"/>
      <c r="Y192"/>
    </row>
    <row r="193" spans="1:25" x14ac:dyDescent="0.2">
      <c r="A193"/>
      <c r="B193"/>
      <c r="C193"/>
      <c r="D193"/>
      <c r="E193"/>
      <c r="F193" s="216"/>
      <c r="G193"/>
      <c r="H193" s="216"/>
      <c r="I193"/>
      <c r="J193"/>
      <c r="K193"/>
      <c r="L193"/>
      <c r="M193"/>
      <c r="N193"/>
      <c r="O193"/>
      <c r="P193"/>
      <c r="Q193"/>
      <c r="R193"/>
      <c r="S193"/>
      <c r="T193"/>
      <c r="U193"/>
      <c r="V193"/>
      <c r="W193"/>
      <c r="X193"/>
      <c r="Y193"/>
    </row>
    <row r="194" spans="1:25" x14ac:dyDescent="0.2">
      <c r="A194"/>
      <c r="B194"/>
      <c r="C194"/>
      <c r="D194"/>
      <c r="E194"/>
      <c r="F194" s="216"/>
      <c r="G194"/>
      <c r="H194" s="216"/>
      <c r="I194"/>
      <c r="J194"/>
      <c r="K194"/>
      <c r="L194"/>
      <c r="M194"/>
      <c r="N194"/>
      <c r="O194"/>
      <c r="P194"/>
      <c r="Q194"/>
      <c r="R194"/>
      <c r="S194"/>
      <c r="T194"/>
      <c r="U194"/>
      <c r="V194"/>
      <c r="W194"/>
      <c r="X194"/>
      <c r="Y194"/>
    </row>
    <row r="195" spans="1:25" x14ac:dyDescent="0.2">
      <c r="A195"/>
      <c r="B195"/>
      <c r="C195"/>
      <c r="D195"/>
      <c r="E195"/>
      <c r="F195" s="216"/>
      <c r="G195"/>
      <c r="H195" s="216"/>
      <c r="I195"/>
      <c r="J195"/>
      <c r="K195"/>
      <c r="L195"/>
      <c r="M195"/>
      <c r="N195"/>
      <c r="O195"/>
      <c r="P195"/>
      <c r="Q195"/>
      <c r="R195"/>
      <c r="S195"/>
      <c r="T195"/>
      <c r="U195"/>
      <c r="V195"/>
      <c r="W195"/>
      <c r="X195"/>
      <c r="Y195"/>
    </row>
    <row r="196" spans="1:25" x14ac:dyDescent="0.2">
      <c r="A196"/>
      <c r="B196"/>
      <c r="C196"/>
      <c r="D196"/>
      <c r="E196"/>
      <c r="F196" s="216"/>
      <c r="G196"/>
      <c r="H196" s="216"/>
      <c r="I196"/>
      <c r="J196"/>
      <c r="K196"/>
      <c r="L196"/>
      <c r="M196"/>
      <c r="N196"/>
      <c r="O196"/>
      <c r="P196"/>
      <c r="Q196"/>
      <c r="R196"/>
      <c r="S196"/>
      <c r="T196"/>
      <c r="U196"/>
      <c r="V196"/>
      <c r="W196"/>
      <c r="X196"/>
      <c r="Y196"/>
    </row>
    <row r="197" spans="1:25" x14ac:dyDescent="0.2">
      <c r="A197"/>
      <c r="B197"/>
      <c r="C197"/>
      <c r="D197"/>
      <c r="E197"/>
      <c r="F197" s="216"/>
      <c r="G197"/>
      <c r="H197" s="216"/>
      <c r="I197"/>
      <c r="J197"/>
      <c r="K197"/>
      <c r="L197"/>
      <c r="M197"/>
      <c r="N197"/>
      <c r="O197"/>
      <c r="P197"/>
      <c r="Q197"/>
      <c r="R197"/>
      <c r="S197"/>
      <c r="T197"/>
      <c r="U197"/>
      <c r="V197"/>
      <c r="W197"/>
      <c r="X197"/>
      <c r="Y197"/>
    </row>
    <row r="198" spans="1:25" x14ac:dyDescent="0.2">
      <c r="A198"/>
      <c r="B198"/>
      <c r="C198"/>
      <c r="D198"/>
      <c r="E198"/>
      <c r="F198" s="216"/>
      <c r="G198"/>
      <c r="H198" s="216"/>
      <c r="I198"/>
      <c r="J198"/>
      <c r="K198"/>
      <c r="L198"/>
      <c r="M198"/>
      <c r="N198"/>
      <c r="O198"/>
      <c r="P198"/>
      <c r="Q198"/>
      <c r="R198"/>
      <c r="S198"/>
      <c r="T198"/>
      <c r="U198"/>
      <c r="V198"/>
      <c r="W198"/>
      <c r="X198"/>
      <c r="Y198"/>
    </row>
    <row r="199" spans="1:25" x14ac:dyDescent="0.2">
      <c r="A199"/>
      <c r="B199"/>
      <c r="C199"/>
      <c r="D199"/>
      <c r="E199"/>
      <c r="F199" s="216"/>
      <c r="G199"/>
      <c r="H199" s="216"/>
      <c r="I199"/>
      <c r="J199"/>
      <c r="K199"/>
      <c r="L199"/>
      <c r="M199"/>
      <c r="N199"/>
      <c r="O199"/>
      <c r="P199"/>
      <c r="Q199"/>
      <c r="R199"/>
      <c r="S199"/>
      <c r="T199"/>
      <c r="U199"/>
      <c r="V199"/>
      <c r="W199"/>
      <c r="X199"/>
      <c r="Y199"/>
    </row>
    <row r="200" spans="1:25" x14ac:dyDescent="0.2">
      <c r="A200"/>
      <c r="B200"/>
      <c r="C200"/>
      <c r="D200"/>
      <c r="E200"/>
      <c r="F200" s="216"/>
      <c r="G200"/>
      <c r="H200" s="216"/>
      <c r="I200"/>
      <c r="J200"/>
      <c r="K200"/>
      <c r="L200"/>
      <c r="M200"/>
      <c r="N200"/>
      <c r="O200"/>
      <c r="P200"/>
      <c r="Q200"/>
      <c r="R200"/>
      <c r="S200"/>
      <c r="T200"/>
      <c r="U200"/>
      <c r="V200"/>
      <c r="W200"/>
      <c r="X200"/>
      <c r="Y200"/>
    </row>
    <row r="201" spans="1:25" x14ac:dyDescent="0.2">
      <c r="A201"/>
      <c r="B201"/>
      <c r="C201"/>
      <c r="D201"/>
      <c r="E201"/>
      <c r="F201" s="216"/>
      <c r="G201"/>
      <c r="H201" s="216"/>
      <c r="I201"/>
      <c r="J201"/>
      <c r="K201"/>
      <c r="L201"/>
      <c r="M201"/>
      <c r="N201"/>
      <c r="O201"/>
      <c r="P201"/>
      <c r="Q201"/>
      <c r="R201"/>
      <c r="S201"/>
      <c r="T201"/>
      <c r="U201"/>
      <c r="V201"/>
      <c r="W201"/>
      <c r="X201"/>
      <c r="Y201"/>
    </row>
    <row r="202" spans="1:25" x14ac:dyDescent="0.2">
      <c r="A202"/>
      <c r="B202"/>
      <c r="C202"/>
      <c r="D202"/>
      <c r="E202"/>
      <c r="F202" s="216"/>
      <c r="G202"/>
      <c r="H202" s="216"/>
      <c r="I202"/>
      <c r="J202"/>
      <c r="K202"/>
      <c r="L202"/>
      <c r="M202"/>
      <c r="N202"/>
      <c r="O202"/>
      <c r="P202"/>
      <c r="Q202"/>
      <c r="R202"/>
      <c r="S202"/>
      <c r="T202"/>
      <c r="U202"/>
      <c r="V202"/>
      <c r="W202"/>
      <c r="X202"/>
      <c r="Y202"/>
    </row>
    <row r="203" spans="1:25" x14ac:dyDescent="0.2">
      <c r="A203"/>
      <c r="B203"/>
      <c r="C203"/>
      <c r="D203"/>
      <c r="E203"/>
      <c r="F203" s="216"/>
      <c r="G203"/>
      <c r="H203" s="216"/>
      <c r="I203"/>
      <c r="J203"/>
      <c r="K203"/>
      <c r="L203"/>
      <c r="M203"/>
      <c r="N203"/>
      <c r="O203"/>
      <c r="P203"/>
      <c r="Q203"/>
      <c r="R203"/>
      <c r="S203"/>
      <c r="T203"/>
      <c r="U203"/>
      <c r="V203"/>
      <c r="W203"/>
      <c r="X203"/>
      <c r="Y203"/>
    </row>
    <row r="204" spans="1:25" x14ac:dyDescent="0.2">
      <c r="A204"/>
      <c r="B204"/>
      <c r="C204"/>
      <c r="D204"/>
      <c r="E204"/>
      <c r="F204" s="216"/>
      <c r="G204"/>
      <c r="H204" s="216"/>
      <c r="I204"/>
      <c r="J204"/>
      <c r="K204"/>
      <c r="L204"/>
      <c r="M204"/>
      <c r="N204"/>
      <c r="O204"/>
      <c r="P204"/>
      <c r="Q204"/>
      <c r="R204"/>
      <c r="S204"/>
      <c r="T204"/>
      <c r="U204"/>
      <c r="V204"/>
      <c r="W204"/>
      <c r="X204"/>
      <c r="Y204"/>
    </row>
    <row r="205" spans="1:25" x14ac:dyDescent="0.2">
      <c r="A205"/>
      <c r="B205"/>
      <c r="C205"/>
      <c r="D205"/>
      <c r="E205"/>
      <c r="F205" s="216"/>
      <c r="G205"/>
      <c r="H205" s="216"/>
      <c r="I205"/>
      <c r="J205"/>
      <c r="K205"/>
      <c r="L205"/>
      <c r="M205"/>
      <c r="N205"/>
      <c r="O205"/>
      <c r="P205"/>
      <c r="Q205"/>
      <c r="R205"/>
      <c r="S205"/>
      <c r="T205"/>
      <c r="U205"/>
      <c r="V205"/>
      <c r="W205"/>
      <c r="X205"/>
      <c r="Y205"/>
    </row>
    <row r="206" spans="1:25" x14ac:dyDescent="0.2">
      <c r="A206"/>
      <c r="B206"/>
      <c r="C206"/>
      <c r="D206"/>
      <c r="E206"/>
      <c r="F206" s="216"/>
      <c r="G206"/>
      <c r="H206" s="216"/>
      <c r="I206"/>
      <c r="J206"/>
      <c r="K206"/>
      <c r="L206"/>
      <c r="M206"/>
      <c r="N206"/>
      <c r="O206"/>
      <c r="P206"/>
      <c r="Q206"/>
      <c r="R206"/>
      <c r="S206"/>
      <c r="T206"/>
      <c r="U206"/>
      <c r="V206"/>
      <c r="W206"/>
      <c r="X206"/>
      <c r="Y206"/>
    </row>
    <row r="207" spans="1:25" x14ac:dyDescent="0.2">
      <c r="A207"/>
      <c r="B207"/>
      <c r="C207"/>
      <c r="D207"/>
      <c r="E207"/>
      <c r="F207" s="216"/>
      <c r="G207"/>
      <c r="H207" s="216"/>
      <c r="I207"/>
      <c r="J207"/>
      <c r="K207"/>
      <c r="L207"/>
      <c r="M207"/>
      <c r="N207"/>
      <c r="O207"/>
      <c r="P207"/>
      <c r="Q207"/>
      <c r="R207"/>
      <c r="S207"/>
      <c r="T207"/>
      <c r="U207"/>
      <c r="V207"/>
      <c r="W207"/>
      <c r="X207"/>
      <c r="Y207"/>
    </row>
    <row r="208" spans="1:25" x14ac:dyDescent="0.2">
      <c r="A208"/>
      <c r="B208"/>
      <c r="C208"/>
      <c r="D208"/>
      <c r="E208"/>
      <c r="F208" s="216"/>
      <c r="G208"/>
      <c r="H208" s="216"/>
      <c r="I208"/>
      <c r="J208"/>
      <c r="K208"/>
      <c r="L208"/>
      <c r="M208"/>
      <c r="N208"/>
      <c r="O208"/>
      <c r="P208"/>
      <c r="Q208"/>
      <c r="R208"/>
      <c r="S208"/>
      <c r="T208"/>
      <c r="U208"/>
      <c r="V208"/>
      <c r="W208"/>
      <c r="X208"/>
      <c r="Y208"/>
    </row>
    <row r="209" spans="1:25" x14ac:dyDescent="0.2">
      <c r="A209"/>
      <c r="B209"/>
      <c r="C209"/>
      <c r="D209"/>
      <c r="E209"/>
      <c r="F209" s="216"/>
      <c r="G209"/>
      <c r="H209" s="216"/>
      <c r="I209"/>
      <c r="J209"/>
      <c r="K209"/>
      <c r="L209"/>
      <c r="M209"/>
      <c r="N209"/>
      <c r="O209"/>
      <c r="P209"/>
      <c r="Q209"/>
      <c r="R209"/>
      <c r="S209"/>
      <c r="T209"/>
      <c r="U209"/>
      <c r="V209"/>
      <c r="W209"/>
      <c r="X209"/>
      <c r="Y209"/>
    </row>
    <row r="210" spans="1:25" x14ac:dyDescent="0.2">
      <c r="A210"/>
      <c r="B210"/>
      <c r="C210"/>
      <c r="D210"/>
      <c r="E210"/>
      <c r="F210" s="216"/>
      <c r="G210"/>
      <c r="H210" s="216"/>
      <c r="I210"/>
      <c r="J210"/>
      <c r="K210"/>
      <c r="L210"/>
      <c r="M210"/>
      <c r="N210"/>
      <c r="O210"/>
      <c r="P210"/>
      <c r="Q210"/>
      <c r="R210"/>
      <c r="S210"/>
      <c r="T210"/>
      <c r="U210"/>
      <c r="V210"/>
      <c r="W210"/>
      <c r="X210"/>
      <c r="Y210"/>
    </row>
    <row r="211" spans="1:25" x14ac:dyDescent="0.2">
      <c r="A211"/>
      <c r="B211"/>
      <c r="C211"/>
      <c r="D211"/>
      <c r="E211"/>
      <c r="F211" s="216"/>
      <c r="G211"/>
      <c r="H211" s="216"/>
      <c r="I211"/>
      <c r="J211"/>
      <c r="K211"/>
      <c r="L211"/>
      <c r="M211"/>
      <c r="N211"/>
      <c r="O211"/>
      <c r="P211"/>
      <c r="Q211"/>
      <c r="R211"/>
      <c r="S211"/>
      <c r="T211"/>
      <c r="U211"/>
      <c r="V211"/>
      <c r="W211"/>
      <c r="X211"/>
      <c r="Y211"/>
    </row>
    <row r="212" spans="1:25" x14ac:dyDescent="0.2">
      <c r="A212"/>
      <c r="B212"/>
      <c r="C212"/>
      <c r="D212"/>
      <c r="E212"/>
      <c r="F212" s="216"/>
      <c r="G212"/>
      <c r="H212" s="216"/>
      <c r="I212"/>
      <c r="J212"/>
      <c r="K212"/>
      <c r="L212"/>
      <c r="M212"/>
      <c r="N212"/>
      <c r="O212"/>
      <c r="P212"/>
      <c r="Q212"/>
      <c r="R212"/>
      <c r="S212"/>
      <c r="T212"/>
      <c r="U212"/>
      <c r="V212"/>
      <c r="W212"/>
      <c r="X212"/>
      <c r="Y212"/>
    </row>
    <row r="213" spans="1:25" x14ac:dyDescent="0.2">
      <c r="A213"/>
      <c r="B213"/>
      <c r="C213"/>
      <c r="D213"/>
      <c r="E213"/>
      <c r="F213" s="216"/>
      <c r="G213"/>
      <c r="H213" s="216"/>
      <c r="I213"/>
      <c r="J213"/>
      <c r="K213"/>
      <c r="L213"/>
      <c r="M213"/>
      <c r="N213"/>
      <c r="O213"/>
      <c r="P213"/>
      <c r="Q213"/>
      <c r="R213"/>
      <c r="S213"/>
      <c r="T213"/>
      <c r="U213"/>
      <c r="V213"/>
      <c r="W213"/>
      <c r="X213"/>
      <c r="Y213"/>
    </row>
    <row r="214" spans="1:25" x14ac:dyDescent="0.2">
      <c r="A214"/>
      <c r="B214"/>
      <c r="C214"/>
      <c r="D214"/>
      <c r="E214"/>
      <c r="F214" s="216"/>
      <c r="G214"/>
      <c r="H214" s="216"/>
      <c r="I214"/>
      <c r="J214"/>
      <c r="K214"/>
      <c r="L214"/>
      <c r="M214"/>
      <c r="N214"/>
      <c r="O214"/>
      <c r="P214"/>
      <c r="Q214"/>
      <c r="R214"/>
      <c r="S214"/>
      <c r="T214"/>
      <c r="U214"/>
      <c r="V214"/>
      <c r="W214"/>
      <c r="X214"/>
      <c r="Y214"/>
    </row>
    <row r="215" spans="1:25" x14ac:dyDescent="0.2">
      <c r="A215"/>
      <c r="B215"/>
      <c r="C215"/>
      <c r="D215"/>
      <c r="E215"/>
      <c r="F215" s="216"/>
      <c r="G215"/>
      <c r="H215" s="216"/>
      <c r="I215"/>
      <c r="J215"/>
      <c r="K215"/>
      <c r="L215"/>
      <c r="M215"/>
      <c r="N215"/>
      <c r="O215"/>
      <c r="P215"/>
      <c r="Q215"/>
      <c r="R215"/>
      <c r="S215"/>
      <c r="T215"/>
      <c r="U215"/>
      <c r="V215"/>
      <c r="W215"/>
      <c r="X215"/>
      <c r="Y215"/>
    </row>
    <row r="216" spans="1:25" x14ac:dyDescent="0.2">
      <c r="A216"/>
      <c r="B216"/>
      <c r="C216"/>
      <c r="D216"/>
      <c r="E216"/>
      <c r="F216" s="216"/>
      <c r="G216"/>
      <c r="H216" s="216"/>
      <c r="I216"/>
      <c r="J216"/>
      <c r="K216"/>
      <c r="L216"/>
      <c r="M216"/>
      <c r="N216"/>
      <c r="O216"/>
      <c r="P216"/>
      <c r="Q216"/>
      <c r="R216"/>
      <c r="S216"/>
      <c r="T216"/>
      <c r="U216"/>
      <c r="V216"/>
      <c r="W216"/>
      <c r="X216"/>
      <c r="Y216"/>
    </row>
    <row r="217" spans="1:25" x14ac:dyDescent="0.2">
      <c r="A217"/>
      <c r="B217"/>
      <c r="C217"/>
      <c r="D217"/>
      <c r="E217"/>
      <c r="F217" s="216"/>
      <c r="G217"/>
      <c r="H217" s="216"/>
      <c r="I217"/>
      <c r="J217"/>
      <c r="K217"/>
      <c r="L217"/>
      <c r="M217"/>
      <c r="N217"/>
      <c r="O217"/>
      <c r="P217"/>
      <c r="Q217"/>
      <c r="R217"/>
      <c r="S217"/>
      <c r="T217"/>
      <c r="U217"/>
      <c r="V217"/>
      <c r="W217"/>
      <c r="X217"/>
      <c r="Y217"/>
    </row>
    <row r="218" spans="1:25" x14ac:dyDescent="0.2">
      <c r="A218"/>
      <c r="B218"/>
      <c r="C218"/>
      <c r="D218"/>
      <c r="E218"/>
      <c r="F218" s="216"/>
      <c r="G218"/>
      <c r="H218" s="216"/>
      <c r="I218"/>
      <c r="J218"/>
      <c r="K218"/>
      <c r="L218"/>
      <c r="M218"/>
      <c r="N218"/>
      <c r="O218"/>
      <c r="P218"/>
      <c r="Q218"/>
      <c r="R218"/>
      <c r="S218"/>
      <c r="T218"/>
      <c r="U218"/>
      <c r="V218"/>
      <c r="W218"/>
      <c r="X218"/>
      <c r="Y218"/>
    </row>
    <row r="219" spans="1:25" x14ac:dyDescent="0.2">
      <c r="A219"/>
      <c r="B219"/>
      <c r="C219"/>
      <c r="D219"/>
      <c r="E219"/>
      <c r="F219" s="216"/>
      <c r="G219"/>
      <c r="H219" s="216"/>
      <c r="I219"/>
      <c r="J219"/>
      <c r="K219"/>
      <c r="L219"/>
      <c r="M219"/>
      <c r="N219"/>
      <c r="O219"/>
      <c r="P219"/>
      <c r="Q219"/>
      <c r="R219"/>
      <c r="S219"/>
      <c r="T219"/>
      <c r="U219"/>
      <c r="V219"/>
      <c r="W219"/>
      <c r="X219"/>
      <c r="Y219"/>
    </row>
    <row r="220" spans="1:25" x14ac:dyDescent="0.2">
      <c r="A220"/>
      <c r="B220"/>
      <c r="C220"/>
      <c r="D220"/>
      <c r="E220"/>
      <c r="F220" s="216"/>
      <c r="G220"/>
      <c r="H220" s="216"/>
      <c r="I220"/>
      <c r="J220"/>
      <c r="K220"/>
      <c r="L220"/>
      <c r="M220"/>
      <c r="N220"/>
      <c r="O220"/>
      <c r="P220"/>
      <c r="Q220"/>
      <c r="R220"/>
      <c r="S220"/>
      <c r="T220"/>
      <c r="U220"/>
      <c r="V220"/>
      <c r="W220"/>
      <c r="X220"/>
      <c r="Y220"/>
    </row>
    <row r="221" spans="1:25" x14ac:dyDescent="0.2">
      <c r="A221"/>
      <c r="B221"/>
      <c r="C221"/>
      <c r="D221"/>
      <c r="E221"/>
      <c r="F221" s="216"/>
      <c r="G221"/>
      <c r="H221" s="216"/>
      <c r="I221"/>
      <c r="J221"/>
      <c r="K221"/>
      <c r="L221"/>
      <c r="M221"/>
      <c r="N221"/>
      <c r="O221"/>
      <c r="P221"/>
      <c r="Q221"/>
      <c r="R221"/>
      <c r="S221"/>
      <c r="T221"/>
      <c r="U221"/>
      <c r="V221"/>
      <c r="W221"/>
      <c r="X221"/>
      <c r="Y221"/>
    </row>
    <row r="222" spans="1:25" x14ac:dyDescent="0.2">
      <c r="A222"/>
      <c r="B222"/>
      <c r="C222"/>
      <c r="D222"/>
      <c r="E222"/>
      <c r="F222" s="216"/>
      <c r="G222"/>
      <c r="H222" s="216"/>
      <c r="I222"/>
      <c r="J222"/>
      <c r="K222"/>
      <c r="L222"/>
      <c r="M222"/>
      <c r="N222"/>
      <c r="O222"/>
      <c r="P222"/>
      <c r="Q222"/>
      <c r="R222"/>
      <c r="S222"/>
      <c r="T222"/>
      <c r="U222"/>
      <c r="V222"/>
      <c r="W222"/>
      <c r="X222"/>
      <c r="Y222"/>
    </row>
    <row r="223" spans="1:25" x14ac:dyDescent="0.2">
      <c r="A223"/>
      <c r="B223"/>
      <c r="C223"/>
      <c r="D223"/>
      <c r="E223"/>
      <c r="F223" s="216"/>
      <c r="G223"/>
      <c r="H223" s="216"/>
      <c r="I223"/>
      <c r="J223"/>
      <c r="K223"/>
      <c r="L223"/>
      <c r="M223"/>
      <c r="N223"/>
      <c r="O223"/>
      <c r="P223"/>
      <c r="Q223"/>
      <c r="R223"/>
      <c r="S223"/>
      <c r="T223"/>
      <c r="U223"/>
      <c r="V223"/>
      <c r="W223"/>
      <c r="X223"/>
      <c r="Y223"/>
    </row>
    <row r="224" spans="1:25" x14ac:dyDescent="0.2">
      <c r="A224"/>
      <c r="B224"/>
      <c r="C224"/>
      <c r="D224"/>
      <c r="E224"/>
      <c r="F224" s="216"/>
      <c r="G224"/>
      <c r="H224" s="216"/>
      <c r="I224"/>
      <c r="J224"/>
      <c r="K224"/>
      <c r="L224"/>
      <c r="M224"/>
      <c r="N224"/>
      <c r="O224"/>
      <c r="P224"/>
      <c r="Q224"/>
      <c r="R224"/>
      <c r="S224"/>
      <c r="T224"/>
      <c r="U224"/>
      <c r="V224"/>
      <c r="W224"/>
      <c r="X224"/>
      <c r="Y224"/>
    </row>
    <row r="225" spans="1:25" x14ac:dyDescent="0.2">
      <c r="A225"/>
      <c r="B225"/>
      <c r="C225"/>
      <c r="D225"/>
      <c r="E225"/>
      <c r="F225" s="216"/>
      <c r="G225"/>
      <c r="H225" s="216"/>
      <c r="I225"/>
      <c r="J225"/>
      <c r="K225"/>
      <c r="L225"/>
      <c r="M225"/>
      <c r="N225"/>
      <c r="O225"/>
      <c r="P225"/>
      <c r="Q225"/>
      <c r="R225"/>
      <c r="S225"/>
      <c r="T225"/>
      <c r="U225"/>
      <c r="V225"/>
      <c r="W225"/>
      <c r="X225"/>
      <c r="Y225"/>
    </row>
    <row r="226" spans="1:25" x14ac:dyDescent="0.2">
      <c r="A226"/>
      <c r="B226"/>
      <c r="C226"/>
      <c r="D226"/>
      <c r="E226"/>
      <c r="F226" s="216"/>
      <c r="G226"/>
      <c r="H226" s="216"/>
      <c r="I226"/>
      <c r="J226"/>
      <c r="K226"/>
      <c r="L226"/>
      <c r="M226"/>
      <c r="N226"/>
      <c r="O226"/>
      <c r="P226"/>
      <c r="Q226"/>
      <c r="R226"/>
      <c r="S226"/>
      <c r="T226"/>
      <c r="U226"/>
      <c r="V226"/>
      <c r="W226"/>
      <c r="X226"/>
      <c r="Y226"/>
    </row>
    <row r="227" spans="1:25" x14ac:dyDescent="0.2">
      <c r="A227"/>
      <c r="B227"/>
      <c r="C227"/>
      <c r="D227"/>
      <c r="E227"/>
      <c r="F227" s="216"/>
      <c r="G227"/>
      <c r="H227" s="216"/>
      <c r="I227"/>
      <c r="J227"/>
      <c r="K227"/>
      <c r="L227"/>
      <c r="M227"/>
      <c r="N227"/>
      <c r="O227"/>
      <c r="P227"/>
      <c r="Q227"/>
      <c r="R227"/>
      <c r="S227"/>
      <c r="T227"/>
      <c r="U227"/>
      <c r="V227"/>
      <c r="W227"/>
      <c r="X227"/>
      <c r="Y227"/>
    </row>
    <row r="228" spans="1:25" x14ac:dyDescent="0.2">
      <c r="A228"/>
      <c r="B228"/>
      <c r="C228"/>
      <c r="D228"/>
      <c r="E228"/>
      <c r="F228" s="216"/>
      <c r="G228"/>
      <c r="H228" s="216"/>
      <c r="I228"/>
      <c r="J228"/>
      <c r="K228"/>
      <c r="L228"/>
      <c r="M228"/>
      <c r="N228"/>
      <c r="O228"/>
      <c r="P228"/>
      <c r="Q228"/>
      <c r="R228"/>
      <c r="S228"/>
      <c r="T228"/>
      <c r="U228"/>
      <c r="V228"/>
      <c r="W228"/>
      <c r="X228"/>
      <c r="Y228"/>
    </row>
    <row r="229" spans="1:25" x14ac:dyDescent="0.2">
      <c r="A229"/>
      <c r="B229"/>
      <c r="C229"/>
      <c r="D229"/>
      <c r="E229"/>
      <c r="F229" s="216"/>
      <c r="G229"/>
      <c r="H229" s="216"/>
      <c r="I229"/>
      <c r="J229"/>
      <c r="K229"/>
      <c r="L229"/>
      <c r="M229"/>
      <c r="N229"/>
      <c r="O229"/>
      <c r="P229"/>
      <c r="Q229"/>
      <c r="R229"/>
      <c r="S229"/>
      <c r="T229"/>
      <c r="U229"/>
      <c r="V229"/>
      <c r="W229"/>
      <c r="X229"/>
      <c r="Y229"/>
    </row>
    <row r="230" spans="1:25" x14ac:dyDescent="0.2">
      <c r="A230"/>
      <c r="B230"/>
      <c r="C230"/>
      <c r="D230"/>
      <c r="E230"/>
      <c r="F230" s="216"/>
      <c r="G230"/>
      <c r="H230" s="216"/>
      <c r="I230"/>
      <c r="J230"/>
      <c r="K230"/>
      <c r="L230"/>
      <c r="M230"/>
      <c r="N230"/>
      <c r="O230"/>
      <c r="P230"/>
      <c r="Q230"/>
      <c r="R230"/>
      <c r="S230"/>
      <c r="T230"/>
      <c r="U230"/>
      <c r="V230"/>
      <c r="W230"/>
      <c r="X230"/>
      <c r="Y230"/>
    </row>
    <row r="231" spans="1:25" x14ac:dyDescent="0.2">
      <c r="A231"/>
      <c r="B231"/>
      <c r="C231"/>
      <c r="D231"/>
      <c r="E231"/>
      <c r="F231" s="216"/>
      <c r="G231"/>
      <c r="H231" s="216"/>
      <c r="I231"/>
      <c r="J231"/>
      <c r="K231"/>
      <c r="L231"/>
      <c r="M231"/>
      <c r="N231"/>
      <c r="O231"/>
      <c r="P231"/>
      <c r="Q231"/>
      <c r="R231"/>
      <c r="S231"/>
      <c r="T231"/>
      <c r="U231"/>
      <c r="V231"/>
      <c r="W231"/>
      <c r="X231"/>
      <c r="Y231"/>
    </row>
    <row r="232" spans="1:25" x14ac:dyDescent="0.2">
      <c r="A232"/>
      <c r="B232"/>
      <c r="C232"/>
      <c r="D232"/>
      <c r="E232"/>
      <c r="F232" s="216"/>
      <c r="G232"/>
      <c r="H232" s="216"/>
      <c r="I232"/>
      <c r="J232"/>
      <c r="K232"/>
      <c r="L232"/>
      <c r="M232"/>
      <c r="N232"/>
      <c r="O232"/>
      <c r="P232"/>
      <c r="Q232"/>
      <c r="R232"/>
      <c r="S232"/>
      <c r="T232"/>
      <c r="U232"/>
      <c r="V232"/>
      <c r="W232"/>
      <c r="X232"/>
      <c r="Y232"/>
    </row>
    <row r="233" spans="1:25" x14ac:dyDescent="0.2">
      <c r="A233"/>
      <c r="B233"/>
      <c r="C233"/>
      <c r="D233"/>
      <c r="E233"/>
      <c r="F233" s="216"/>
      <c r="G233"/>
      <c r="H233" s="216"/>
      <c r="I233"/>
      <c r="J233"/>
      <c r="K233"/>
      <c r="L233"/>
      <c r="M233"/>
      <c r="N233"/>
      <c r="O233"/>
      <c r="P233"/>
      <c r="Q233"/>
      <c r="R233"/>
      <c r="S233"/>
      <c r="T233"/>
      <c r="U233"/>
      <c r="V233"/>
      <c r="W233"/>
      <c r="X233"/>
      <c r="Y233"/>
    </row>
    <row r="234" spans="1:25" x14ac:dyDescent="0.2">
      <c r="A234"/>
      <c r="B234"/>
      <c r="C234"/>
      <c r="D234"/>
      <c r="E234"/>
      <c r="F234" s="216"/>
      <c r="G234"/>
      <c r="H234" s="216"/>
      <c r="I234"/>
      <c r="J234"/>
      <c r="K234"/>
      <c r="L234"/>
      <c r="M234"/>
      <c r="N234"/>
      <c r="O234"/>
      <c r="P234"/>
      <c r="Q234"/>
      <c r="R234"/>
      <c r="S234"/>
      <c r="T234"/>
      <c r="U234"/>
      <c r="V234"/>
      <c r="W234"/>
      <c r="X234"/>
      <c r="Y234"/>
    </row>
    <row r="235" spans="1:25" x14ac:dyDescent="0.2">
      <c r="A235"/>
      <c r="B235"/>
      <c r="C235"/>
      <c r="D235"/>
      <c r="E235"/>
      <c r="F235" s="216"/>
      <c r="G235"/>
      <c r="H235" s="216"/>
      <c r="I235"/>
      <c r="J235"/>
      <c r="K235"/>
      <c r="L235"/>
      <c r="M235"/>
      <c r="N235"/>
      <c r="O235"/>
      <c r="P235"/>
      <c r="Q235"/>
      <c r="R235"/>
      <c r="S235"/>
      <c r="T235"/>
      <c r="U235"/>
      <c r="V235"/>
      <c r="W235"/>
      <c r="X235"/>
      <c r="Y235"/>
    </row>
    <row r="236" spans="1:25" x14ac:dyDescent="0.2">
      <c r="A236"/>
      <c r="B236"/>
      <c r="C236"/>
      <c r="D236"/>
      <c r="E236"/>
      <c r="F236" s="216"/>
      <c r="G236"/>
      <c r="H236" s="216"/>
      <c r="I236"/>
      <c r="J236"/>
      <c r="K236"/>
      <c r="L236"/>
      <c r="M236"/>
      <c r="N236"/>
      <c r="O236"/>
      <c r="P236"/>
      <c r="Q236"/>
      <c r="R236"/>
      <c r="S236"/>
      <c r="T236"/>
      <c r="U236"/>
      <c r="V236"/>
      <c r="W236"/>
      <c r="X236"/>
      <c r="Y236"/>
    </row>
    <row r="237" spans="1:25" x14ac:dyDescent="0.2">
      <c r="A237"/>
      <c r="B237"/>
      <c r="C237"/>
      <c r="D237"/>
      <c r="E237"/>
      <c r="F237" s="216"/>
      <c r="G237"/>
      <c r="H237" s="216"/>
      <c r="I237"/>
      <c r="J237"/>
      <c r="K237"/>
      <c r="L237"/>
      <c r="M237"/>
      <c r="N237"/>
      <c r="O237"/>
      <c r="P237"/>
      <c r="Q237"/>
      <c r="R237"/>
      <c r="S237"/>
      <c r="T237"/>
      <c r="U237"/>
      <c r="V237"/>
      <c r="W237"/>
      <c r="X237"/>
      <c r="Y237"/>
    </row>
    <row r="238" spans="1:25" x14ac:dyDescent="0.2">
      <c r="A238"/>
      <c r="B238"/>
      <c r="C238"/>
      <c r="D238"/>
      <c r="E238"/>
      <c r="F238" s="216"/>
      <c r="G238"/>
      <c r="H238" s="216"/>
      <c r="I238"/>
      <c r="J238"/>
      <c r="K238"/>
      <c r="L238"/>
      <c r="M238"/>
      <c r="N238"/>
      <c r="O238"/>
      <c r="P238"/>
      <c r="Q238"/>
      <c r="R238"/>
      <c r="S238"/>
      <c r="T238"/>
      <c r="U238"/>
      <c r="V238"/>
      <c r="W238"/>
      <c r="X238"/>
      <c r="Y238"/>
    </row>
    <row r="239" spans="1:25" x14ac:dyDescent="0.2">
      <c r="A239"/>
      <c r="B239"/>
      <c r="C239"/>
      <c r="D239"/>
      <c r="E239"/>
      <c r="F239" s="216"/>
      <c r="G239"/>
      <c r="H239" s="216"/>
      <c r="I239"/>
      <c r="J239"/>
      <c r="K239"/>
      <c r="L239"/>
      <c r="M239"/>
      <c r="N239"/>
      <c r="O239"/>
      <c r="P239"/>
      <c r="Q239"/>
      <c r="R239"/>
      <c r="S239"/>
      <c r="T239"/>
      <c r="U239"/>
      <c r="V239"/>
      <c r="W239"/>
      <c r="X239"/>
      <c r="Y239"/>
    </row>
    <row r="240" spans="1:25" x14ac:dyDescent="0.2">
      <c r="A240"/>
      <c r="B240"/>
      <c r="C240"/>
      <c r="D240"/>
      <c r="E240"/>
      <c r="F240" s="216"/>
      <c r="G240"/>
      <c r="H240" s="216"/>
      <c r="I240"/>
      <c r="J240"/>
      <c r="K240"/>
      <c r="L240"/>
      <c r="M240"/>
      <c r="N240"/>
      <c r="O240"/>
      <c r="P240"/>
      <c r="Q240"/>
      <c r="R240"/>
      <c r="S240"/>
      <c r="T240"/>
      <c r="U240"/>
      <c r="V240"/>
      <c r="W240"/>
      <c r="X240"/>
      <c r="Y240"/>
    </row>
    <row r="241" spans="1:25" x14ac:dyDescent="0.2">
      <c r="A241"/>
      <c r="B241"/>
      <c r="C241"/>
      <c r="D241"/>
      <c r="E241"/>
      <c r="F241" s="216"/>
      <c r="G241"/>
      <c r="H241" s="216"/>
      <c r="I241"/>
      <c r="J241"/>
      <c r="K241"/>
      <c r="L241"/>
      <c r="M241"/>
      <c r="N241"/>
      <c r="O241"/>
      <c r="P241"/>
      <c r="Q241"/>
      <c r="R241"/>
      <c r="S241"/>
      <c r="T241"/>
      <c r="U241"/>
      <c r="V241"/>
      <c r="W241"/>
      <c r="X241"/>
      <c r="Y241"/>
    </row>
    <row r="242" spans="1:25" x14ac:dyDescent="0.2">
      <c r="A242"/>
      <c r="B242"/>
      <c r="C242"/>
      <c r="D242"/>
      <c r="E242"/>
      <c r="F242" s="216"/>
      <c r="G242"/>
      <c r="H242" s="216"/>
      <c r="I242"/>
      <c r="J242"/>
      <c r="K242"/>
      <c r="L242"/>
      <c r="M242"/>
      <c r="N242"/>
      <c r="O242"/>
      <c r="P242"/>
      <c r="Q242"/>
      <c r="R242"/>
      <c r="S242"/>
      <c r="T242"/>
      <c r="U242"/>
      <c r="V242"/>
      <c r="W242"/>
      <c r="X242"/>
      <c r="Y242"/>
    </row>
    <row r="243" spans="1:25" x14ac:dyDescent="0.2">
      <c r="A243"/>
      <c r="B243"/>
      <c r="C243"/>
      <c r="D243"/>
      <c r="E243"/>
      <c r="F243" s="216"/>
      <c r="G243"/>
      <c r="H243" s="216"/>
      <c r="I243"/>
      <c r="J243"/>
      <c r="K243"/>
      <c r="L243"/>
      <c r="M243"/>
      <c r="N243"/>
      <c r="O243"/>
      <c r="P243"/>
      <c r="Q243"/>
      <c r="R243"/>
      <c r="S243"/>
      <c r="T243"/>
      <c r="U243"/>
      <c r="V243"/>
      <c r="W243"/>
      <c r="X243"/>
      <c r="Y243"/>
    </row>
    <row r="244" spans="1:25" x14ac:dyDescent="0.2">
      <c r="A244"/>
      <c r="B244"/>
      <c r="C244"/>
      <c r="D244"/>
      <c r="E244"/>
      <c r="F244" s="216"/>
      <c r="G244"/>
      <c r="H244" s="216"/>
      <c r="I244"/>
      <c r="J244"/>
      <c r="K244"/>
      <c r="L244"/>
      <c r="M244"/>
      <c r="N244"/>
      <c r="O244"/>
      <c r="P244"/>
      <c r="Q244"/>
      <c r="R244"/>
      <c r="S244"/>
      <c r="T244"/>
      <c r="U244"/>
      <c r="V244"/>
      <c r="W244"/>
      <c r="X244"/>
      <c r="Y244"/>
    </row>
    <row r="245" spans="1:25" x14ac:dyDescent="0.2">
      <c r="A245"/>
      <c r="B245"/>
      <c r="C245"/>
      <c r="D245"/>
      <c r="E245"/>
      <c r="F245" s="216"/>
      <c r="G245"/>
      <c r="H245" s="216"/>
      <c r="I245"/>
      <c r="J245"/>
      <c r="K245"/>
      <c r="L245"/>
      <c r="M245"/>
      <c r="N245"/>
      <c r="O245"/>
      <c r="P245"/>
      <c r="Q245"/>
      <c r="R245"/>
      <c r="S245"/>
      <c r="T245"/>
      <c r="U245"/>
      <c r="V245"/>
      <c r="W245"/>
      <c r="X245"/>
      <c r="Y245"/>
    </row>
    <row r="246" spans="1:25" x14ac:dyDescent="0.2">
      <c r="A246"/>
      <c r="B246"/>
      <c r="C246"/>
      <c r="D246"/>
      <c r="E246"/>
      <c r="F246" s="216"/>
      <c r="G246"/>
      <c r="H246" s="216"/>
      <c r="I246"/>
      <c r="J246"/>
      <c r="K246"/>
      <c r="L246"/>
      <c r="M246"/>
      <c r="N246"/>
      <c r="O246"/>
      <c r="P246"/>
      <c r="Q246"/>
      <c r="R246"/>
      <c r="S246"/>
      <c r="T246"/>
      <c r="U246"/>
      <c r="V246"/>
      <c r="W246"/>
      <c r="X246"/>
      <c r="Y246"/>
    </row>
    <row r="247" spans="1:25" x14ac:dyDescent="0.2">
      <c r="A247"/>
      <c r="B247"/>
      <c r="C247"/>
      <c r="D247"/>
      <c r="E247"/>
      <c r="F247" s="216"/>
      <c r="G247"/>
      <c r="H247" s="216"/>
      <c r="I247"/>
      <c r="J247"/>
      <c r="K247"/>
      <c r="L247"/>
      <c r="M247"/>
      <c r="N247"/>
      <c r="O247"/>
      <c r="P247"/>
      <c r="Q247"/>
      <c r="R247"/>
      <c r="S247"/>
      <c r="T247"/>
      <c r="U247"/>
      <c r="V247"/>
      <c r="W247"/>
      <c r="X247"/>
      <c r="Y247"/>
    </row>
    <row r="248" spans="1:25" x14ac:dyDescent="0.2">
      <c r="A248"/>
      <c r="B248"/>
      <c r="C248"/>
      <c r="D248"/>
      <c r="E248"/>
      <c r="F248" s="216"/>
      <c r="G248"/>
      <c r="H248" s="216"/>
      <c r="I248"/>
      <c r="J248"/>
      <c r="K248"/>
      <c r="L248"/>
      <c r="M248"/>
      <c r="N248"/>
      <c r="O248"/>
      <c r="P248"/>
      <c r="Q248"/>
      <c r="R248"/>
      <c r="S248"/>
      <c r="T248"/>
      <c r="U248"/>
      <c r="V248"/>
      <c r="W248"/>
      <c r="X248"/>
      <c r="Y248"/>
    </row>
    <row r="249" spans="1:25" x14ac:dyDescent="0.2">
      <c r="A249"/>
      <c r="B249"/>
      <c r="C249"/>
      <c r="D249"/>
      <c r="E249"/>
      <c r="F249" s="216"/>
      <c r="G249"/>
      <c r="H249" s="216"/>
      <c r="I249"/>
      <c r="J249"/>
      <c r="K249"/>
      <c r="L249"/>
      <c r="M249"/>
      <c r="N249"/>
      <c r="O249"/>
      <c r="P249"/>
      <c r="Q249"/>
      <c r="R249"/>
      <c r="S249"/>
      <c r="T249"/>
      <c r="U249"/>
      <c r="V249"/>
      <c r="W249"/>
      <c r="X249"/>
      <c r="Y249"/>
    </row>
    <row r="250" spans="1:25" x14ac:dyDescent="0.2">
      <c r="A250"/>
      <c r="B250"/>
      <c r="C250"/>
      <c r="D250"/>
      <c r="E250"/>
      <c r="F250" s="216"/>
      <c r="G250"/>
      <c r="H250" s="216"/>
      <c r="I250"/>
      <c r="J250"/>
      <c r="K250"/>
      <c r="L250"/>
      <c r="M250"/>
      <c r="N250"/>
      <c r="O250"/>
      <c r="P250"/>
      <c r="Q250"/>
      <c r="R250"/>
      <c r="S250"/>
      <c r="T250"/>
      <c r="U250"/>
      <c r="V250"/>
      <c r="W250"/>
      <c r="X250"/>
      <c r="Y250"/>
    </row>
    <row r="251" spans="1:25" x14ac:dyDescent="0.2">
      <c r="A251"/>
      <c r="B251"/>
      <c r="C251"/>
      <c r="D251"/>
      <c r="E251"/>
      <c r="F251" s="216"/>
      <c r="G251"/>
      <c r="H251" s="216"/>
      <c r="I251"/>
      <c r="J251"/>
      <c r="K251"/>
      <c r="L251"/>
      <c r="M251"/>
      <c r="N251"/>
      <c r="O251"/>
      <c r="P251"/>
      <c r="Q251"/>
      <c r="R251"/>
      <c r="S251"/>
      <c r="T251"/>
      <c r="U251"/>
      <c r="V251"/>
      <c r="W251"/>
      <c r="X251"/>
      <c r="Y251"/>
    </row>
    <row r="252" spans="1:25" x14ac:dyDescent="0.2">
      <c r="A252"/>
      <c r="B252"/>
      <c r="C252"/>
      <c r="D252"/>
      <c r="E252"/>
      <c r="F252" s="216"/>
      <c r="G252"/>
      <c r="H252" s="216"/>
      <c r="I252"/>
      <c r="J252"/>
      <c r="K252"/>
      <c r="L252"/>
      <c r="M252"/>
      <c r="N252"/>
      <c r="O252"/>
      <c r="P252"/>
      <c r="Q252"/>
      <c r="R252"/>
      <c r="S252"/>
      <c r="T252"/>
      <c r="U252"/>
      <c r="V252"/>
      <c r="W252"/>
      <c r="X252"/>
      <c r="Y252"/>
    </row>
    <row r="253" spans="1:25" x14ac:dyDescent="0.2">
      <c r="A253"/>
      <c r="B253"/>
      <c r="C253"/>
      <c r="D253"/>
      <c r="E253"/>
      <c r="F253" s="216"/>
      <c r="G253"/>
      <c r="H253" s="216"/>
      <c r="I253"/>
      <c r="J253"/>
      <c r="K253"/>
      <c r="L253"/>
      <c r="M253"/>
      <c r="N253"/>
      <c r="O253"/>
      <c r="P253"/>
      <c r="Q253"/>
      <c r="R253"/>
      <c r="S253"/>
      <c r="T253"/>
      <c r="U253"/>
      <c r="V253"/>
      <c r="W253"/>
      <c r="X253"/>
      <c r="Y253"/>
    </row>
    <row r="254" spans="1:25" x14ac:dyDescent="0.2">
      <c r="A254"/>
      <c r="B254"/>
      <c r="C254"/>
      <c r="D254"/>
      <c r="E254"/>
      <c r="F254" s="216"/>
      <c r="G254"/>
      <c r="H254" s="216"/>
      <c r="I254"/>
      <c r="J254"/>
      <c r="K254"/>
      <c r="L254"/>
      <c r="M254"/>
      <c r="N254"/>
      <c r="O254"/>
      <c r="P254"/>
      <c r="Q254"/>
      <c r="R254"/>
      <c r="S254"/>
      <c r="T254"/>
      <c r="U254"/>
      <c r="V254"/>
      <c r="W254"/>
      <c r="X254"/>
      <c r="Y254"/>
    </row>
    <row r="255" spans="1:25" x14ac:dyDescent="0.2">
      <c r="A255"/>
      <c r="B255"/>
      <c r="C255"/>
      <c r="D255"/>
      <c r="E255"/>
      <c r="F255" s="216"/>
      <c r="G255"/>
      <c r="H255" s="216"/>
      <c r="I255"/>
      <c r="J255"/>
      <c r="K255"/>
      <c r="L255"/>
      <c r="M255"/>
      <c r="N255"/>
      <c r="O255"/>
      <c r="P255"/>
      <c r="Q255"/>
      <c r="R255"/>
      <c r="S255"/>
      <c r="T255"/>
      <c r="U255"/>
      <c r="V255"/>
      <c r="W255"/>
      <c r="X255"/>
      <c r="Y255"/>
    </row>
    <row r="256" spans="1:25" x14ac:dyDescent="0.2">
      <c r="A256"/>
      <c r="B256"/>
      <c r="C256"/>
      <c r="D256"/>
      <c r="E256"/>
      <c r="F256" s="216"/>
      <c r="G256"/>
      <c r="H256" s="216"/>
      <c r="I256"/>
      <c r="J256"/>
      <c r="K256"/>
      <c r="L256"/>
      <c r="M256"/>
      <c r="N256"/>
      <c r="O256"/>
      <c r="P256"/>
      <c r="Q256"/>
      <c r="R256"/>
      <c r="S256"/>
      <c r="T256"/>
      <c r="U256"/>
      <c r="V256"/>
      <c r="W256"/>
      <c r="X256"/>
      <c r="Y256"/>
    </row>
    <row r="257" spans="1:25" x14ac:dyDescent="0.2">
      <c r="A257"/>
      <c r="B257"/>
      <c r="C257"/>
      <c r="D257"/>
      <c r="E257"/>
      <c r="F257" s="216"/>
      <c r="G257"/>
      <c r="H257" s="216"/>
      <c r="I257"/>
      <c r="J257"/>
      <c r="K257"/>
      <c r="L257"/>
      <c r="M257"/>
      <c r="N257"/>
      <c r="O257"/>
      <c r="P257"/>
      <c r="Q257"/>
      <c r="R257"/>
      <c r="S257"/>
      <c r="T257"/>
      <c r="U257"/>
      <c r="V257"/>
      <c r="W257"/>
      <c r="X257"/>
      <c r="Y257"/>
    </row>
    <row r="258" spans="1:25" x14ac:dyDescent="0.2">
      <c r="A258"/>
      <c r="B258"/>
      <c r="C258"/>
      <c r="D258"/>
      <c r="E258"/>
      <c r="F258" s="216"/>
      <c r="G258"/>
      <c r="H258" s="216"/>
      <c r="I258"/>
      <c r="J258"/>
      <c r="K258"/>
      <c r="L258"/>
      <c r="M258"/>
      <c r="N258"/>
      <c r="O258"/>
      <c r="P258"/>
      <c r="Q258"/>
      <c r="R258"/>
      <c r="S258"/>
      <c r="T258"/>
      <c r="U258"/>
      <c r="V258"/>
      <c r="W258"/>
      <c r="X258"/>
      <c r="Y258"/>
    </row>
    <row r="259" spans="1:25" x14ac:dyDescent="0.2">
      <c r="A259"/>
      <c r="B259"/>
      <c r="C259"/>
      <c r="D259"/>
      <c r="E259"/>
      <c r="F259" s="216"/>
      <c r="G259"/>
      <c r="H259" s="216"/>
      <c r="I259"/>
      <c r="J259"/>
      <c r="K259"/>
      <c r="L259"/>
      <c r="M259"/>
      <c r="N259"/>
      <c r="O259"/>
      <c r="P259"/>
      <c r="Q259"/>
      <c r="R259"/>
      <c r="S259"/>
      <c r="T259"/>
      <c r="U259"/>
      <c r="V259"/>
      <c r="W259"/>
      <c r="X259"/>
      <c r="Y259"/>
    </row>
    <row r="260" spans="1:25" x14ac:dyDescent="0.2">
      <c r="A260"/>
      <c r="B260"/>
      <c r="C260"/>
      <c r="D260"/>
      <c r="E260"/>
      <c r="F260" s="216"/>
      <c r="G260"/>
      <c r="H260" s="216"/>
      <c r="I260"/>
      <c r="J260"/>
      <c r="K260"/>
      <c r="L260"/>
      <c r="M260"/>
      <c r="N260"/>
      <c r="O260"/>
      <c r="P260"/>
      <c r="Q260"/>
      <c r="R260"/>
      <c r="S260"/>
      <c r="T260"/>
      <c r="U260"/>
      <c r="V260"/>
      <c r="W260"/>
      <c r="X260"/>
      <c r="Y260"/>
    </row>
    <row r="261" spans="1:25" x14ac:dyDescent="0.2">
      <c r="A261"/>
      <c r="B261"/>
      <c r="C261"/>
      <c r="D261"/>
      <c r="E261"/>
      <c r="F261" s="216"/>
      <c r="G261"/>
      <c r="H261" s="216"/>
      <c r="I261"/>
      <c r="J261"/>
      <c r="K261"/>
      <c r="L261"/>
      <c r="M261"/>
      <c r="N261"/>
      <c r="O261"/>
      <c r="P261"/>
      <c r="Q261"/>
      <c r="R261"/>
      <c r="S261"/>
      <c r="T261"/>
      <c r="U261"/>
      <c r="V261"/>
      <c r="W261"/>
      <c r="X261"/>
      <c r="Y261"/>
    </row>
    <row r="262" spans="1:25" x14ac:dyDescent="0.2">
      <c r="A262"/>
      <c r="B262"/>
      <c r="C262"/>
      <c r="D262"/>
      <c r="E262"/>
      <c r="F262" s="216"/>
      <c r="G262"/>
      <c r="H262" s="216"/>
      <c r="I262"/>
      <c r="J262"/>
      <c r="K262"/>
      <c r="L262"/>
      <c r="M262"/>
      <c r="N262"/>
      <c r="O262"/>
      <c r="P262"/>
      <c r="Q262"/>
      <c r="R262"/>
      <c r="S262"/>
      <c r="T262"/>
      <c r="U262"/>
      <c r="V262"/>
      <c r="W262"/>
      <c r="X262"/>
      <c r="Y262"/>
    </row>
    <row r="263" spans="1:25" x14ac:dyDescent="0.2">
      <c r="A263"/>
      <c r="B263"/>
      <c r="C263"/>
      <c r="D263"/>
      <c r="E263"/>
      <c r="F263" s="216"/>
      <c r="G263"/>
      <c r="H263" s="216"/>
      <c r="I263"/>
      <c r="J263"/>
      <c r="K263"/>
      <c r="L263"/>
      <c r="M263"/>
      <c r="N263"/>
      <c r="O263"/>
      <c r="P263"/>
      <c r="Q263"/>
      <c r="R263"/>
      <c r="S263"/>
      <c r="T263"/>
      <c r="U263"/>
      <c r="V263"/>
      <c r="W263"/>
      <c r="X263"/>
      <c r="Y263"/>
    </row>
    <row r="264" spans="1:25" x14ac:dyDescent="0.2">
      <c r="A264"/>
      <c r="B264"/>
      <c r="C264"/>
      <c r="D264"/>
      <c r="E264"/>
      <c r="F264" s="216"/>
      <c r="G264"/>
      <c r="H264" s="216"/>
      <c r="I264"/>
      <c r="J264"/>
      <c r="K264"/>
      <c r="L264"/>
      <c r="M264"/>
      <c r="N264"/>
      <c r="O264"/>
      <c r="P264"/>
      <c r="Q264"/>
      <c r="R264"/>
      <c r="S264"/>
      <c r="T264"/>
      <c r="U264"/>
      <c r="V264"/>
      <c r="W264"/>
      <c r="X264"/>
      <c r="Y264"/>
    </row>
    <row r="265" spans="1:25" x14ac:dyDescent="0.2">
      <c r="A265"/>
      <c r="B265"/>
      <c r="C265"/>
      <c r="D265"/>
      <c r="E265"/>
      <c r="F265" s="216"/>
      <c r="G265"/>
      <c r="H265" s="216"/>
      <c r="I265"/>
      <c r="J265"/>
      <c r="K265"/>
      <c r="L265"/>
      <c r="M265"/>
      <c r="N265"/>
      <c r="O265"/>
      <c r="P265"/>
      <c r="Q265"/>
      <c r="R265"/>
      <c r="S265"/>
      <c r="T265"/>
      <c r="U265"/>
      <c r="V265"/>
      <c r="W265"/>
      <c r="X265"/>
      <c r="Y265"/>
    </row>
    <row r="266" spans="1:25" x14ac:dyDescent="0.2">
      <c r="A266"/>
      <c r="B266"/>
      <c r="C266"/>
      <c r="D266"/>
      <c r="E266"/>
      <c r="F266" s="216"/>
      <c r="G266"/>
      <c r="H266" s="216"/>
      <c r="I266"/>
      <c r="J266"/>
      <c r="K266"/>
      <c r="L266"/>
      <c r="M266"/>
      <c r="N266"/>
      <c r="O266"/>
      <c r="P266"/>
      <c r="Q266"/>
      <c r="R266"/>
      <c r="S266"/>
      <c r="T266"/>
      <c r="U266"/>
      <c r="V266"/>
      <c r="W266"/>
      <c r="X266"/>
      <c r="Y266"/>
    </row>
    <row r="267" spans="1:25" x14ac:dyDescent="0.2">
      <c r="A267"/>
      <c r="B267"/>
      <c r="C267"/>
      <c r="D267"/>
      <c r="E267"/>
      <c r="F267" s="216"/>
      <c r="G267"/>
      <c r="H267" s="216"/>
      <c r="I267"/>
      <c r="J267"/>
      <c r="K267"/>
      <c r="L267"/>
      <c r="M267"/>
      <c r="N267"/>
      <c r="O267"/>
      <c r="P267"/>
      <c r="Q267"/>
      <c r="R267"/>
      <c r="S267"/>
      <c r="T267"/>
      <c r="U267"/>
      <c r="V267"/>
      <c r="W267"/>
      <c r="X267"/>
      <c r="Y267"/>
    </row>
    <row r="268" spans="1:25" x14ac:dyDescent="0.2">
      <c r="A268"/>
      <c r="B268"/>
      <c r="C268"/>
      <c r="D268"/>
      <c r="E268"/>
      <c r="F268" s="216"/>
      <c r="G268"/>
      <c r="H268" s="216"/>
      <c r="I268"/>
      <c r="J268"/>
      <c r="K268"/>
      <c r="L268"/>
      <c r="M268"/>
      <c r="N268"/>
      <c r="O268"/>
      <c r="P268"/>
      <c r="Q268"/>
      <c r="R268"/>
      <c r="S268"/>
      <c r="T268"/>
      <c r="U268"/>
      <c r="V268"/>
      <c r="W268"/>
      <c r="X268"/>
      <c r="Y268"/>
    </row>
    <row r="269" spans="1:25" x14ac:dyDescent="0.2">
      <c r="A269"/>
      <c r="B269"/>
      <c r="C269"/>
      <c r="D269"/>
      <c r="E269"/>
      <c r="F269" s="216"/>
      <c r="G269"/>
      <c r="H269" s="216"/>
      <c r="I269"/>
      <c r="J269"/>
      <c r="K269"/>
      <c r="L269"/>
      <c r="M269"/>
      <c r="N269"/>
      <c r="O269"/>
      <c r="P269"/>
      <c r="Q269"/>
      <c r="R269"/>
      <c r="S269"/>
      <c r="T269"/>
      <c r="U269"/>
      <c r="V269"/>
      <c r="W269"/>
      <c r="X269"/>
      <c r="Y269"/>
    </row>
    <row r="270" spans="1:25" x14ac:dyDescent="0.2">
      <c r="A270"/>
      <c r="B270"/>
      <c r="C270"/>
      <c r="D270"/>
      <c r="E270"/>
      <c r="F270" s="216"/>
      <c r="G270"/>
      <c r="H270" s="216"/>
      <c r="I270"/>
      <c r="J270"/>
      <c r="K270"/>
      <c r="L270"/>
      <c r="M270"/>
      <c r="N270"/>
      <c r="O270"/>
      <c r="P270"/>
      <c r="Q270"/>
      <c r="R270"/>
      <c r="S270"/>
      <c r="T270"/>
      <c r="U270"/>
      <c r="V270"/>
      <c r="W270"/>
      <c r="X270"/>
      <c r="Y270"/>
    </row>
    <row r="271" spans="1:25" x14ac:dyDescent="0.2">
      <c r="A271"/>
      <c r="B271"/>
      <c r="C271"/>
      <c r="D271"/>
      <c r="E271"/>
      <c r="F271" s="216"/>
      <c r="G271"/>
      <c r="H271" s="216"/>
      <c r="I271"/>
      <c r="J271"/>
      <c r="K271"/>
      <c r="L271"/>
      <c r="M271"/>
      <c r="N271"/>
      <c r="O271"/>
      <c r="P271"/>
      <c r="Q271"/>
      <c r="R271"/>
      <c r="S271"/>
      <c r="T271"/>
      <c r="U271"/>
      <c r="V271"/>
      <c r="W271"/>
      <c r="X271"/>
      <c r="Y271"/>
    </row>
    <row r="272" spans="1:25" x14ac:dyDescent="0.2">
      <c r="A272"/>
      <c r="B272"/>
      <c r="C272"/>
      <c r="D272"/>
      <c r="E272"/>
      <c r="F272" s="216"/>
      <c r="G272"/>
      <c r="H272" s="216"/>
      <c r="I272"/>
      <c r="J272"/>
      <c r="K272"/>
      <c r="L272"/>
      <c r="M272"/>
      <c r="N272"/>
      <c r="O272"/>
      <c r="P272"/>
      <c r="Q272"/>
      <c r="R272"/>
      <c r="S272"/>
      <c r="T272"/>
      <c r="U272"/>
      <c r="V272"/>
      <c r="W272"/>
      <c r="X272"/>
      <c r="Y272"/>
    </row>
    <row r="273" spans="1:25" x14ac:dyDescent="0.2">
      <c r="A273"/>
      <c r="B273"/>
      <c r="C273"/>
      <c r="D273"/>
      <c r="E273"/>
      <c r="F273" s="216"/>
      <c r="G273"/>
      <c r="H273" s="216"/>
      <c r="I273"/>
      <c r="J273"/>
      <c r="K273"/>
      <c r="L273"/>
      <c r="M273"/>
      <c r="N273"/>
      <c r="O273"/>
      <c r="P273"/>
      <c r="Q273"/>
      <c r="R273"/>
      <c r="S273"/>
      <c r="T273"/>
      <c r="U273"/>
      <c r="V273"/>
      <c r="W273"/>
      <c r="X273"/>
      <c r="Y273"/>
    </row>
    <row r="274" spans="1:25" x14ac:dyDescent="0.2">
      <c r="A274"/>
      <c r="B274"/>
      <c r="C274"/>
      <c r="D274"/>
      <c r="E274"/>
      <c r="F274" s="216"/>
      <c r="G274"/>
      <c r="H274" s="216"/>
      <c r="I274"/>
      <c r="J274"/>
      <c r="K274"/>
      <c r="L274"/>
      <c r="M274"/>
      <c r="N274"/>
      <c r="O274"/>
      <c r="P274"/>
      <c r="Q274"/>
      <c r="R274"/>
      <c r="S274"/>
      <c r="T274"/>
      <c r="U274"/>
      <c r="V274"/>
      <c r="W274"/>
      <c r="X274"/>
      <c r="Y274"/>
    </row>
    <row r="275" spans="1:25" x14ac:dyDescent="0.2">
      <c r="A275"/>
      <c r="B275"/>
      <c r="C275"/>
      <c r="D275"/>
      <c r="E275"/>
      <c r="F275" s="216"/>
      <c r="G275"/>
      <c r="H275" s="216"/>
      <c r="I275"/>
      <c r="J275"/>
      <c r="K275"/>
      <c r="L275"/>
      <c r="M275"/>
      <c r="N275"/>
      <c r="O275"/>
      <c r="P275"/>
      <c r="Q275"/>
      <c r="R275"/>
      <c r="S275"/>
      <c r="T275"/>
      <c r="U275"/>
      <c r="V275"/>
      <c r="W275"/>
      <c r="X275"/>
      <c r="Y275"/>
    </row>
    <row r="276" spans="1:25" x14ac:dyDescent="0.2">
      <c r="A276"/>
      <c r="B276"/>
      <c r="C276"/>
      <c r="D276"/>
      <c r="E276"/>
      <c r="F276" s="216"/>
      <c r="G276"/>
      <c r="H276" s="216"/>
      <c r="I276"/>
      <c r="J276"/>
      <c r="K276"/>
      <c r="L276"/>
      <c r="M276"/>
      <c r="N276"/>
      <c r="O276"/>
      <c r="P276"/>
      <c r="Q276"/>
      <c r="R276"/>
      <c r="S276"/>
      <c r="T276"/>
      <c r="U276"/>
      <c r="V276"/>
      <c r="W276"/>
      <c r="X276"/>
      <c r="Y276"/>
    </row>
  </sheetData>
  <mergeCells count="13">
    <mergeCell ref="W3:W4"/>
    <mergeCell ref="M3:M4"/>
    <mergeCell ref="P3:U3"/>
    <mergeCell ref="J3:J4"/>
    <mergeCell ref="K3:K4"/>
    <mergeCell ref="G3:G4"/>
    <mergeCell ref="F3:F4"/>
    <mergeCell ref="N3:N4"/>
    <mergeCell ref="A3:A4"/>
    <mergeCell ref="B3:B4"/>
    <mergeCell ref="C3:C4"/>
    <mergeCell ref="E3:E4"/>
    <mergeCell ref="H3:H4"/>
  </mergeCells>
  <pageMargins left="0.75" right="0.75" top="1" bottom="1" header="0.5" footer="0.5"/>
  <pageSetup scale="86" fitToHeight="0" orientation="landscape" r:id="rId1"/>
  <headerFooter alignWithMargins="0">
    <oddHeader>&amp;C&amp;"Arial,Bold"&amp;14CRAG EAST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6"/>
  <sheetViews>
    <sheetView view="pageBreakPreview" topLeftCell="A138" zoomScale="60" zoomScaleNormal="100" zoomScalePageLayoutView="90" workbookViewId="0">
      <selection activeCell="C180" sqref="C180"/>
    </sheetView>
  </sheetViews>
  <sheetFormatPr defaultColWidth="6.5703125" defaultRowHeight="12.75" x14ac:dyDescent="0.2"/>
  <cols>
    <col min="1" max="1" width="9.28515625" style="40" customWidth="1"/>
    <col min="2" max="3" width="8.140625" style="40" customWidth="1"/>
    <col min="4" max="4" width="0.7109375" style="40" customWidth="1"/>
    <col min="5" max="5" width="29" style="40" customWidth="1"/>
    <col min="6" max="6" width="3.140625" style="40" customWidth="1"/>
    <col min="7" max="7" width="9.28515625" style="40" customWidth="1"/>
    <col min="8" max="9" width="8.140625" style="40" customWidth="1"/>
    <col min="10" max="10" width="0.7109375" style="40" customWidth="1"/>
    <col min="11" max="11" width="21.7109375" style="40" customWidth="1"/>
    <col min="12" max="12" width="10" style="40" customWidth="1"/>
    <col min="13" max="13" width="10.140625" style="40" customWidth="1"/>
    <col min="14" max="14" width="0.85546875" style="40" customWidth="1"/>
    <col min="15" max="15" width="21.5703125" style="40" customWidth="1"/>
    <col min="16" max="17" width="10" style="40" customWidth="1"/>
    <col min="18" max="18" width="0.85546875" style="40" customWidth="1"/>
    <col min="19" max="19" width="21.5703125" style="40" customWidth="1"/>
    <col min="20" max="20" width="2.85546875" style="40" customWidth="1"/>
    <col min="21" max="21" width="10" style="40" customWidth="1"/>
    <col min="22" max="22" width="10.140625" style="40" customWidth="1"/>
    <col min="23" max="23" width="0.85546875" style="40" customWidth="1"/>
    <col min="24" max="24" width="21.5703125" style="40" customWidth="1"/>
    <col min="25" max="16384" width="6.5703125" style="40"/>
  </cols>
  <sheetData>
    <row r="1" spans="1:11" ht="15.75" customHeight="1" x14ac:dyDescent="0.25">
      <c r="A1" s="124" t="s">
        <v>97</v>
      </c>
      <c r="B1" s="124"/>
      <c r="C1" s="124"/>
      <c r="D1" s="124"/>
      <c r="E1" s="124" t="s">
        <v>83</v>
      </c>
      <c r="F1" s="119"/>
      <c r="G1" s="119"/>
      <c r="H1" s="119"/>
      <c r="I1" s="119"/>
      <c r="J1" s="119"/>
      <c r="K1" s="119"/>
    </row>
    <row r="2" spans="1:11" ht="5.25" customHeight="1" x14ac:dyDescent="0.2"/>
    <row r="3" spans="1:11" ht="80.25" customHeight="1" x14ac:dyDescent="0.2">
      <c r="A3" s="120" t="s">
        <v>12</v>
      </c>
      <c r="B3" s="121" t="s">
        <v>91</v>
      </c>
      <c r="C3" s="121" t="s">
        <v>92</v>
      </c>
      <c r="D3" s="72"/>
      <c r="E3" s="85" t="s">
        <v>46</v>
      </c>
      <c r="F3" s="72"/>
    </row>
    <row r="4" spans="1:11" ht="3.75" customHeight="1" x14ac:dyDescent="0.2"/>
    <row r="5" spans="1:11" ht="13.5" customHeight="1" x14ac:dyDescent="0.2">
      <c r="A5" s="122">
        <v>30</v>
      </c>
      <c r="B5" s="123" t="s">
        <v>131</v>
      </c>
      <c r="C5" s="123"/>
      <c r="E5" s="123" t="s">
        <v>133</v>
      </c>
    </row>
    <row r="6" spans="1:11" ht="13.5" customHeight="1" x14ac:dyDescent="0.2">
      <c r="A6" s="122">
        <v>32</v>
      </c>
      <c r="B6" s="123" t="s">
        <v>131</v>
      </c>
      <c r="C6" s="123"/>
      <c r="E6" s="123" t="s">
        <v>133</v>
      </c>
    </row>
    <row r="7" spans="1:11" ht="13.5" customHeight="1" x14ac:dyDescent="0.2">
      <c r="A7" s="122">
        <v>34</v>
      </c>
      <c r="B7" s="123" t="s">
        <v>131</v>
      </c>
      <c r="C7" s="123"/>
      <c r="E7" s="123" t="s">
        <v>133</v>
      </c>
    </row>
    <row r="8" spans="1:11" ht="13.5" customHeight="1" x14ac:dyDescent="0.2">
      <c r="A8" s="122">
        <v>36</v>
      </c>
      <c r="B8" s="123" t="s">
        <v>131</v>
      </c>
      <c r="C8" s="123"/>
      <c r="E8" s="123" t="s">
        <v>133</v>
      </c>
    </row>
    <row r="9" spans="1:11" ht="13.5" customHeight="1" x14ac:dyDescent="0.2">
      <c r="A9" s="122">
        <v>38</v>
      </c>
      <c r="B9" s="123" t="s">
        <v>132</v>
      </c>
      <c r="C9" s="123">
        <v>50</v>
      </c>
      <c r="E9" s="123"/>
    </row>
    <row r="10" spans="1:11" ht="13.5" customHeight="1" x14ac:dyDescent="0.2">
      <c r="A10" s="122">
        <v>40</v>
      </c>
      <c r="B10" s="123" t="s">
        <v>132</v>
      </c>
      <c r="C10" s="123">
        <v>35</v>
      </c>
      <c r="E10" s="123"/>
    </row>
    <row r="11" spans="1:11" ht="13.5" customHeight="1" x14ac:dyDescent="0.2">
      <c r="A11" s="122">
        <v>42</v>
      </c>
      <c r="B11" s="123" t="s">
        <v>132</v>
      </c>
      <c r="C11" s="123">
        <v>40</v>
      </c>
      <c r="E11" s="123"/>
    </row>
    <row r="12" spans="1:11" ht="13.5" customHeight="1" x14ac:dyDescent="0.2">
      <c r="A12" s="122">
        <v>44</v>
      </c>
      <c r="B12" s="123" t="s">
        <v>131</v>
      </c>
      <c r="C12" s="123"/>
      <c r="E12" s="123" t="s">
        <v>134</v>
      </c>
    </row>
    <row r="13" spans="1:11" ht="13.5" customHeight="1" x14ac:dyDescent="0.2">
      <c r="A13" s="122">
        <v>46</v>
      </c>
      <c r="B13" s="123" t="s">
        <v>132</v>
      </c>
      <c r="C13" s="123">
        <v>60</v>
      </c>
      <c r="E13" s="123"/>
    </row>
    <row r="14" spans="1:11" ht="13.5" customHeight="1" x14ac:dyDescent="0.2">
      <c r="A14" s="122">
        <v>48</v>
      </c>
      <c r="B14" s="123" t="s">
        <v>132</v>
      </c>
      <c r="C14" s="123">
        <v>55</v>
      </c>
      <c r="E14" s="123"/>
    </row>
    <row r="15" spans="1:11" ht="13.5" customHeight="1" x14ac:dyDescent="0.2">
      <c r="A15" s="122">
        <v>50</v>
      </c>
      <c r="B15" s="123" t="s">
        <v>132</v>
      </c>
      <c r="C15" s="123">
        <v>35</v>
      </c>
      <c r="E15" s="123"/>
    </row>
    <row r="16" spans="1:11" ht="13.5" customHeight="1" x14ac:dyDescent="0.2">
      <c r="A16" s="122">
        <v>52</v>
      </c>
      <c r="B16" s="123" t="s">
        <v>132</v>
      </c>
      <c r="C16" s="123">
        <v>3</v>
      </c>
      <c r="E16" s="123"/>
    </row>
    <row r="17" spans="1:5" ht="13.5" customHeight="1" x14ac:dyDescent="0.2">
      <c r="A17" s="122">
        <v>54</v>
      </c>
      <c r="B17" s="123" t="s">
        <v>131</v>
      </c>
      <c r="C17" s="123"/>
      <c r="E17" s="123"/>
    </row>
    <row r="18" spans="1:5" ht="13.5" customHeight="1" x14ac:dyDescent="0.2">
      <c r="A18" s="122">
        <v>56</v>
      </c>
      <c r="B18" s="123" t="s">
        <v>132</v>
      </c>
      <c r="C18" s="123">
        <v>20</v>
      </c>
      <c r="E18" s="123"/>
    </row>
    <row r="19" spans="1:5" ht="13.5" customHeight="1" x14ac:dyDescent="0.2">
      <c r="A19" s="122">
        <v>58</v>
      </c>
      <c r="B19" s="123" t="s">
        <v>132</v>
      </c>
      <c r="C19" s="123">
        <v>5</v>
      </c>
      <c r="E19" s="123" t="s">
        <v>135</v>
      </c>
    </row>
    <row r="20" spans="1:5" ht="13.5" customHeight="1" x14ac:dyDescent="0.2">
      <c r="A20" s="122">
        <v>60</v>
      </c>
      <c r="B20" s="123" t="s">
        <v>132</v>
      </c>
      <c r="C20" s="123">
        <v>30</v>
      </c>
      <c r="E20" s="123"/>
    </row>
    <row r="21" spans="1:5" ht="13.5" customHeight="1" x14ac:dyDescent="0.2">
      <c r="A21" s="122">
        <v>62</v>
      </c>
      <c r="B21" s="123" t="s">
        <v>132</v>
      </c>
      <c r="C21" s="123">
        <v>20</v>
      </c>
      <c r="E21" s="123"/>
    </row>
    <row r="22" spans="1:5" ht="13.5" customHeight="1" x14ac:dyDescent="0.2">
      <c r="A22" s="122">
        <v>64</v>
      </c>
      <c r="B22" s="123" t="s">
        <v>132</v>
      </c>
      <c r="C22" s="123">
        <v>12</v>
      </c>
      <c r="E22" s="123"/>
    </row>
    <row r="23" spans="1:5" ht="13.5" customHeight="1" x14ac:dyDescent="0.2">
      <c r="A23" s="122">
        <v>66</v>
      </c>
      <c r="B23" s="123" t="s">
        <v>132</v>
      </c>
      <c r="C23" s="123">
        <v>25</v>
      </c>
      <c r="E23" s="123"/>
    </row>
    <row r="24" spans="1:5" ht="13.5" customHeight="1" x14ac:dyDescent="0.2">
      <c r="A24" s="122">
        <v>68</v>
      </c>
      <c r="B24" s="123" t="s">
        <v>132</v>
      </c>
      <c r="C24" s="123">
        <v>35</v>
      </c>
      <c r="E24" s="123"/>
    </row>
    <row r="25" spans="1:5" ht="13.5" customHeight="1" x14ac:dyDescent="0.2">
      <c r="A25" s="122">
        <v>70</v>
      </c>
      <c r="B25" s="123" t="s">
        <v>131</v>
      </c>
      <c r="C25" s="123"/>
      <c r="E25" s="123"/>
    </row>
    <row r="26" spans="1:5" ht="13.5" customHeight="1" x14ac:dyDescent="0.2">
      <c r="A26" s="122">
        <v>72</v>
      </c>
      <c r="B26" s="123" t="s">
        <v>132</v>
      </c>
      <c r="C26" s="123">
        <v>15</v>
      </c>
      <c r="E26" s="123"/>
    </row>
    <row r="27" spans="1:5" ht="13.5" customHeight="1" x14ac:dyDescent="0.2">
      <c r="A27" s="122">
        <v>74</v>
      </c>
      <c r="B27" s="123" t="s">
        <v>131</v>
      </c>
      <c r="C27" s="123"/>
      <c r="E27" s="123"/>
    </row>
    <row r="28" spans="1:5" ht="13.5" customHeight="1" x14ac:dyDescent="0.2">
      <c r="A28" s="122">
        <v>76</v>
      </c>
      <c r="B28" s="123" t="s">
        <v>131</v>
      </c>
      <c r="C28" s="123"/>
      <c r="E28" s="123"/>
    </row>
    <row r="29" spans="1:5" ht="13.5" customHeight="1" x14ac:dyDescent="0.2">
      <c r="A29" s="122">
        <v>78</v>
      </c>
      <c r="B29" s="123" t="s">
        <v>131</v>
      </c>
      <c r="C29" s="123"/>
      <c r="E29" s="123"/>
    </row>
    <row r="30" spans="1:5" ht="13.5" customHeight="1" x14ac:dyDescent="0.2">
      <c r="A30" s="122">
        <v>80</v>
      </c>
      <c r="B30" s="123" t="s">
        <v>131</v>
      </c>
      <c r="C30" s="123"/>
      <c r="E30" s="123"/>
    </row>
    <row r="31" spans="1:5" ht="13.5" customHeight="1" x14ac:dyDescent="0.2">
      <c r="A31" s="122">
        <v>82</v>
      </c>
      <c r="B31" s="123" t="s">
        <v>131</v>
      </c>
      <c r="C31" s="123"/>
      <c r="E31" s="123"/>
    </row>
    <row r="32" spans="1:5" ht="13.5" customHeight="1" x14ac:dyDescent="0.2">
      <c r="A32" s="122">
        <v>84</v>
      </c>
      <c r="B32" s="123" t="s">
        <v>132</v>
      </c>
      <c r="C32" s="123">
        <v>30</v>
      </c>
      <c r="E32" s="123"/>
    </row>
    <row r="33" spans="1:5" ht="13.5" customHeight="1" x14ac:dyDescent="0.2">
      <c r="A33" s="122">
        <v>86</v>
      </c>
      <c r="B33" s="123" t="s">
        <v>131</v>
      </c>
      <c r="C33" s="123"/>
      <c r="E33" s="123" t="s">
        <v>136</v>
      </c>
    </row>
    <row r="34" spans="1:5" ht="13.5" customHeight="1" x14ac:dyDescent="0.2">
      <c r="A34" s="122">
        <v>88</v>
      </c>
      <c r="B34" s="123" t="s">
        <v>132</v>
      </c>
      <c r="C34" s="123"/>
      <c r="E34" s="123"/>
    </row>
    <row r="35" spans="1:5" ht="13.5" customHeight="1" x14ac:dyDescent="0.2">
      <c r="A35" s="122">
        <v>90</v>
      </c>
      <c r="B35" s="123" t="s">
        <v>131</v>
      </c>
      <c r="C35" s="123"/>
      <c r="E35" s="123" t="s">
        <v>136</v>
      </c>
    </row>
    <row r="36" spans="1:5" ht="13.5" customHeight="1" x14ac:dyDescent="0.2">
      <c r="A36" s="122">
        <v>92</v>
      </c>
      <c r="B36" s="123" t="s">
        <v>132</v>
      </c>
      <c r="C36" s="123"/>
      <c r="E36" s="123"/>
    </row>
    <row r="37" spans="1:5" ht="13.5" customHeight="1" x14ac:dyDescent="0.2">
      <c r="A37" s="122">
        <v>94</v>
      </c>
      <c r="B37" s="123" t="s">
        <v>131</v>
      </c>
      <c r="C37" s="123"/>
      <c r="E37" s="123" t="s">
        <v>137</v>
      </c>
    </row>
    <row r="38" spans="1:5" ht="13.5" customHeight="1" x14ac:dyDescent="0.2">
      <c r="A38" s="122">
        <v>96</v>
      </c>
      <c r="B38" s="123" t="s">
        <v>131</v>
      </c>
      <c r="C38" s="123"/>
      <c r="E38" s="123" t="s">
        <v>137</v>
      </c>
    </row>
    <row r="39" spans="1:5" ht="13.5" customHeight="1" x14ac:dyDescent="0.2">
      <c r="A39" s="122">
        <v>98</v>
      </c>
      <c r="B39" s="123" t="s">
        <v>131</v>
      </c>
      <c r="C39" s="123"/>
      <c r="E39" s="123" t="s">
        <v>137</v>
      </c>
    </row>
    <row r="40" spans="1:5" ht="13.5" customHeight="1" x14ac:dyDescent="0.2">
      <c r="A40" s="122">
        <v>100</v>
      </c>
      <c r="B40" s="123" t="s">
        <v>131</v>
      </c>
      <c r="C40" s="123"/>
      <c r="E40" s="123" t="s">
        <v>137</v>
      </c>
    </row>
    <row r="41" spans="1:5" ht="13.5" customHeight="1" x14ac:dyDescent="0.2">
      <c r="A41" s="122">
        <v>102</v>
      </c>
      <c r="B41" s="123" t="s">
        <v>131</v>
      </c>
      <c r="C41" s="123"/>
      <c r="E41" s="123" t="s">
        <v>137</v>
      </c>
    </row>
    <row r="42" spans="1:5" ht="13.5" customHeight="1" x14ac:dyDescent="0.2">
      <c r="A42" s="122">
        <v>104</v>
      </c>
      <c r="B42" s="123" t="s">
        <v>131</v>
      </c>
      <c r="C42" s="123"/>
      <c r="E42" s="123" t="s">
        <v>137</v>
      </c>
    </row>
    <row r="43" spans="1:5" ht="13.5" customHeight="1" x14ac:dyDescent="0.2">
      <c r="A43" s="122">
        <v>106</v>
      </c>
      <c r="B43" s="123" t="s">
        <v>131</v>
      </c>
      <c r="C43" s="123"/>
      <c r="E43" s="123" t="s">
        <v>137</v>
      </c>
    </row>
    <row r="44" spans="1:5" ht="13.5" customHeight="1" x14ac:dyDescent="0.2">
      <c r="A44" s="122">
        <v>108</v>
      </c>
      <c r="B44" s="123" t="s">
        <v>131</v>
      </c>
      <c r="C44" s="123"/>
      <c r="E44" s="123" t="s">
        <v>137</v>
      </c>
    </row>
    <row r="45" spans="1:5" ht="13.5" customHeight="1" x14ac:dyDescent="0.2">
      <c r="A45" s="122">
        <v>110</v>
      </c>
      <c r="B45" s="123" t="s">
        <v>132</v>
      </c>
      <c r="C45" s="123">
        <v>20</v>
      </c>
      <c r="E45" s="123" t="s">
        <v>138</v>
      </c>
    </row>
    <row r="46" spans="1:5" ht="13.5" customHeight="1" x14ac:dyDescent="0.2">
      <c r="A46" s="122">
        <v>112</v>
      </c>
      <c r="B46" s="123" t="s">
        <v>131</v>
      </c>
      <c r="C46" s="123"/>
      <c r="E46" s="123"/>
    </row>
    <row r="47" spans="1:5" ht="13.5" customHeight="1" x14ac:dyDescent="0.2">
      <c r="A47" s="122">
        <v>114</v>
      </c>
      <c r="B47" s="123" t="s">
        <v>131</v>
      </c>
      <c r="C47" s="123"/>
      <c r="E47" s="123"/>
    </row>
    <row r="48" spans="1:5" ht="13.5" customHeight="1" x14ac:dyDescent="0.2">
      <c r="A48" s="122">
        <v>116</v>
      </c>
      <c r="B48" s="123" t="s">
        <v>132</v>
      </c>
      <c r="C48" s="123">
        <v>60</v>
      </c>
      <c r="E48" s="123"/>
    </row>
    <row r="49" spans="1:5" ht="13.5" customHeight="1" x14ac:dyDescent="0.2">
      <c r="A49" s="122">
        <v>118</v>
      </c>
      <c r="B49" s="123" t="s">
        <v>131</v>
      </c>
      <c r="C49" s="123"/>
      <c r="E49" s="123" t="s">
        <v>139</v>
      </c>
    </row>
    <row r="50" spans="1:5" ht="13.5" customHeight="1" x14ac:dyDescent="0.2">
      <c r="A50" s="122">
        <v>120</v>
      </c>
      <c r="B50" s="123" t="s">
        <v>132</v>
      </c>
      <c r="C50" s="123">
        <v>72</v>
      </c>
      <c r="E50" s="123"/>
    </row>
    <row r="51" spans="1:5" ht="13.5" customHeight="1" x14ac:dyDescent="0.2">
      <c r="A51" s="122">
        <v>122</v>
      </c>
      <c r="B51" s="123" t="s">
        <v>132</v>
      </c>
      <c r="C51" s="123">
        <v>45</v>
      </c>
      <c r="E51" s="123" t="s">
        <v>135</v>
      </c>
    </row>
    <row r="52" spans="1:5" ht="13.5" customHeight="1" x14ac:dyDescent="0.2">
      <c r="A52" s="122">
        <v>124</v>
      </c>
      <c r="B52" s="123" t="s">
        <v>132</v>
      </c>
      <c r="C52" s="123">
        <v>50</v>
      </c>
      <c r="E52" s="123"/>
    </row>
    <row r="53" spans="1:5" x14ac:dyDescent="0.2">
      <c r="A53" s="122">
        <v>126</v>
      </c>
      <c r="B53" s="123" t="s">
        <v>132</v>
      </c>
      <c r="C53" s="123">
        <v>60</v>
      </c>
      <c r="E53" s="123"/>
    </row>
    <row r="54" spans="1:5" x14ac:dyDescent="0.2">
      <c r="A54" s="122">
        <v>128</v>
      </c>
      <c r="B54" s="123" t="s">
        <v>132</v>
      </c>
      <c r="C54" s="123">
        <v>62</v>
      </c>
      <c r="E54" s="123"/>
    </row>
    <row r="55" spans="1:5" x14ac:dyDescent="0.2">
      <c r="A55" s="122">
        <v>130</v>
      </c>
      <c r="B55" s="123" t="s">
        <v>132</v>
      </c>
      <c r="C55" s="123">
        <v>65</v>
      </c>
      <c r="E55" s="123"/>
    </row>
    <row r="56" spans="1:5" x14ac:dyDescent="0.2">
      <c r="A56" s="122">
        <v>132</v>
      </c>
      <c r="B56" s="123" t="s">
        <v>132</v>
      </c>
      <c r="C56" s="123">
        <v>60</v>
      </c>
      <c r="E56" s="123"/>
    </row>
    <row r="57" spans="1:5" x14ac:dyDescent="0.2">
      <c r="A57" s="122">
        <v>134</v>
      </c>
      <c r="B57" s="123" t="s">
        <v>132</v>
      </c>
      <c r="C57" s="123">
        <v>82</v>
      </c>
      <c r="E57" s="123"/>
    </row>
    <row r="58" spans="1:5" x14ac:dyDescent="0.2">
      <c r="A58" s="122">
        <v>136</v>
      </c>
      <c r="B58" s="123" t="s">
        <v>132</v>
      </c>
      <c r="C58" s="123">
        <v>80</v>
      </c>
      <c r="E58" s="123"/>
    </row>
    <row r="59" spans="1:5" x14ac:dyDescent="0.2">
      <c r="A59" s="122">
        <v>138</v>
      </c>
      <c r="B59" s="123" t="s">
        <v>131</v>
      </c>
      <c r="C59" s="123"/>
      <c r="E59" s="123"/>
    </row>
    <row r="60" spans="1:5" x14ac:dyDescent="0.2">
      <c r="A60" s="122">
        <v>140</v>
      </c>
      <c r="B60" s="123" t="s">
        <v>132</v>
      </c>
      <c r="C60" s="123">
        <v>90</v>
      </c>
      <c r="E60" s="123" t="s">
        <v>140</v>
      </c>
    </row>
    <row r="61" spans="1:5" x14ac:dyDescent="0.2">
      <c r="A61" s="122">
        <v>142</v>
      </c>
      <c r="B61" s="123" t="s">
        <v>131</v>
      </c>
      <c r="C61" s="123"/>
      <c r="E61" s="123"/>
    </row>
    <row r="62" spans="1:5" x14ac:dyDescent="0.2">
      <c r="A62" s="122">
        <v>144</v>
      </c>
      <c r="B62" s="123" t="s">
        <v>132</v>
      </c>
      <c r="C62" s="123">
        <v>20</v>
      </c>
      <c r="E62" s="123" t="s">
        <v>141</v>
      </c>
    </row>
    <row r="63" spans="1:5" x14ac:dyDescent="0.2">
      <c r="A63" s="122">
        <v>146</v>
      </c>
      <c r="B63" s="123" t="s">
        <v>131</v>
      </c>
      <c r="C63" s="123"/>
      <c r="E63" s="123" t="s">
        <v>142</v>
      </c>
    </row>
    <row r="64" spans="1:5" x14ac:dyDescent="0.2">
      <c r="A64" s="122">
        <v>148</v>
      </c>
      <c r="B64" s="123" t="s">
        <v>131</v>
      </c>
      <c r="C64" s="123"/>
      <c r="E64" s="123" t="s">
        <v>142</v>
      </c>
    </row>
    <row r="65" spans="1:5" x14ac:dyDescent="0.2">
      <c r="A65" s="122">
        <v>150</v>
      </c>
      <c r="B65" s="123" t="s">
        <v>131</v>
      </c>
      <c r="C65" s="123"/>
      <c r="E65" s="123" t="s">
        <v>142</v>
      </c>
    </row>
    <row r="66" spans="1:5" x14ac:dyDescent="0.2">
      <c r="A66" s="122">
        <v>152</v>
      </c>
      <c r="B66" s="123" t="s">
        <v>131</v>
      </c>
      <c r="C66" s="123"/>
      <c r="E66" s="123" t="s">
        <v>142</v>
      </c>
    </row>
    <row r="67" spans="1:5" x14ac:dyDescent="0.2">
      <c r="A67" s="122">
        <v>154</v>
      </c>
      <c r="B67" s="123" t="s">
        <v>131</v>
      </c>
      <c r="C67" s="123"/>
      <c r="E67" s="123" t="s">
        <v>142</v>
      </c>
    </row>
    <row r="68" spans="1:5" x14ac:dyDescent="0.2">
      <c r="A68" s="122">
        <v>156</v>
      </c>
      <c r="B68" s="123" t="s">
        <v>131</v>
      </c>
      <c r="C68" s="123"/>
      <c r="E68" s="123" t="s">
        <v>142</v>
      </c>
    </row>
    <row r="69" spans="1:5" x14ac:dyDescent="0.2">
      <c r="A69" s="122">
        <v>158</v>
      </c>
      <c r="B69" s="123" t="s">
        <v>131</v>
      </c>
      <c r="C69" s="123"/>
      <c r="E69" s="123" t="s">
        <v>142</v>
      </c>
    </row>
    <row r="70" spans="1:5" x14ac:dyDescent="0.2">
      <c r="A70" s="122">
        <v>160</v>
      </c>
      <c r="B70" s="123" t="s">
        <v>131</v>
      </c>
      <c r="C70" s="123"/>
      <c r="E70" s="123" t="s">
        <v>142</v>
      </c>
    </row>
    <row r="71" spans="1:5" x14ac:dyDescent="0.2">
      <c r="A71" s="122">
        <v>162</v>
      </c>
      <c r="B71" s="123" t="s">
        <v>132</v>
      </c>
      <c r="C71" s="123">
        <v>30</v>
      </c>
      <c r="E71" s="123"/>
    </row>
    <row r="72" spans="1:5" x14ac:dyDescent="0.2">
      <c r="A72" s="122">
        <v>164</v>
      </c>
      <c r="B72" s="123" t="s">
        <v>132</v>
      </c>
      <c r="C72" s="123">
        <v>35</v>
      </c>
      <c r="E72" s="123" t="s">
        <v>143</v>
      </c>
    </row>
    <row r="73" spans="1:5" x14ac:dyDescent="0.2">
      <c r="A73" s="122">
        <v>166</v>
      </c>
      <c r="B73" s="123" t="s">
        <v>131</v>
      </c>
      <c r="C73" s="123"/>
      <c r="E73" s="123"/>
    </row>
    <row r="74" spans="1:5" x14ac:dyDescent="0.2">
      <c r="A74" s="122">
        <v>168</v>
      </c>
      <c r="B74" s="123" t="s">
        <v>132</v>
      </c>
      <c r="C74" s="123">
        <v>48</v>
      </c>
      <c r="E74" s="123" t="s">
        <v>138</v>
      </c>
    </row>
    <row r="75" spans="1:5" x14ac:dyDescent="0.2">
      <c r="A75" s="122">
        <v>170</v>
      </c>
      <c r="B75" s="123" t="s">
        <v>131</v>
      </c>
      <c r="C75" s="123"/>
      <c r="E75" s="123"/>
    </row>
    <row r="76" spans="1:5" x14ac:dyDescent="0.2">
      <c r="A76" s="122">
        <v>172</v>
      </c>
      <c r="B76" s="123" t="s">
        <v>131</v>
      </c>
      <c r="C76" s="123"/>
      <c r="E76" s="123"/>
    </row>
    <row r="77" spans="1:5" x14ac:dyDescent="0.2">
      <c r="A77" s="122">
        <v>174</v>
      </c>
      <c r="B77" s="123" t="s">
        <v>131</v>
      </c>
      <c r="C77" s="123"/>
      <c r="E77" s="123"/>
    </row>
    <row r="78" spans="1:5" x14ac:dyDescent="0.2">
      <c r="A78" s="122">
        <v>176</v>
      </c>
      <c r="B78" s="123" t="s">
        <v>132</v>
      </c>
      <c r="C78" s="123">
        <v>35</v>
      </c>
      <c r="E78" s="123" t="s">
        <v>135</v>
      </c>
    </row>
    <row r="79" spans="1:5" x14ac:dyDescent="0.2">
      <c r="A79" s="122">
        <v>178</v>
      </c>
      <c r="B79" s="123" t="s">
        <v>131</v>
      </c>
      <c r="C79" s="123"/>
      <c r="E79" s="123"/>
    </row>
    <row r="80" spans="1:5" x14ac:dyDescent="0.2">
      <c r="A80" s="122">
        <v>180</v>
      </c>
      <c r="B80" s="123" t="s">
        <v>131</v>
      </c>
      <c r="C80" s="123"/>
      <c r="E80" s="123"/>
    </row>
    <row r="81" spans="1:5" x14ac:dyDescent="0.2">
      <c r="A81" s="122">
        <v>182</v>
      </c>
      <c r="B81" s="123" t="s">
        <v>131</v>
      </c>
      <c r="C81" s="123"/>
      <c r="E81" s="123"/>
    </row>
    <row r="82" spans="1:5" x14ac:dyDescent="0.2">
      <c r="A82" s="122">
        <v>184</v>
      </c>
      <c r="B82" s="123" t="s">
        <v>131</v>
      </c>
      <c r="C82" s="123"/>
      <c r="E82" s="123"/>
    </row>
    <row r="83" spans="1:5" x14ac:dyDescent="0.2">
      <c r="A83" s="122">
        <v>186</v>
      </c>
      <c r="B83" s="123" t="s">
        <v>132</v>
      </c>
      <c r="C83" s="123">
        <v>50</v>
      </c>
      <c r="E83" s="123" t="s">
        <v>144</v>
      </c>
    </row>
    <row r="84" spans="1:5" x14ac:dyDescent="0.2">
      <c r="A84" s="122">
        <v>188</v>
      </c>
      <c r="B84" s="123" t="s">
        <v>131</v>
      </c>
      <c r="C84" s="123"/>
      <c r="E84" s="123"/>
    </row>
    <row r="85" spans="1:5" x14ac:dyDescent="0.2">
      <c r="A85" s="122">
        <v>190</v>
      </c>
      <c r="B85" s="123" t="s">
        <v>131</v>
      </c>
      <c r="C85" s="123"/>
      <c r="E85" s="123"/>
    </row>
    <row r="86" spans="1:5" x14ac:dyDescent="0.2">
      <c r="A86" s="122">
        <v>192</v>
      </c>
      <c r="B86" s="123" t="s">
        <v>131</v>
      </c>
      <c r="C86" s="123"/>
      <c r="E86" s="123"/>
    </row>
    <row r="87" spans="1:5" x14ac:dyDescent="0.2">
      <c r="A87" s="122">
        <v>194</v>
      </c>
      <c r="B87" s="123" t="s">
        <v>132</v>
      </c>
      <c r="C87" s="123">
        <v>55</v>
      </c>
      <c r="E87" s="123"/>
    </row>
    <row r="88" spans="1:5" x14ac:dyDescent="0.2">
      <c r="A88" s="122">
        <v>196</v>
      </c>
      <c r="B88" s="123" t="s">
        <v>132</v>
      </c>
      <c r="C88" s="123">
        <v>55</v>
      </c>
      <c r="E88" s="123"/>
    </row>
    <row r="89" spans="1:5" x14ac:dyDescent="0.2">
      <c r="A89" s="122">
        <v>198</v>
      </c>
      <c r="B89" s="123" t="s">
        <v>131</v>
      </c>
      <c r="C89" s="123"/>
      <c r="E89" s="123" t="s">
        <v>145</v>
      </c>
    </row>
    <row r="90" spans="1:5" x14ac:dyDescent="0.2">
      <c r="A90" s="122">
        <v>200</v>
      </c>
      <c r="B90" s="123" t="s">
        <v>131</v>
      </c>
      <c r="C90" s="123"/>
      <c r="E90" s="123" t="s">
        <v>145</v>
      </c>
    </row>
    <row r="91" spans="1:5" x14ac:dyDescent="0.2">
      <c r="A91" s="122">
        <v>202</v>
      </c>
      <c r="B91" s="123" t="s">
        <v>132</v>
      </c>
      <c r="C91" s="123">
        <v>62</v>
      </c>
      <c r="E91" s="123"/>
    </row>
    <row r="92" spans="1:5" x14ac:dyDescent="0.2">
      <c r="A92" s="122">
        <v>204</v>
      </c>
      <c r="B92" s="123" t="s">
        <v>132</v>
      </c>
      <c r="C92" s="123">
        <v>50</v>
      </c>
      <c r="E92" s="123"/>
    </row>
    <row r="93" spans="1:5" x14ac:dyDescent="0.2">
      <c r="A93" s="122">
        <v>206</v>
      </c>
      <c r="B93" s="123" t="s">
        <v>132</v>
      </c>
      <c r="C93" s="123">
        <v>60</v>
      </c>
      <c r="E93" s="123"/>
    </row>
    <row r="94" spans="1:5" x14ac:dyDescent="0.2">
      <c r="A94" s="122">
        <v>208</v>
      </c>
      <c r="B94" s="123" t="s">
        <v>132</v>
      </c>
      <c r="C94" s="123">
        <v>60</v>
      </c>
      <c r="E94" s="123"/>
    </row>
    <row r="95" spans="1:5" x14ac:dyDescent="0.2">
      <c r="A95" s="122">
        <v>210</v>
      </c>
      <c r="B95" s="123" t="s">
        <v>131</v>
      </c>
      <c r="C95" s="123"/>
      <c r="E95" s="123" t="s">
        <v>146</v>
      </c>
    </row>
    <row r="96" spans="1:5" x14ac:dyDescent="0.2">
      <c r="A96" s="122">
        <v>212</v>
      </c>
      <c r="B96" s="123" t="s">
        <v>132</v>
      </c>
      <c r="C96" s="123">
        <v>35</v>
      </c>
      <c r="E96" s="123"/>
    </row>
    <row r="97" spans="1:5" x14ac:dyDescent="0.2">
      <c r="A97" s="122">
        <v>214</v>
      </c>
      <c r="B97" s="123" t="s">
        <v>132</v>
      </c>
      <c r="C97" s="123">
        <v>25</v>
      </c>
      <c r="E97" s="123"/>
    </row>
    <row r="98" spans="1:5" x14ac:dyDescent="0.2">
      <c r="A98" s="122">
        <v>216</v>
      </c>
      <c r="B98" s="123" t="s">
        <v>131</v>
      </c>
      <c r="C98" s="123"/>
      <c r="E98" s="123" t="s">
        <v>147</v>
      </c>
    </row>
    <row r="99" spans="1:5" x14ac:dyDescent="0.2">
      <c r="A99" s="122">
        <v>218</v>
      </c>
      <c r="B99" s="123" t="s">
        <v>132</v>
      </c>
      <c r="C99" s="123">
        <v>70</v>
      </c>
      <c r="E99" s="123"/>
    </row>
    <row r="100" spans="1:5" x14ac:dyDescent="0.2">
      <c r="A100" s="122">
        <v>220</v>
      </c>
      <c r="B100" s="123" t="s">
        <v>132</v>
      </c>
      <c r="C100" s="123">
        <v>75</v>
      </c>
      <c r="E100" s="123"/>
    </row>
    <row r="101" spans="1:5" x14ac:dyDescent="0.2">
      <c r="A101" s="122">
        <v>222</v>
      </c>
      <c r="B101" s="123" t="s">
        <v>132</v>
      </c>
      <c r="C101" s="123">
        <v>58</v>
      </c>
      <c r="E101" s="123"/>
    </row>
    <row r="102" spans="1:5" x14ac:dyDescent="0.2">
      <c r="A102" s="122">
        <v>224</v>
      </c>
      <c r="B102" s="123" t="s">
        <v>132</v>
      </c>
      <c r="C102" s="123">
        <v>65</v>
      </c>
      <c r="E102" s="123"/>
    </row>
    <row r="103" spans="1:5" x14ac:dyDescent="0.2">
      <c r="A103" s="122">
        <v>226</v>
      </c>
      <c r="B103" s="123" t="s">
        <v>132</v>
      </c>
      <c r="C103" s="123">
        <v>65</v>
      </c>
      <c r="E103" s="123"/>
    </row>
    <row r="104" spans="1:5" x14ac:dyDescent="0.2">
      <c r="A104" s="122">
        <v>228</v>
      </c>
      <c r="B104" s="123" t="s">
        <v>132</v>
      </c>
      <c r="C104" s="123">
        <v>60</v>
      </c>
      <c r="E104" s="123"/>
    </row>
    <row r="105" spans="1:5" x14ac:dyDescent="0.2">
      <c r="A105" s="122">
        <v>230</v>
      </c>
      <c r="B105" s="123" t="s">
        <v>132</v>
      </c>
      <c r="C105" s="123">
        <v>78</v>
      </c>
      <c r="E105" s="123"/>
    </row>
    <row r="106" spans="1:5" x14ac:dyDescent="0.2">
      <c r="A106" s="122">
        <v>232</v>
      </c>
      <c r="B106" s="123" t="s">
        <v>132</v>
      </c>
      <c r="C106" s="123">
        <v>70</v>
      </c>
      <c r="E106" s="123"/>
    </row>
    <row r="107" spans="1:5" x14ac:dyDescent="0.2">
      <c r="A107" s="122">
        <v>234</v>
      </c>
      <c r="B107" s="123" t="s">
        <v>132</v>
      </c>
      <c r="C107" s="123">
        <v>60</v>
      </c>
      <c r="E107" s="123"/>
    </row>
    <row r="108" spans="1:5" x14ac:dyDescent="0.2">
      <c r="A108" s="122">
        <v>236</v>
      </c>
      <c r="B108" s="123" t="s">
        <v>132</v>
      </c>
      <c r="C108" s="123">
        <v>62</v>
      </c>
      <c r="E108" s="123"/>
    </row>
    <row r="109" spans="1:5" x14ac:dyDescent="0.2">
      <c r="A109" s="122">
        <v>238</v>
      </c>
      <c r="B109" s="123" t="s">
        <v>132</v>
      </c>
      <c r="C109" s="123">
        <v>68</v>
      </c>
      <c r="E109" s="123"/>
    </row>
    <row r="110" spans="1:5" x14ac:dyDescent="0.2">
      <c r="A110" s="122">
        <v>240</v>
      </c>
      <c r="B110" s="123" t="s">
        <v>132</v>
      </c>
      <c r="C110" s="123">
        <v>40</v>
      </c>
      <c r="E110" s="123"/>
    </row>
    <row r="111" spans="1:5" x14ac:dyDescent="0.2">
      <c r="A111" s="122">
        <v>242</v>
      </c>
      <c r="B111" s="123" t="s">
        <v>132</v>
      </c>
      <c r="C111" s="123">
        <v>75</v>
      </c>
      <c r="E111" s="123"/>
    </row>
    <row r="112" spans="1:5" x14ac:dyDescent="0.2">
      <c r="A112" s="122">
        <v>244</v>
      </c>
      <c r="B112" s="123" t="s">
        <v>132</v>
      </c>
      <c r="C112" s="123">
        <v>65</v>
      </c>
      <c r="E112" s="123"/>
    </row>
    <row r="113" spans="1:5" x14ac:dyDescent="0.2">
      <c r="A113" s="122">
        <v>246</v>
      </c>
      <c r="B113" s="123" t="s">
        <v>132</v>
      </c>
      <c r="C113" s="123">
        <v>65</v>
      </c>
      <c r="E113" s="123"/>
    </row>
    <row r="114" spans="1:5" x14ac:dyDescent="0.2">
      <c r="A114" s="122">
        <v>248</v>
      </c>
      <c r="B114" s="123" t="s">
        <v>132</v>
      </c>
      <c r="C114" s="123">
        <v>65</v>
      </c>
      <c r="E114" s="123"/>
    </row>
    <row r="115" spans="1:5" x14ac:dyDescent="0.2">
      <c r="A115" s="122">
        <v>250</v>
      </c>
      <c r="B115" s="123" t="s">
        <v>132</v>
      </c>
      <c r="C115" s="123">
        <v>60</v>
      </c>
      <c r="E115" s="123"/>
    </row>
    <row r="116" spans="1:5" x14ac:dyDescent="0.2">
      <c r="A116" s="122">
        <v>252</v>
      </c>
      <c r="B116" s="123" t="s">
        <v>132</v>
      </c>
      <c r="C116" s="123">
        <v>55</v>
      </c>
      <c r="E116" s="123"/>
    </row>
    <row r="117" spans="1:5" x14ac:dyDescent="0.2">
      <c r="A117" s="122">
        <v>254</v>
      </c>
      <c r="B117" s="123" t="s">
        <v>132</v>
      </c>
      <c r="C117" s="123">
        <v>72</v>
      </c>
      <c r="E117" s="123"/>
    </row>
    <row r="118" spans="1:5" x14ac:dyDescent="0.2">
      <c r="A118" s="122">
        <v>256</v>
      </c>
      <c r="B118" s="123" t="s">
        <v>132</v>
      </c>
      <c r="C118" s="123">
        <v>64</v>
      </c>
      <c r="E118" s="123"/>
    </row>
    <row r="119" spans="1:5" x14ac:dyDescent="0.2">
      <c r="A119" s="122">
        <v>258</v>
      </c>
      <c r="B119" s="123" t="s">
        <v>132</v>
      </c>
      <c r="C119" s="123">
        <v>40</v>
      </c>
      <c r="E119" s="123"/>
    </row>
    <row r="120" spans="1:5" x14ac:dyDescent="0.2">
      <c r="A120" s="122">
        <v>260</v>
      </c>
      <c r="B120" s="123" t="s">
        <v>132</v>
      </c>
      <c r="C120" s="123">
        <v>70</v>
      </c>
      <c r="E120" s="123"/>
    </row>
    <row r="121" spans="1:5" x14ac:dyDescent="0.2">
      <c r="A121" s="122">
        <v>262</v>
      </c>
      <c r="B121" s="123" t="s">
        <v>132</v>
      </c>
      <c r="C121" s="123">
        <v>55</v>
      </c>
      <c r="E121" s="123"/>
    </row>
    <row r="122" spans="1:5" x14ac:dyDescent="0.2">
      <c r="A122" s="122">
        <v>264</v>
      </c>
      <c r="B122" s="123" t="s">
        <v>132</v>
      </c>
      <c r="C122" s="123">
        <v>82</v>
      </c>
      <c r="E122" s="123"/>
    </row>
    <row r="123" spans="1:5" x14ac:dyDescent="0.2">
      <c r="A123" s="122">
        <v>266</v>
      </c>
      <c r="B123" s="123" t="s">
        <v>132</v>
      </c>
      <c r="C123" s="123">
        <v>60</v>
      </c>
      <c r="E123" s="123"/>
    </row>
    <row r="124" spans="1:5" x14ac:dyDescent="0.2">
      <c r="A124" s="122">
        <v>268</v>
      </c>
      <c r="B124" s="123" t="s">
        <v>132</v>
      </c>
      <c r="C124" s="123">
        <v>50</v>
      </c>
      <c r="E124" s="123"/>
    </row>
    <row r="125" spans="1:5" x14ac:dyDescent="0.2">
      <c r="A125" s="122">
        <v>270</v>
      </c>
      <c r="B125" s="123" t="s">
        <v>132</v>
      </c>
      <c r="C125" s="123">
        <v>64</v>
      </c>
      <c r="E125" s="123"/>
    </row>
    <row r="126" spans="1:5" x14ac:dyDescent="0.2">
      <c r="A126" s="122">
        <v>272</v>
      </c>
      <c r="B126" s="123" t="s">
        <v>132</v>
      </c>
      <c r="C126" s="123">
        <v>30</v>
      </c>
      <c r="E126" s="123"/>
    </row>
    <row r="127" spans="1:5" x14ac:dyDescent="0.2">
      <c r="A127" s="122">
        <v>274</v>
      </c>
      <c r="B127" s="123" t="s">
        <v>132</v>
      </c>
      <c r="C127" s="123">
        <v>60</v>
      </c>
      <c r="E127" s="123"/>
    </row>
    <row r="128" spans="1:5" x14ac:dyDescent="0.2">
      <c r="A128" s="122">
        <v>276</v>
      </c>
      <c r="B128" s="123" t="s">
        <v>131</v>
      </c>
      <c r="C128" s="123"/>
      <c r="E128" s="123" t="s">
        <v>148</v>
      </c>
    </row>
    <row r="129" spans="1:5" x14ac:dyDescent="0.2">
      <c r="A129" s="122">
        <v>278</v>
      </c>
      <c r="B129" s="123" t="s">
        <v>132</v>
      </c>
      <c r="C129" s="123">
        <v>60</v>
      </c>
      <c r="E129" s="123"/>
    </row>
    <row r="130" spans="1:5" x14ac:dyDescent="0.2">
      <c r="A130" s="122">
        <v>280</v>
      </c>
      <c r="B130" s="123" t="s">
        <v>131</v>
      </c>
      <c r="C130" s="123"/>
      <c r="E130" s="123"/>
    </row>
    <row r="131" spans="1:5" x14ac:dyDescent="0.2">
      <c r="A131" s="122">
        <v>282</v>
      </c>
      <c r="B131" s="123" t="s">
        <v>132</v>
      </c>
      <c r="C131" s="123">
        <v>55</v>
      </c>
      <c r="E131" s="123"/>
    </row>
    <row r="132" spans="1:5" x14ac:dyDescent="0.2">
      <c r="A132" s="122">
        <v>284</v>
      </c>
      <c r="B132" s="123" t="s">
        <v>132</v>
      </c>
      <c r="C132" s="123">
        <v>50</v>
      </c>
      <c r="E132" s="123"/>
    </row>
    <row r="133" spans="1:5" x14ac:dyDescent="0.2">
      <c r="A133" s="122">
        <v>286</v>
      </c>
      <c r="B133" s="123" t="s">
        <v>132</v>
      </c>
      <c r="C133" s="123">
        <v>73</v>
      </c>
      <c r="E133" s="123"/>
    </row>
    <row r="134" spans="1:5" x14ac:dyDescent="0.2">
      <c r="A134" s="122">
        <v>288</v>
      </c>
      <c r="B134" s="123" t="s">
        <v>132</v>
      </c>
      <c r="C134" s="123">
        <v>62</v>
      </c>
      <c r="E134" s="123"/>
    </row>
    <row r="135" spans="1:5" x14ac:dyDescent="0.2">
      <c r="A135" s="122">
        <v>290</v>
      </c>
      <c r="B135" s="123" t="s">
        <v>131</v>
      </c>
      <c r="C135" s="123"/>
      <c r="E135" s="123" t="s">
        <v>149</v>
      </c>
    </row>
    <row r="136" spans="1:5" x14ac:dyDescent="0.2">
      <c r="A136" s="122">
        <v>292</v>
      </c>
      <c r="B136" s="123" t="s">
        <v>131</v>
      </c>
      <c r="C136" s="123"/>
      <c r="E136" s="123" t="s">
        <v>149</v>
      </c>
    </row>
    <row r="137" spans="1:5" x14ac:dyDescent="0.2">
      <c r="A137" s="122">
        <v>294</v>
      </c>
      <c r="B137" s="123" t="s">
        <v>131</v>
      </c>
      <c r="C137" s="123"/>
      <c r="E137" s="123" t="s">
        <v>149</v>
      </c>
    </row>
    <row r="138" spans="1:5" x14ac:dyDescent="0.2">
      <c r="A138" s="122">
        <v>296</v>
      </c>
      <c r="B138" s="123" t="s">
        <v>131</v>
      </c>
      <c r="C138" s="123"/>
      <c r="E138" s="123" t="s">
        <v>149</v>
      </c>
    </row>
    <row r="139" spans="1:5" x14ac:dyDescent="0.2">
      <c r="A139" s="122">
        <v>298</v>
      </c>
      <c r="B139" s="123" t="s">
        <v>131</v>
      </c>
      <c r="C139" s="123"/>
      <c r="E139" s="123" t="s">
        <v>149</v>
      </c>
    </row>
    <row r="140" spans="1:5" x14ac:dyDescent="0.2">
      <c r="A140" s="122">
        <v>300</v>
      </c>
      <c r="B140" s="123" t="s">
        <v>131</v>
      </c>
      <c r="C140" s="123"/>
      <c r="E140" s="123" t="s">
        <v>149</v>
      </c>
    </row>
    <row r="141" spans="1:5" x14ac:dyDescent="0.2">
      <c r="A141" s="122">
        <v>302</v>
      </c>
      <c r="B141" s="123" t="s">
        <v>131</v>
      </c>
      <c r="C141" s="123"/>
      <c r="E141" s="123" t="s">
        <v>149</v>
      </c>
    </row>
    <row r="142" spans="1:5" x14ac:dyDescent="0.2">
      <c r="A142" s="122">
        <v>304</v>
      </c>
      <c r="B142" s="123" t="s">
        <v>132</v>
      </c>
      <c r="C142" s="123">
        <v>20</v>
      </c>
      <c r="E142" s="123" t="s">
        <v>135</v>
      </c>
    </row>
    <row r="143" spans="1:5" x14ac:dyDescent="0.2">
      <c r="A143" s="122">
        <v>306</v>
      </c>
      <c r="B143" s="123" t="s">
        <v>132</v>
      </c>
      <c r="C143" s="123">
        <v>30</v>
      </c>
      <c r="E143" s="123"/>
    </row>
    <row r="144" spans="1:5" x14ac:dyDescent="0.2">
      <c r="A144" s="122">
        <v>308</v>
      </c>
      <c r="B144" s="123" t="s">
        <v>132</v>
      </c>
      <c r="C144" s="123">
        <v>25</v>
      </c>
      <c r="E144" s="123"/>
    </row>
    <row r="145" spans="1:5" x14ac:dyDescent="0.2">
      <c r="A145" s="122">
        <v>310</v>
      </c>
      <c r="B145" s="123" t="s">
        <v>132</v>
      </c>
      <c r="C145" s="123">
        <v>10</v>
      </c>
      <c r="E145" s="123" t="s">
        <v>150</v>
      </c>
    </row>
    <row r="146" spans="1:5" x14ac:dyDescent="0.2">
      <c r="A146" s="122">
        <v>312</v>
      </c>
      <c r="B146" s="123" t="s">
        <v>132</v>
      </c>
      <c r="C146" s="123">
        <v>25</v>
      </c>
      <c r="E146" s="123" t="s">
        <v>135</v>
      </c>
    </row>
    <row r="147" spans="1:5" x14ac:dyDescent="0.2">
      <c r="A147" s="122">
        <v>314</v>
      </c>
      <c r="B147" s="123" t="s">
        <v>132</v>
      </c>
      <c r="C147" s="123">
        <v>30</v>
      </c>
      <c r="E147" s="123"/>
    </row>
    <row r="148" spans="1:5" x14ac:dyDescent="0.2">
      <c r="A148" s="122">
        <v>316</v>
      </c>
      <c r="B148" s="123" t="s">
        <v>132</v>
      </c>
      <c r="C148" s="123">
        <v>48</v>
      </c>
      <c r="E148" s="123"/>
    </row>
    <row r="149" spans="1:5" x14ac:dyDescent="0.2">
      <c r="A149" s="122">
        <v>318</v>
      </c>
      <c r="B149" s="123" t="s">
        <v>132</v>
      </c>
      <c r="C149" s="123">
        <v>45</v>
      </c>
      <c r="E149" s="123"/>
    </row>
    <row r="150" spans="1:5" x14ac:dyDescent="0.2">
      <c r="A150" s="122">
        <v>320</v>
      </c>
      <c r="B150" s="123" t="s">
        <v>132</v>
      </c>
      <c r="C150" s="123">
        <v>35</v>
      </c>
      <c r="E150" s="123" t="s">
        <v>135</v>
      </c>
    </row>
    <row r="151" spans="1:5" x14ac:dyDescent="0.2">
      <c r="A151" s="122">
        <v>322</v>
      </c>
      <c r="B151" s="123" t="s">
        <v>131</v>
      </c>
      <c r="C151" s="123"/>
      <c r="E151" s="123" t="s">
        <v>151</v>
      </c>
    </row>
    <row r="152" spans="1:5" x14ac:dyDescent="0.2">
      <c r="A152" s="122">
        <v>324</v>
      </c>
      <c r="B152" s="123" t="s">
        <v>131</v>
      </c>
      <c r="C152" s="123"/>
      <c r="E152" s="123" t="s">
        <v>149</v>
      </c>
    </row>
    <row r="153" spans="1:5" x14ac:dyDescent="0.2">
      <c r="A153" s="122">
        <v>326</v>
      </c>
      <c r="B153" s="123" t="s">
        <v>131</v>
      </c>
      <c r="C153" s="123"/>
      <c r="E153" s="123" t="s">
        <v>149</v>
      </c>
    </row>
    <row r="154" spans="1:5" x14ac:dyDescent="0.2">
      <c r="A154" s="122">
        <v>328</v>
      </c>
      <c r="B154" s="123" t="s">
        <v>131</v>
      </c>
      <c r="C154" s="123"/>
      <c r="E154" s="123" t="s">
        <v>149</v>
      </c>
    </row>
    <row r="155" spans="1:5" x14ac:dyDescent="0.2">
      <c r="A155" s="122">
        <v>330</v>
      </c>
      <c r="B155" s="123" t="s">
        <v>131</v>
      </c>
      <c r="C155" s="123"/>
      <c r="E155" s="123" t="s">
        <v>149</v>
      </c>
    </row>
    <row r="156" spans="1:5" x14ac:dyDescent="0.2">
      <c r="A156" s="122">
        <v>332</v>
      </c>
      <c r="B156" s="123" t="s">
        <v>131</v>
      </c>
      <c r="C156" s="123"/>
      <c r="E156" s="123" t="s">
        <v>149</v>
      </c>
    </row>
    <row r="157" spans="1:5" x14ac:dyDescent="0.2">
      <c r="A157" s="122">
        <v>334</v>
      </c>
      <c r="B157" s="123" t="s">
        <v>131</v>
      </c>
      <c r="C157" s="123"/>
      <c r="E157" s="123" t="s">
        <v>149</v>
      </c>
    </row>
    <row r="158" spans="1:5" x14ac:dyDescent="0.2">
      <c r="A158" s="122">
        <v>336</v>
      </c>
      <c r="B158" s="123" t="s">
        <v>132</v>
      </c>
      <c r="C158" s="123">
        <v>50</v>
      </c>
      <c r="E158" s="123"/>
    </row>
    <row r="159" spans="1:5" x14ac:dyDescent="0.2">
      <c r="A159" s="122">
        <v>338</v>
      </c>
      <c r="B159" s="123" t="s">
        <v>132</v>
      </c>
      <c r="C159" s="123">
        <v>60</v>
      </c>
      <c r="E159" s="123"/>
    </row>
    <row r="160" spans="1:5" x14ac:dyDescent="0.2">
      <c r="A160" s="122">
        <v>340</v>
      </c>
      <c r="B160" s="123" t="s">
        <v>132</v>
      </c>
      <c r="C160" s="123">
        <v>50</v>
      </c>
      <c r="E160" s="123"/>
    </row>
    <row r="161" spans="1:7" x14ac:dyDescent="0.2">
      <c r="A161" s="122">
        <v>342</v>
      </c>
      <c r="B161" s="123" t="s">
        <v>132</v>
      </c>
      <c r="C161" s="123" t="s">
        <v>131</v>
      </c>
      <c r="E161" s="123" t="s">
        <v>140</v>
      </c>
    </row>
    <row r="162" spans="1:7" x14ac:dyDescent="0.2">
      <c r="A162" s="122">
        <v>344</v>
      </c>
      <c r="B162" s="123" t="s">
        <v>132</v>
      </c>
      <c r="C162" s="123">
        <v>80</v>
      </c>
      <c r="E162" s="123"/>
    </row>
    <row r="163" spans="1:7" x14ac:dyDescent="0.2">
      <c r="A163" s="122">
        <v>346</v>
      </c>
      <c r="B163" s="123" t="s">
        <v>132</v>
      </c>
      <c r="C163" s="123">
        <v>50</v>
      </c>
      <c r="E163" s="123"/>
    </row>
    <row r="164" spans="1:7" x14ac:dyDescent="0.2">
      <c r="A164" s="122">
        <v>348</v>
      </c>
      <c r="B164" s="123" t="s">
        <v>132</v>
      </c>
      <c r="C164" s="123">
        <v>62</v>
      </c>
      <c r="E164" s="123"/>
    </row>
    <row r="165" spans="1:7" x14ac:dyDescent="0.2">
      <c r="A165" s="122">
        <v>350</v>
      </c>
      <c r="B165" s="123" t="s">
        <v>132</v>
      </c>
      <c r="C165" s="123">
        <v>85</v>
      </c>
      <c r="E165" s="123"/>
    </row>
    <row r="166" spans="1:7" x14ac:dyDescent="0.2">
      <c r="A166" s="122">
        <v>352</v>
      </c>
      <c r="B166" s="123" t="s">
        <v>132</v>
      </c>
      <c r="C166" s="123">
        <v>85</v>
      </c>
      <c r="E166" s="123"/>
    </row>
    <row r="167" spans="1:7" x14ac:dyDescent="0.2">
      <c r="A167" s="122">
        <v>354</v>
      </c>
      <c r="B167" s="123" t="s">
        <v>132</v>
      </c>
      <c r="C167" s="123">
        <v>72</v>
      </c>
      <c r="E167" s="123"/>
    </row>
    <row r="168" spans="1:7" x14ac:dyDescent="0.2">
      <c r="A168" s="122">
        <v>356</v>
      </c>
      <c r="B168" s="123" t="s">
        <v>132</v>
      </c>
      <c r="C168" s="123" t="s">
        <v>131</v>
      </c>
      <c r="E168" s="123" t="s">
        <v>152</v>
      </c>
    </row>
    <row r="169" spans="1:7" x14ac:dyDescent="0.2">
      <c r="A169" s="122">
        <v>358</v>
      </c>
      <c r="B169" s="123" t="s">
        <v>132</v>
      </c>
      <c r="C169" s="123">
        <v>60</v>
      </c>
      <c r="E169" s="123"/>
    </row>
    <row r="170" spans="1:7" x14ac:dyDescent="0.2">
      <c r="A170" s="122">
        <v>360</v>
      </c>
      <c r="B170" s="123" t="s">
        <v>132</v>
      </c>
      <c r="C170" s="123">
        <v>40</v>
      </c>
      <c r="E170" s="123"/>
    </row>
    <row r="171" spans="1:7" x14ac:dyDescent="0.2">
      <c r="A171" s="122">
        <v>362</v>
      </c>
      <c r="B171" s="123" t="s">
        <v>132</v>
      </c>
      <c r="C171" s="123">
        <v>65</v>
      </c>
      <c r="E171" s="123"/>
    </row>
    <row r="172" spans="1:7" x14ac:dyDescent="0.2">
      <c r="A172" s="122">
        <v>364</v>
      </c>
      <c r="B172" s="123" t="s">
        <v>132</v>
      </c>
      <c r="C172" s="123">
        <v>45</v>
      </c>
      <c r="E172" s="123" t="s">
        <v>135</v>
      </c>
    </row>
    <row r="173" spans="1:7" x14ac:dyDescent="0.2">
      <c r="A173"/>
      <c r="B173"/>
      <c r="C173"/>
      <c r="D173"/>
      <c r="E173"/>
      <c r="F173"/>
      <c r="G173"/>
    </row>
    <row r="174" spans="1:7" x14ac:dyDescent="0.2">
      <c r="A174"/>
      <c r="B174"/>
      <c r="C174"/>
      <c r="D174"/>
      <c r="E174"/>
      <c r="F174"/>
      <c r="G174"/>
    </row>
    <row r="175" spans="1:7" x14ac:dyDescent="0.2">
      <c r="A175"/>
      <c r="B175"/>
      <c r="C175"/>
      <c r="D175"/>
      <c r="E175"/>
      <c r="F175"/>
      <c r="G175"/>
    </row>
    <row r="176" spans="1:7" x14ac:dyDescent="0.2">
      <c r="A176"/>
      <c r="B176"/>
      <c r="C176"/>
      <c r="D176"/>
      <c r="E176"/>
      <c r="F176"/>
      <c r="G176"/>
    </row>
    <row r="177" spans="1:7" x14ac:dyDescent="0.2">
      <c r="A177"/>
      <c r="B177"/>
      <c r="C177"/>
      <c r="D177"/>
      <c r="E177"/>
      <c r="F177"/>
      <c r="G177"/>
    </row>
    <row r="178" spans="1:7" x14ac:dyDescent="0.2">
      <c r="A178"/>
      <c r="B178"/>
      <c r="C178"/>
      <c r="D178"/>
      <c r="E178"/>
      <c r="F178"/>
      <c r="G178"/>
    </row>
    <row r="179" spans="1:7" x14ac:dyDescent="0.2">
      <c r="A179"/>
      <c r="B179"/>
      <c r="C179"/>
      <c r="D179"/>
      <c r="E179"/>
      <c r="F179"/>
      <c r="G179"/>
    </row>
    <row r="180" spans="1:7" x14ac:dyDescent="0.2">
      <c r="A180"/>
      <c r="B180"/>
      <c r="C180"/>
      <c r="D180"/>
      <c r="E180"/>
      <c r="F180"/>
      <c r="G180"/>
    </row>
    <row r="181" spans="1:7" x14ac:dyDescent="0.2">
      <c r="A181"/>
      <c r="B181"/>
      <c r="C181"/>
      <c r="D181"/>
      <c r="E181"/>
      <c r="F181"/>
      <c r="G181"/>
    </row>
    <row r="182" spans="1:7" x14ac:dyDescent="0.2">
      <c r="A182"/>
      <c r="B182"/>
      <c r="C182"/>
      <c r="D182"/>
      <c r="E182"/>
      <c r="F182"/>
      <c r="G182"/>
    </row>
    <row r="183" spans="1:7" x14ac:dyDescent="0.2">
      <c r="A183"/>
      <c r="B183"/>
      <c r="C183"/>
      <c r="D183"/>
      <c r="E183"/>
      <c r="F183"/>
      <c r="G183"/>
    </row>
    <row r="184" spans="1:7" x14ac:dyDescent="0.2">
      <c r="A184"/>
      <c r="B184"/>
      <c r="C184"/>
      <c r="D184"/>
      <c r="E184"/>
      <c r="F184"/>
      <c r="G184"/>
    </row>
    <row r="185" spans="1:7" x14ac:dyDescent="0.2">
      <c r="A185"/>
      <c r="B185"/>
      <c r="C185"/>
      <c r="D185"/>
      <c r="E185"/>
      <c r="F185"/>
      <c r="G185"/>
    </row>
    <row r="186" spans="1:7" x14ac:dyDescent="0.2">
      <c r="A186"/>
      <c r="B186"/>
      <c r="C186"/>
      <c r="D186"/>
      <c r="E186"/>
      <c r="F186"/>
      <c r="G186"/>
    </row>
    <row r="187" spans="1:7" x14ac:dyDescent="0.2">
      <c r="A187"/>
      <c r="B187"/>
      <c r="C187"/>
      <c r="D187"/>
      <c r="E187"/>
      <c r="F187"/>
      <c r="G187"/>
    </row>
    <row r="188" spans="1:7" x14ac:dyDescent="0.2">
      <c r="A188"/>
      <c r="B188"/>
      <c r="C188"/>
      <c r="D188"/>
      <c r="E188"/>
      <c r="F188"/>
      <c r="G188"/>
    </row>
    <row r="189" spans="1:7" x14ac:dyDescent="0.2">
      <c r="A189"/>
      <c r="B189"/>
      <c r="C189"/>
      <c r="D189"/>
      <c r="E189"/>
      <c r="F189"/>
      <c r="G189"/>
    </row>
    <row r="190" spans="1:7" x14ac:dyDescent="0.2">
      <c r="A190"/>
      <c r="B190"/>
      <c r="C190"/>
      <c r="D190"/>
      <c r="E190"/>
      <c r="F190"/>
      <c r="G190"/>
    </row>
    <row r="191" spans="1:7" x14ac:dyDescent="0.2">
      <c r="A191"/>
      <c r="B191"/>
      <c r="C191"/>
      <c r="D191"/>
      <c r="E191"/>
      <c r="F191"/>
      <c r="G191"/>
    </row>
    <row r="192" spans="1:7" x14ac:dyDescent="0.2">
      <c r="A192"/>
      <c r="B192"/>
      <c r="C192"/>
      <c r="D192"/>
      <c r="E192"/>
      <c r="F192"/>
      <c r="G192"/>
    </row>
    <row r="193" spans="1:7" x14ac:dyDescent="0.2">
      <c r="A193"/>
      <c r="B193"/>
      <c r="C193"/>
      <c r="D193"/>
      <c r="E193"/>
      <c r="F193"/>
      <c r="G193"/>
    </row>
    <row r="194" spans="1:7" x14ac:dyDescent="0.2">
      <c r="A194"/>
      <c r="B194"/>
      <c r="C194"/>
      <c r="D194"/>
      <c r="E194"/>
      <c r="F194"/>
      <c r="G194"/>
    </row>
    <row r="195" spans="1:7" x14ac:dyDescent="0.2">
      <c r="A195"/>
      <c r="B195"/>
      <c r="C195"/>
      <c r="D195"/>
      <c r="E195"/>
      <c r="F195"/>
      <c r="G195"/>
    </row>
    <row r="196" spans="1:7" x14ac:dyDescent="0.2">
      <c r="A196"/>
      <c r="B196"/>
      <c r="C196"/>
      <c r="D196"/>
      <c r="E196"/>
      <c r="F196"/>
      <c r="G196"/>
    </row>
    <row r="197" spans="1:7" x14ac:dyDescent="0.2">
      <c r="A197"/>
      <c r="B197"/>
      <c r="C197"/>
      <c r="D197"/>
      <c r="E197"/>
      <c r="F197"/>
      <c r="G197"/>
    </row>
    <row r="198" spans="1:7" x14ac:dyDescent="0.2">
      <c r="A198"/>
      <c r="B198"/>
      <c r="C198"/>
      <c r="D198"/>
      <c r="E198"/>
      <c r="F198"/>
      <c r="G198"/>
    </row>
    <row r="199" spans="1:7" x14ac:dyDescent="0.2">
      <c r="A199"/>
      <c r="B199"/>
      <c r="C199"/>
      <c r="D199"/>
      <c r="E199"/>
      <c r="F199"/>
      <c r="G199"/>
    </row>
    <row r="200" spans="1:7" x14ac:dyDescent="0.2">
      <c r="A200"/>
      <c r="B200"/>
      <c r="C200"/>
      <c r="D200"/>
      <c r="E200"/>
      <c r="F200"/>
      <c r="G200"/>
    </row>
    <row r="201" spans="1:7" x14ac:dyDescent="0.2">
      <c r="A201"/>
      <c r="B201"/>
      <c r="C201"/>
      <c r="D201"/>
      <c r="E201"/>
      <c r="F201"/>
      <c r="G201"/>
    </row>
    <row r="202" spans="1:7" x14ac:dyDescent="0.2">
      <c r="A202"/>
      <c r="B202"/>
      <c r="C202"/>
      <c r="D202"/>
      <c r="E202"/>
      <c r="F202"/>
      <c r="G202"/>
    </row>
    <row r="203" spans="1:7" x14ac:dyDescent="0.2">
      <c r="A203"/>
      <c r="B203"/>
      <c r="C203"/>
      <c r="D203"/>
      <c r="E203"/>
      <c r="F203"/>
      <c r="G203"/>
    </row>
    <row r="204" spans="1:7" x14ac:dyDescent="0.2">
      <c r="A204"/>
      <c r="B204"/>
      <c r="C204"/>
      <c r="D204"/>
      <c r="E204"/>
      <c r="F204"/>
      <c r="G204"/>
    </row>
    <row r="205" spans="1:7" x14ac:dyDescent="0.2">
      <c r="A205"/>
      <c r="B205"/>
      <c r="C205"/>
      <c r="D205"/>
      <c r="E205"/>
      <c r="F205"/>
      <c r="G205"/>
    </row>
    <row r="206" spans="1:7" x14ac:dyDescent="0.2">
      <c r="A206"/>
      <c r="B206"/>
      <c r="C206"/>
      <c r="D206"/>
      <c r="E206"/>
      <c r="F206"/>
      <c r="G206"/>
    </row>
  </sheetData>
  <pageMargins left="0.75" right="0.75" top="1" bottom="1" header="0.5" footer="0.5"/>
  <pageSetup orientation="landscape" r:id="rId1"/>
  <headerFooter alignWithMargins="0">
    <oddHeader>&amp;C&amp;"Arial,Bold"&amp;14CRAG EAST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07"/>
  <sheetViews>
    <sheetView view="pageBreakPreview" zoomScale="40" zoomScaleNormal="100" zoomScaleSheetLayoutView="40" zoomScalePageLayoutView="80" workbookViewId="0">
      <selection activeCell="K19" sqref="K19"/>
    </sheetView>
  </sheetViews>
  <sheetFormatPr defaultRowHeight="12.75" x14ac:dyDescent="0.2"/>
  <cols>
    <col min="1" max="1" width="7.42578125" style="3" customWidth="1"/>
    <col min="2" max="2" width="11.5703125" customWidth="1"/>
    <col min="3" max="3" width="0.7109375" customWidth="1"/>
    <col min="4" max="4" width="38.5703125" customWidth="1"/>
    <col min="5" max="5" width="4.7109375" customWidth="1"/>
    <col min="6" max="6" width="7.42578125" customWidth="1"/>
    <col min="7" max="7" width="10.140625" customWidth="1"/>
    <col min="8" max="8" width="0.7109375" customWidth="1"/>
    <col min="9" max="9" width="26.28515625" customWidth="1"/>
    <col min="10" max="10" width="10" customWidth="1"/>
    <col min="11" max="11" width="10.140625" customWidth="1"/>
    <col min="12" max="12" width="0.85546875" customWidth="1"/>
    <col min="13" max="13" width="21.5703125" customWidth="1"/>
    <col min="14" max="15" width="10" customWidth="1"/>
    <col min="16" max="16" width="0.85546875" customWidth="1"/>
    <col min="17" max="17" width="21.5703125" customWidth="1"/>
    <col min="18" max="18" width="2.85546875" customWidth="1"/>
    <col min="19" max="19" width="10" customWidth="1"/>
    <col min="20" max="20" width="10.140625" customWidth="1"/>
    <col min="21" max="21" width="0.85546875" customWidth="1"/>
    <col min="22" max="22" width="21.5703125" customWidth="1"/>
  </cols>
  <sheetData>
    <row r="1" spans="1:9" ht="15.75" x14ac:dyDescent="0.25">
      <c r="A1" s="45" t="s">
        <v>82</v>
      </c>
      <c r="B1" s="45"/>
      <c r="C1" s="45"/>
      <c r="D1" s="51" t="s">
        <v>83</v>
      </c>
      <c r="E1" s="45"/>
      <c r="G1" s="45"/>
      <c r="H1" s="45"/>
      <c r="I1" s="45"/>
    </row>
    <row r="2" spans="1:9" ht="4.5" customHeight="1" x14ac:dyDescent="0.2">
      <c r="A2"/>
    </row>
    <row r="3" spans="1:9" ht="81" customHeight="1" x14ac:dyDescent="0.2">
      <c r="A3" s="33" t="s">
        <v>12</v>
      </c>
      <c r="B3" s="23" t="s">
        <v>13</v>
      </c>
      <c r="C3" s="25"/>
      <c r="D3" s="24" t="s">
        <v>32</v>
      </c>
      <c r="E3" s="25"/>
    </row>
    <row r="4" spans="1:9" ht="3.75" customHeight="1" x14ac:dyDescent="0.2">
      <c r="A4"/>
    </row>
    <row r="5" spans="1:9" x14ac:dyDescent="0.2">
      <c r="A5" s="43">
        <v>1</v>
      </c>
      <c r="B5" s="43"/>
      <c r="D5" s="43"/>
    </row>
    <row r="6" spans="1:9" x14ac:dyDescent="0.2">
      <c r="A6" s="43">
        <v>2</v>
      </c>
      <c r="B6" s="43"/>
      <c r="D6" s="43"/>
    </row>
    <row r="7" spans="1:9" x14ac:dyDescent="0.2">
      <c r="A7" s="43">
        <v>3</v>
      </c>
      <c r="B7" s="43"/>
      <c r="D7" s="43"/>
    </row>
    <row r="8" spans="1:9" x14ac:dyDescent="0.2">
      <c r="A8" s="43">
        <v>4</v>
      </c>
      <c r="B8" s="43"/>
      <c r="D8" s="43"/>
    </row>
    <row r="9" spans="1:9" x14ac:dyDescent="0.2">
      <c r="A9" s="43">
        <v>5</v>
      </c>
      <c r="B9" s="43"/>
      <c r="D9" s="43"/>
    </row>
    <row r="10" spans="1:9" x14ac:dyDescent="0.2">
      <c r="A10" s="43">
        <v>6</v>
      </c>
      <c r="B10" s="43"/>
      <c r="D10" s="43"/>
    </row>
    <row r="11" spans="1:9" x14ac:dyDescent="0.2">
      <c r="A11" s="43">
        <v>7</v>
      </c>
      <c r="B11" s="43"/>
      <c r="D11" s="43"/>
    </row>
    <row r="12" spans="1:9" x14ac:dyDescent="0.2">
      <c r="A12" s="43">
        <v>8</v>
      </c>
      <c r="B12" s="43"/>
      <c r="D12" s="43"/>
    </row>
    <row r="13" spans="1:9" x14ac:dyDescent="0.2">
      <c r="A13" s="43">
        <v>9</v>
      </c>
      <c r="B13" s="43"/>
      <c r="D13" s="43"/>
    </row>
    <row r="14" spans="1:9" x14ac:dyDescent="0.2">
      <c r="A14" s="43">
        <v>10</v>
      </c>
      <c r="B14" s="43"/>
      <c r="D14" s="43"/>
    </row>
    <row r="15" spans="1:9" x14ac:dyDescent="0.2">
      <c r="A15" s="43"/>
      <c r="B15" s="43"/>
      <c r="D15" s="43"/>
    </row>
    <row r="16" spans="1:9" x14ac:dyDescent="0.2">
      <c r="A16" s="43"/>
      <c r="B16" s="43"/>
      <c r="D16" s="43"/>
    </row>
    <row r="17" spans="1:4" x14ac:dyDescent="0.2">
      <c r="A17" s="43"/>
      <c r="B17" s="43"/>
      <c r="D17" s="43"/>
    </row>
    <row r="18" spans="1:4" x14ac:dyDescent="0.2">
      <c r="A18" s="43"/>
      <c r="B18" s="43"/>
      <c r="D18" s="43"/>
    </row>
    <row r="19" spans="1:4" x14ac:dyDescent="0.2">
      <c r="A19" s="43"/>
      <c r="B19" s="43"/>
      <c r="D19" s="43"/>
    </row>
    <row r="20" spans="1:4" x14ac:dyDescent="0.2">
      <c r="A20" s="43"/>
      <c r="B20" s="43"/>
      <c r="D20" s="43"/>
    </row>
    <row r="21" spans="1:4" x14ac:dyDescent="0.2">
      <c r="A21" s="43"/>
      <c r="B21" s="43"/>
      <c r="D21" s="43"/>
    </row>
    <row r="22" spans="1:4" x14ac:dyDescent="0.2">
      <c r="A22" s="43"/>
      <c r="B22" s="43"/>
      <c r="D22" s="43"/>
    </row>
    <row r="23" spans="1:4" x14ac:dyDescent="0.2">
      <c r="A23" s="43"/>
      <c r="B23" s="43"/>
      <c r="D23" s="43"/>
    </row>
    <row r="24" spans="1:4" x14ac:dyDescent="0.2">
      <c r="A24" s="43"/>
      <c r="B24" s="43"/>
      <c r="D24" s="43"/>
    </row>
    <row r="25" spans="1:4" x14ac:dyDescent="0.2">
      <c r="A25" s="43"/>
      <c r="B25" s="43"/>
      <c r="D25" s="43"/>
    </row>
    <row r="26" spans="1:4" x14ac:dyDescent="0.2">
      <c r="A26" s="43"/>
      <c r="B26" s="43"/>
      <c r="D26" s="43"/>
    </row>
    <row r="27" spans="1:4" x14ac:dyDescent="0.2">
      <c r="A27" s="43"/>
      <c r="B27" s="43"/>
      <c r="D27" s="43"/>
    </row>
    <row r="28" spans="1:4" x14ac:dyDescent="0.2">
      <c r="A28" s="43"/>
      <c r="B28" s="43"/>
      <c r="D28" s="43"/>
    </row>
    <row r="29" spans="1:4" x14ac:dyDescent="0.2">
      <c r="A29" s="43"/>
      <c r="B29" s="43"/>
      <c r="D29" s="43"/>
    </row>
    <row r="30" spans="1:4" x14ac:dyDescent="0.2">
      <c r="A30" s="43"/>
      <c r="B30" s="43"/>
      <c r="D30" s="43"/>
    </row>
    <row r="31" spans="1:4" x14ac:dyDescent="0.2">
      <c r="A31" s="43"/>
      <c r="B31" s="43"/>
      <c r="D31" s="43"/>
    </row>
    <row r="32" spans="1:4" x14ac:dyDescent="0.2">
      <c r="A32" s="43"/>
      <c r="B32" s="43"/>
      <c r="D32" s="43"/>
    </row>
    <row r="33" spans="1:4" x14ac:dyDescent="0.2">
      <c r="A33" s="43"/>
      <c r="B33" s="43"/>
      <c r="D33" s="43"/>
    </row>
    <row r="34" spans="1:4" x14ac:dyDescent="0.2">
      <c r="A34" s="43"/>
      <c r="B34" s="43"/>
      <c r="D34" s="43"/>
    </row>
    <row r="35" spans="1:4" x14ac:dyDescent="0.2">
      <c r="A35" s="43"/>
      <c r="B35" s="43"/>
      <c r="D35" s="43"/>
    </row>
    <row r="36" spans="1:4" x14ac:dyDescent="0.2">
      <c r="A36" s="43"/>
      <c r="B36" s="43"/>
      <c r="D36" s="43"/>
    </row>
    <row r="37" spans="1:4" x14ac:dyDescent="0.2">
      <c r="A37" s="43"/>
      <c r="B37" s="43"/>
      <c r="D37" s="43"/>
    </row>
    <row r="38" spans="1:4" x14ac:dyDescent="0.2">
      <c r="A38" s="43"/>
      <c r="B38" s="43"/>
      <c r="D38" s="43"/>
    </row>
    <row r="39" spans="1:4" x14ac:dyDescent="0.2">
      <c r="A39" s="43"/>
      <c r="B39" s="43"/>
      <c r="D39" s="43"/>
    </row>
    <row r="40" spans="1:4" x14ac:dyDescent="0.2">
      <c r="A40" s="43"/>
      <c r="B40" s="43"/>
      <c r="D40" s="43"/>
    </row>
    <row r="41" spans="1:4" x14ac:dyDescent="0.2">
      <c r="A41" s="43"/>
      <c r="B41" s="43"/>
      <c r="D41" s="43"/>
    </row>
    <row r="42" spans="1:4" x14ac:dyDescent="0.2">
      <c r="A42" s="43"/>
      <c r="B42" s="43"/>
      <c r="D42" s="43"/>
    </row>
    <row r="43" spans="1:4" x14ac:dyDescent="0.2">
      <c r="A43" s="43"/>
      <c r="B43" s="43"/>
      <c r="D43" s="43"/>
    </row>
    <row r="44" spans="1:4" x14ac:dyDescent="0.2">
      <c r="A44" s="43"/>
      <c r="B44" s="43"/>
      <c r="D44" s="43"/>
    </row>
    <row r="45" spans="1:4" x14ac:dyDescent="0.2">
      <c r="A45" s="43"/>
      <c r="B45" s="43"/>
      <c r="D45" s="43"/>
    </row>
    <row r="46" spans="1:4" x14ac:dyDescent="0.2">
      <c r="A46" s="43"/>
      <c r="B46" s="43"/>
      <c r="D46" s="43"/>
    </row>
    <row r="47" spans="1:4" x14ac:dyDescent="0.2">
      <c r="A47" s="43"/>
      <c r="B47" s="43"/>
      <c r="D47" s="43"/>
    </row>
    <row r="48" spans="1:4" x14ac:dyDescent="0.2">
      <c r="A48" s="43"/>
      <c r="B48" s="43"/>
      <c r="D48" s="43"/>
    </row>
    <row r="49" spans="1:4" x14ac:dyDescent="0.2">
      <c r="A49" s="43"/>
      <c r="B49" s="43"/>
      <c r="D49" s="43"/>
    </row>
    <row r="50" spans="1:4" x14ac:dyDescent="0.2">
      <c r="A50" s="43"/>
      <c r="B50" s="43"/>
      <c r="D50" s="43"/>
    </row>
    <row r="51" spans="1:4" x14ac:dyDescent="0.2">
      <c r="A51" s="43"/>
      <c r="B51" s="43"/>
      <c r="D51" s="43"/>
    </row>
    <row r="52" spans="1:4" x14ac:dyDescent="0.2">
      <c r="A52" s="43"/>
      <c r="B52" s="43"/>
      <c r="D52" s="43"/>
    </row>
    <row r="53" spans="1:4" x14ac:dyDescent="0.2">
      <c r="A53" s="43"/>
      <c r="B53" s="43"/>
      <c r="D53" s="43"/>
    </row>
    <row r="54" spans="1:4" x14ac:dyDescent="0.2">
      <c r="A54" s="43"/>
      <c r="B54" s="43"/>
      <c r="D54" s="43"/>
    </row>
    <row r="55" spans="1:4" x14ac:dyDescent="0.2">
      <c r="A55" s="43"/>
      <c r="B55" s="43"/>
      <c r="D55" s="43"/>
    </row>
    <row r="56" spans="1:4" x14ac:dyDescent="0.2">
      <c r="A56" s="43"/>
      <c r="B56" s="43"/>
      <c r="D56" s="43"/>
    </row>
    <row r="57" spans="1:4" x14ac:dyDescent="0.2">
      <c r="A57" s="43"/>
      <c r="B57" s="43"/>
      <c r="D57" s="43"/>
    </row>
    <row r="58" spans="1:4" x14ac:dyDescent="0.2">
      <c r="A58" s="43"/>
      <c r="B58" s="43"/>
      <c r="D58" s="43"/>
    </row>
    <row r="59" spans="1:4" x14ac:dyDescent="0.2">
      <c r="A59" s="43"/>
      <c r="B59" s="43"/>
      <c r="D59" s="43"/>
    </row>
    <row r="60" spans="1:4" x14ac:dyDescent="0.2">
      <c r="A60" s="43"/>
      <c r="B60" s="43"/>
      <c r="D60" s="43"/>
    </row>
    <row r="61" spans="1:4" x14ac:dyDescent="0.2">
      <c r="A61" s="43"/>
      <c r="B61" s="43"/>
      <c r="D61" s="43"/>
    </row>
    <row r="62" spans="1:4" x14ac:dyDescent="0.2">
      <c r="A62" s="43"/>
      <c r="B62" s="43"/>
      <c r="D62" s="43"/>
    </row>
    <row r="63" spans="1:4" x14ac:dyDescent="0.2">
      <c r="A63" s="43"/>
      <c r="B63" s="43"/>
      <c r="D63" s="43"/>
    </row>
    <row r="64" spans="1:4" x14ac:dyDescent="0.2">
      <c r="A64" s="43"/>
      <c r="B64" s="43"/>
      <c r="D64" s="43"/>
    </row>
    <row r="65" spans="1:4" x14ac:dyDescent="0.2">
      <c r="A65" s="43"/>
      <c r="B65" s="43"/>
      <c r="D65" s="43"/>
    </row>
    <row r="66" spans="1:4" x14ac:dyDescent="0.2">
      <c r="A66" s="43"/>
      <c r="B66" s="43"/>
      <c r="D66" s="43"/>
    </row>
    <row r="67" spans="1:4" x14ac:dyDescent="0.2">
      <c r="A67" s="43"/>
      <c r="B67" s="43"/>
      <c r="D67" s="43"/>
    </row>
    <row r="68" spans="1:4" x14ac:dyDescent="0.2">
      <c r="A68" s="43"/>
      <c r="B68" s="43"/>
      <c r="D68" s="43"/>
    </row>
    <row r="69" spans="1:4" x14ac:dyDescent="0.2">
      <c r="A69" s="43"/>
      <c r="B69" s="43"/>
      <c r="D69" s="43"/>
    </row>
    <row r="70" spans="1:4" x14ac:dyDescent="0.2">
      <c r="A70" s="43"/>
      <c r="B70" s="43"/>
      <c r="D70" s="43"/>
    </row>
    <row r="71" spans="1:4" x14ac:dyDescent="0.2">
      <c r="A71" s="43"/>
      <c r="B71" s="43"/>
      <c r="D71" s="43"/>
    </row>
    <row r="72" spans="1:4" x14ac:dyDescent="0.2">
      <c r="A72" s="43"/>
      <c r="B72" s="43"/>
      <c r="D72" s="43"/>
    </row>
    <row r="73" spans="1:4" x14ac:dyDescent="0.2">
      <c r="A73" s="43"/>
      <c r="B73" s="43"/>
      <c r="D73" s="43"/>
    </row>
    <row r="74" spans="1:4" x14ac:dyDescent="0.2">
      <c r="A74" s="43"/>
      <c r="B74" s="43"/>
      <c r="D74" s="43"/>
    </row>
    <row r="75" spans="1:4" x14ac:dyDescent="0.2">
      <c r="A75" s="43"/>
      <c r="B75" s="43"/>
      <c r="D75" s="43"/>
    </row>
    <row r="76" spans="1:4" x14ac:dyDescent="0.2">
      <c r="A76" s="43"/>
      <c r="B76" s="43"/>
      <c r="D76" s="43"/>
    </row>
    <row r="77" spans="1:4" x14ac:dyDescent="0.2">
      <c r="A77" s="43"/>
      <c r="B77" s="43"/>
      <c r="D77" s="43"/>
    </row>
    <row r="78" spans="1:4" x14ac:dyDescent="0.2">
      <c r="A78" s="43"/>
      <c r="B78" s="43"/>
      <c r="D78" s="43"/>
    </row>
    <row r="79" spans="1:4" x14ac:dyDescent="0.2">
      <c r="A79" s="43"/>
      <c r="B79" s="43"/>
      <c r="D79" s="43"/>
    </row>
    <row r="80" spans="1:4" x14ac:dyDescent="0.2">
      <c r="A80" s="43"/>
      <c r="B80" s="43"/>
      <c r="D80" s="43"/>
    </row>
    <row r="81" spans="1:4" x14ac:dyDescent="0.2">
      <c r="A81" s="43"/>
      <c r="B81" s="43"/>
      <c r="D81" s="43"/>
    </row>
    <row r="82" spans="1:4" x14ac:dyDescent="0.2">
      <c r="A82" s="43"/>
      <c r="B82" s="43"/>
      <c r="D82" s="43"/>
    </row>
    <row r="83" spans="1:4" x14ac:dyDescent="0.2">
      <c r="A83" s="43"/>
      <c r="B83" s="43"/>
      <c r="D83" s="43"/>
    </row>
    <row r="84" spans="1:4" x14ac:dyDescent="0.2">
      <c r="A84" s="43"/>
      <c r="B84" s="43"/>
      <c r="D84" s="43"/>
    </row>
    <row r="85" spans="1:4" x14ac:dyDescent="0.2">
      <c r="A85" s="43"/>
      <c r="B85" s="43"/>
      <c r="D85" s="43"/>
    </row>
    <row r="86" spans="1:4" x14ac:dyDescent="0.2">
      <c r="A86" s="43"/>
      <c r="B86" s="43"/>
      <c r="D86" s="43"/>
    </row>
    <row r="87" spans="1:4" x14ac:dyDescent="0.2">
      <c r="A87" s="43"/>
      <c r="B87" s="43"/>
      <c r="D87" s="43"/>
    </row>
    <row r="88" spans="1:4" x14ac:dyDescent="0.2">
      <c r="A88" s="43"/>
      <c r="B88" s="43"/>
      <c r="D88" s="43"/>
    </row>
    <row r="89" spans="1:4" x14ac:dyDescent="0.2">
      <c r="A89" s="43"/>
      <c r="B89" s="43"/>
      <c r="D89" s="43"/>
    </row>
    <row r="90" spans="1:4" x14ac:dyDescent="0.2">
      <c r="A90" s="43"/>
      <c r="B90" s="43"/>
      <c r="D90" s="43"/>
    </row>
    <row r="91" spans="1:4" x14ac:dyDescent="0.2">
      <c r="A91" s="43"/>
      <c r="B91" s="43"/>
      <c r="D91" s="43"/>
    </row>
    <row r="92" spans="1:4" x14ac:dyDescent="0.2">
      <c r="A92" s="43"/>
      <c r="B92" s="43"/>
      <c r="D92" s="43"/>
    </row>
    <row r="93" spans="1:4" x14ac:dyDescent="0.2">
      <c r="A93" s="43"/>
      <c r="B93" s="43"/>
      <c r="D93" s="43"/>
    </row>
    <row r="94" spans="1:4" x14ac:dyDescent="0.2">
      <c r="A94" s="43"/>
      <c r="B94" s="43"/>
      <c r="D94" s="43"/>
    </row>
    <row r="95" spans="1:4" x14ac:dyDescent="0.2">
      <c r="A95" s="43"/>
      <c r="B95" s="43"/>
      <c r="D95" s="43"/>
    </row>
    <row r="96" spans="1:4" x14ac:dyDescent="0.2">
      <c r="A96" s="43"/>
      <c r="B96" s="43"/>
      <c r="D96" s="43"/>
    </row>
    <row r="97" spans="1:4" x14ac:dyDescent="0.2">
      <c r="A97" s="43"/>
      <c r="B97" s="43"/>
      <c r="D97" s="43"/>
    </row>
    <row r="98" spans="1:4" x14ac:dyDescent="0.2">
      <c r="A98" s="43"/>
      <c r="B98" s="43"/>
      <c r="D98" s="43"/>
    </row>
    <row r="99" spans="1:4" x14ac:dyDescent="0.2">
      <c r="A99" s="43"/>
      <c r="B99" s="43"/>
      <c r="D99" s="43"/>
    </row>
    <row r="100" spans="1:4" x14ac:dyDescent="0.2">
      <c r="A100" s="43"/>
      <c r="B100" s="43"/>
      <c r="D100" s="43"/>
    </row>
    <row r="101" spans="1:4" x14ac:dyDescent="0.2">
      <c r="A101" s="43"/>
      <c r="B101" s="43"/>
      <c r="D101" s="43"/>
    </row>
    <row r="102" spans="1:4" x14ac:dyDescent="0.2">
      <c r="A102" s="43"/>
      <c r="B102" s="43"/>
      <c r="D102" s="43"/>
    </row>
    <row r="103" spans="1:4" x14ac:dyDescent="0.2">
      <c r="A103" s="43"/>
      <c r="B103" s="43"/>
      <c r="D103" s="43"/>
    </row>
    <row r="104" spans="1:4" x14ac:dyDescent="0.2">
      <c r="A104" s="43"/>
      <c r="B104" s="43"/>
      <c r="D104" s="43"/>
    </row>
    <row r="105" spans="1:4" x14ac:dyDescent="0.2">
      <c r="A105" s="43"/>
      <c r="B105" s="43"/>
      <c r="D105" s="43"/>
    </row>
    <row r="106" spans="1:4" x14ac:dyDescent="0.2">
      <c r="A106" s="43"/>
      <c r="B106" s="43"/>
      <c r="D106" s="43"/>
    </row>
    <row r="107" spans="1:4" x14ac:dyDescent="0.2">
      <c r="A107" s="43"/>
      <c r="B107" s="43"/>
      <c r="D107" s="43"/>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66"/>
  <sheetViews>
    <sheetView view="pageBreakPreview" topLeftCell="A19" zoomScale="60" zoomScaleNormal="100" zoomScalePageLayoutView="80" workbookViewId="0">
      <selection activeCell="K19" sqref="K19"/>
    </sheetView>
  </sheetViews>
  <sheetFormatPr defaultColWidth="9" defaultRowHeight="12.75" x14ac:dyDescent="0.2"/>
  <cols>
    <col min="1" max="1" width="9.7109375" customWidth="1"/>
    <col min="2" max="3" width="15" customWidth="1"/>
    <col min="4" max="4" width="0.85546875" customWidth="1"/>
    <col min="5" max="5" width="5.7109375" customWidth="1"/>
    <col min="6" max="6" width="9.7109375" customWidth="1"/>
    <col min="7" max="8" width="13.85546875" customWidth="1"/>
    <col min="9" max="9" width="21.5703125" customWidth="1"/>
  </cols>
  <sheetData>
    <row r="1" spans="1:9" ht="16.5" customHeight="1" x14ac:dyDescent="0.25">
      <c r="A1" s="51" t="s">
        <v>104</v>
      </c>
      <c r="B1" s="45"/>
      <c r="C1" s="51" t="s">
        <v>105</v>
      </c>
      <c r="D1" s="45"/>
      <c r="E1" s="45"/>
      <c r="G1" s="45"/>
      <c r="H1" s="45"/>
      <c r="I1" s="17"/>
    </row>
    <row r="2" spans="1:9" ht="3.75" customHeight="1" x14ac:dyDescent="0.2">
      <c r="C2" s="14"/>
      <c r="D2" s="12"/>
      <c r="E2" s="11"/>
      <c r="G2" s="11"/>
    </row>
    <row r="3" spans="1:9" ht="59.25" customHeight="1" x14ac:dyDescent="0.2">
      <c r="A3" s="22" t="s">
        <v>22</v>
      </c>
      <c r="B3" s="39" t="s">
        <v>7</v>
      </c>
      <c r="C3" s="39" t="s">
        <v>8</v>
      </c>
      <c r="D3" s="15"/>
      <c r="E3" s="16"/>
    </row>
    <row r="4" spans="1:9" ht="3.75" customHeight="1" x14ac:dyDescent="0.2"/>
    <row r="5" spans="1:9" ht="14.1" customHeight="1" x14ac:dyDescent="0.2">
      <c r="A5" s="117">
        <v>1</v>
      </c>
      <c r="B5" s="118">
        <v>29.45</v>
      </c>
      <c r="C5" s="118">
        <v>38.04</v>
      </c>
      <c r="D5" s="12"/>
      <c r="E5" s="12"/>
    </row>
    <row r="6" spans="1:9" ht="14.1" customHeight="1" x14ac:dyDescent="0.2">
      <c r="A6" s="117">
        <v>2</v>
      </c>
      <c r="B6" s="118">
        <v>38.04</v>
      </c>
      <c r="C6" s="118">
        <v>43.24</v>
      </c>
      <c r="D6" s="12"/>
      <c r="E6" s="12"/>
    </row>
    <row r="7" spans="1:9" ht="14.1" customHeight="1" x14ac:dyDescent="0.2">
      <c r="A7" s="117">
        <v>3</v>
      </c>
      <c r="B7" s="118">
        <v>43.24</v>
      </c>
      <c r="C7" s="118">
        <v>47.85</v>
      </c>
      <c r="D7" s="12"/>
      <c r="E7" s="12"/>
    </row>
    <row r="8" spans="1:9" ht="14.1" customHeight="1" x14ac:dyDescent="0.2">
      <c r="A8" s="117">
        <v>4</v>
      </c>
      <c r="B8" s="118">
        <v>47.85</v>
      </c>
      <c r="C8" s="118">
        <v>53.95</v>
      </c>
      <c r="D8" s="12"/>
      <c r="E8" s="12"/>
    </row>
    <row r="9" spans="1:9" ht="14.1" customHeight="1" x14ac:dyDescent="0.2">
      <c r="A9" s="117">
        <v>5</v>
      </c>
      <c r="B9" s="118">
        <v>53.95</v>
      </c>
      <c r="C9" s="118">
        <v>59.41</v>
      </c>
      <c r="D9" s="12"/>
      <c r="E9" s="12"/>
    </row>
    <row r="10" spans="1:9" ht="14.1" customHeight="1" x14ac:dyDescent="0.2">
      <c r="A10" s="117">
        <v>6</v>
      </c>
      <c r="B10" s="118">
        <v>59.41</v>
      </c>
      <c r="C10" s="118">
        <v>64.56</v>
      </c>
      <c r="D10" s="12"/>
      <c r="E10" s="12"/>
    </row>
    <row r="11" spans="1:9" ht="14.1" customHeight="1" x14ac:dyDescent="0.2">
      <c r="A11" s="117">
        <v>7</v>
      </c>
      <c r="B11" s="118">
        <v>64.56</v>
      </c>
      <c r="C11" s="118">
        <v>69.98</v>
      </c>
      <c r="D11" s="12"/>
      <c r="E11" s="12"/>
    </row>
    <row r="12" spans="1:9" ht="14.1" customHeight="1" x14ac:dyDescent="0.2">
      <c r="A12" s="117">
        <v>8</v>
      </c>
      <c r="B12" s="118">
        <v>69.98</v>
      </c>
      <c r="C12" s="118">
        <v>75.349999999999994</v>
      </c>
      <c r="D12" s="12"/>
      <c r="E12" s="12"/>
    </row>
    <row r="13" spans="1:9" ht="14.1" customHeight="1" x14ac:dyDescent="0.2">
      <c r="A13" s="117">
        <v>9</v>
      </c>
      <c r="B13" s="118">
        <v>75.349999999999994</v>
      </c>
      <c r="C13" s="118">
        <v>80.64</v>
      </c>
      <c r="D13" s="12"/>
      <c r="E13" s="12"/>
    </row>
    <row r="14" spans="1:9" ht="14.1" customHeight="1" x14ac:dyDescent="0.2">
      <c r="A14" s="117">
        <v>10</v>
      </c>
      <c r="B14" s="118">
        <v>80.64</v>
      </c>
      <c r="C14" s="118">
        <v>86.03</v>
      </c>
      <c r="D14" s="12"/>
      <c r="E14" s="12"/>
    </row>
    <row r="15" spans="1:9" ht="14.1" customHeight="1" x14ac:dyDescent="0.2">
      <c r="A15" s="117">
        <v>11</v>
      </c>
      <c r="B15" s="118">
        <v>86.03</v>
      </c>
      <c r="C15" s="118">
        <v>91.28</v>
      </c>
      <c r="D15" s="12"/>
      <c r="E15" s="12"/>
    </row>
    <row r="16" spans="1:9" ht="14.1" customHeight="1" x14ac:dyDescent="0.2">
      <c r="A16" s="117">
        <v>12</v>
      </c>
      <c r="B16" s="118">
        <v>91.28</v>
      </c>
      <c r="C16" s="118">
        <v>96.62</v>
      </c>
      <c r="D16" s="12"/>
      <c r="E16" s="12"/>
    </row>
    <row r="17" spans="1:5" ht="14.1" customHeight="1" x14ac:dyDescent="0.2">
      <c r="A17" s="117">
        <v>13</v>
      </c>
      <c r="B17" s="118">
        <v>96.62</v>
      </c>
      <c r="C17" s="118">
        <v>101.65</v>
      </c>
      <c r="D17" s="12"/>
      <c r="E17" s="12"/>
    </row>
    <row r="18" spans="1:5" ht="14.1" customHeight="1" x14ac:dyDescent="0.2">
      <c r="A18" s="117">
        <v>14</v>
      </c>
      <c r="B18" s="118">
        <v>101.65</v>
      </c>
      <c r="C18" s="118">
        <v>107.31</v>
      </c>
      <c r="D18" s="12"/>
      <c r="E18" s="12"/>
    </row>
    <row r="19" spans="1:5" ht="14.1" customHeight="1" x14ac:dyDescent="0.2">
      <c r="A19" s="117">
        <v>15</v>
      </c>
      <c r="B19" s="118">
        <v>107.31</v>
      </c>
      <c r="C19" s="118">
        <v>112.64</v>
      </c>
      <c r="D19" s="12"/>
      <c r="E19" s="12"/>
    </row>
    <row r="20" spans="1:5" ht="14.1" customHeight="1" x14ac:dyDescent="0.2">
      <c r="A20" s="117">
        <v>16</v>
      </c>
      <c r="B20" s="118">
        <v>112.64</v>
      </c>
      <c r="C20" s="118">
        <v>117.94</v>
      </c>
      <c r="D20" s="12"/>
      <c r="E20" s="12"/>
    </row>
    <row r="21" spans="1:5" ht="14.1" customHeight="1" x14ac:dyDescent="0.2">
      <c r="A21" s="117">
        <v>17</v>
      </c>
      <c r="B21" s="118">
        <v>117.94</v>
      </c>
      <c r="C21" s="118">
        <v>123.46</v>
      </c>
      <c r="D21" s="12"/>
      <c r="E21" s="12"/>
    </row>
    <row r="22" spans="1:5" ht="14.1" customHeight="1" x14ac:dyDescent="0.2">
      <c r="A22" s="117">
        <v>18</v>
      </c>
      <c r="B22" s="118">
        <v>123.46</v>
      </c>
      <c r="C22" s="118">
        <v>129.02000000000001</v>
      </c>
      <c r="D22" s="12"/>
      <c r="E22" s="12"/>
    </row>
    <row r="23" spans="1:5" ht="14.1" customHeight="1" x14ac:dyDescent="0.2">
      <c r="A23" s="117">
        <v>19</v>
      </c>
      <c r="B23" s="118">
        <v>129.02000000000001</v>
      </c>
      <c r="C23" s="8">
        <v>134.65</v>
      </c>
      <c r="D23" s="12"/>
      <c r="E23" s="12"/>
    </row>
    <row r="24" spans="1:5" ht="14.1" customHeight="1" x14ac:dyDescent="0.2">
      <c r="A24" s="117">
        <v>20</v>
      </c>
      <c r="B24" s="8">
        <v>134.65</v>
      </c>
      <c r="C24" s="8">
        <v>140.19</v>
      </c>
      <c r="D24" s="12"/>
      <c r="E24" s="12"/>
    </row>
    <row r="25" spans="1:5" ht="14.1" customHeight="1" x14ac:dyDescent="0.2">
      <c r="A25" s="117">
        <v>21</v>
      </c>
      <c r="B25" s="8">
        <v>140.19</v>
      </c>
      <c r="C25" s="8">
        <v>145.94</v>
      </c>
      <c r="D25" s="12"/>
      <c r="E25" s="12"/>
    </row>
    <row r="26" spans="1:5" ht="14.1" customHeight="1" x14ac:dyDescent="0.2">
      <c r="A26" s="117">
        <v>22</v>
      </c>
      <c r="B26" s="8">
        <v>145.94</v>
      </c>
      <c r="C26" s="8">
        <v>151.97</v>
      </c>
      <c r="D26" s="12"/>
      <c r="E26" s="12"/>
    </row>
    <row r="27" spans="1:5" ht="14.1" customHeight="1" x14ac:dyDescent="0.2">
      <c r="A27" s="117">
        <v>23</v>
      </c>
      <c r="B27" s="8">
        <v>151.97</v>
      </c>
      <c r="C27" s="118">
        <v>157.37</v>
      </c>
      <c r="D27" s="12"/>
      <c r="E27" s="12"/>
    </row>
    <row r="28" spans="1:5" x14ac:dyDescent="0.2">
      <c r="A28" s="117">
        <v>24</v>
      </c>
      <c r="B28" s="118">
        <v>157.37</v>
      </c>
      <c r="C28" s="118">
        <v>162.66999999999999</v>
      </c>
      <c r="D28" s="12"/>
      <c r="E28" s="12"/>
    </row>
    <row r="29" spans="1:5" x14ac:dyDescent="0.2">
      <c r="A29" s="117">
        <v>25</v>
      </c>
      <c r="B29" s="118">
        <v>162.66999999999999</v>
      </c>
      <c r="C29" s="118">
        <v>168.16</v>
      </c>
      <c r="D29" s="12"/>
      <c r="E29" s="12"/>
    </row>
    <row r="30" spans="1:5" x14ac:dyDescent="0.2">
      <c r="A30" s="117">
        <v>26</v>
      </c>
      <c r="B30" s="118">
        <v>168.16</v>
      </c>
      <c r="C30" s="8">
        <v>173.59</v>
      </c>
      <c r="D30" s="12"/>
      <c r="E30" s="12"/>
    </row>
    <row r="31" spans="1:5" x14ac:dyDescent="0.2">
      <c r="A31" s="117">
        <v>27</v>
      </c>
      <c r="B31" s="8">
        <v>173.59</v>
      </c>
      <c r="C31" s="118">
        <v>178.86</v>
      </c>
      <c r="D31" s="12"/>
      <c r="E31" s="12"/>
    </row>
    <row r="32" spans="1:5" x14ac:dyDescent="0.2">
      <c r="A32" s="117">
        <v>28</v>
      </c>
      <c r="B32" s="118">
        <v>178.86</v>
      </c>
      <c r="C32" s="118">
        <v>183.9</v>
      </c>
      <c r="D32" s="12"/>
      <c r="E32" s="12"/>
    </row>
    <row r="33" spans="1:5" x14ac:dyDescent="0.2">
      <c r="A33" s="117">
        <v>29</v>
      </c>
      <c r="B33" s="118">
        <v>183.9</v>
      </c>
      <c r="C33" s="118">
        <v>189.38</v>
      </c>
      <c r="D33" s="12"/>
      <c r="E33" s="12"/>
    </row>
    <row r="34" spans="1:5" x14ac:dyDescent="0.2">
      <c r="A34" s="117">
        <v>30</v>
      </c>
      <c r="B34" s="118">
        <v>189.38</v>
      </c>
      <c r="C34" s="8">
        <v>194.86</v>
      </c>
      <c r="D34" s="12"/>
      <c r="E34" s="12"/>
    </row>
    <row r="35" spans="1:5" x14ac:dyDescent="0.2">
      <c r="A35" s="117">
        <v>31</v>
      </c>
      <c r="B35" s="8">
        <v>194.86</v>
      </c>
      <c r="C35" s="118">
        <v>201.58</v>
      </c>
      <c r="D35" s="12"/>
      <c r="E35" s="12"/>
    </row>
    <row r="36" spans="1:5" x14ac:dyDescent="0.2">
      <c r="A36" s="117">
        <v>32</v>
      </c>
      <c r="B36" s="118">
        <v>201.58</v>
      </c>
      <c r="C36" s="118">
        <v>205.95</v>
      </c>
      <c r="D36" s="12"/>
      <c r="E36" s="12"/>
    </row>
    <row r="37" spans="1:5" x14ac:dyDescent="0.2">
      <c r="A37" s="117">
        <v>33</v>
      </c>
      <c r="B37" s="118">
        <v>205.95</v>
      </c>
      <c r="C37" s="118">
        <v>211.3</v>
      </c>
      <c r="D37" s="12"/>
      <c r="E37" s="12"/>
    </row>
    <row r="38" spans="1:5" x14ac:dyDescent="0.2">
      <c r="A38" s="117">
        <v>34</v>
      </c>
      <c r="B38" s="118">
        <v>211.3</v>
      </c>
      <c r="C38" s="8">
        <v>216.89</v>
      </c>
      <c r="D38" s="12"/>
      <c r="E38" s="12"/>
    </row>
    <row r="39" spans="1:5" x14ac:dyDescent="0.2">
      <c r="A39" s="117">
        <v>35</v>
      </c>
      <c r="B39" s="8">
        <v>216.89</v>
      </c>
      <c r="C39" s="118">
        <v>222.11</v>
      </c>
      <c r="D39" s="12"/>
      <c r="E39" s="12"/>
    </row>
    <row r="40" spans="1:5" x14ac:dyDescent="0.2">
      <c r="A40" s="117">
        <v>36</v>
      </c>
      <c r="B40" s="118">
        <v>222.11</v>
      </c>
      <c r="C40" s="118">
        <v>227.42</v>
      </c>
      <c r="D40" s="12"/>
      <c r="E40" s="12"/>
    </row>
    <row r="41" spans="1:5" x14ac:dyDescent="0.2">
      <c r="A41" s="117">
        <v>37</v>
      </c>
      <c r="B41" s="118">
        <v>227.42</v>
      </c>
      <c r="C41" s="118">
        <v>232.81</v>
      </c>
      <c r="D41" s="12"/>
      <c r="E41" s="12"/>
    </row>
    <row r="42" spans="1:5" x14ac:dyDescent="0.2">
      <c r="A42" s="117">
        <v>38</v>
      </c>
      <c r="B42" s="118">
        <v>232.81</v>
      </c>
      <c r="C42" s="8">
        <v>238.39</v>
      </c>
      <c r="D42" s="12"/>
      <c r="E42" s="12"/>
    </row>
    <row r="43" spans="1:5" x14ac:dyDescent="0.2">
      <c r="A43" s="117">
        <v>39</v>
      </c>
      <c r="B43" s="8">
        <v>238.39</v>
      </c>
      <c r="C43" s="118">
        <v>243.98</v>
      </c>
      <c r="D43" s="12"/>
      <c r="E43" s="12"/>
    </row>
    <row r="44" spans="1:5" x14ac:dyDescent="0.2">
      <c r="A44" s="117">
        <v>40</v>
      </c>
      <c r="B44" s="118">
        <v>243.98</v>
      </c>
      <c r="C44" s="118">
        <v>249.4</v>
      </c>
      <c r="D44" s="12"/>
      <c r="E44" s="12"/>
    </row>
    <row r="45" spans="1:5" x14ac:dyDescent="0.2">
      <c r="A45" s="117">
        <v>41</v>
      </c>
      <c r="B45" s="118">
        <v>249.4</v>
      </c>
      <c r="C45" s="118">
        <v>254.93</v>
      </c>
      <c r="D45" s="12"/>
      <c r="E45" s="12"/>
    </row>
    <row r="46" spans="1:5" x14ac:dyDescent="0.2">
      <c r="A46" s="117">
        <v>42</v>
      </c>
      <c r="B46" s="118">
        <v>254.93</v>
      </c>
      <c r="C46" s="118">
        <v>260.33999999999997</v>
      </c>
      <c r="D46" s="12"/>
      <c r="E46" s="12"/>
    </row>
    <row r="47" spans="1:5" x14ac:dyDescent="0.2">
      <c r="A47" s="117">
        <v>43</v>
      </c>
      <c r="B47" s="118">
        <v>260.33999999999997</v>
      </c>
      <c r="C47" s="118">
        <v>265.94</v>
      </c>
      <c r="D47" s="12"/>
      <c r="E47" s="12"/>
    </row>
    <row r="48" spans="1:5" x14ac:dyDescent="0.2">
      <c r="A48" s="117">
        <v>44</v>
      </c>
      <c r="B48" s="118">
        <v>265.94</v>
      </c>
      <c r="C48" s="118">
        <v>272.07</v>
      </c>
      <c r="D48" s="12"/>
      <c r="E48" s="12"/>
    </row>
    <row r="49" spans="1:5" x14ac:dyDescent="0.2">
      <c r="A49" s="117">
        <v>45</v>
      </c>
      <c r="B49" s="118">
        <v>272.07</v>
      </c>
      <c r="C49" s="118">
        <v>277.52999999999997</v>
      </c>
      <c r="D49" s="12"/>
      <c r="E49" s="12"/>
    </row>
    <row r="50" spans="1:5" x14ac:dyDescent="0.2">
      <c r="A50" s="117">
        <v>46</v>
      </c>
      <c r="B50" s="118">
        <v>277.52999999999997</v>
      </c>
      <c r="C50" s="218">
        <v>282.88</v>
      </c>
      <c r="D50" s="12"/>
      <c r="E50" s="12"/>
    </row>
    <row r="51" spans="1:5" x14ac:dyDescent="0.2">
      <c r="A51" s="117">
        <v>47</v>
      </c>
      <c r="B51" s="218">
        <v>282.88</v>
      </c>
      <c r="C51" s="218">
        <v>288.27999999999997</v>
      </c>
      <c r="E51" s="12"/>
    </row>
    <row r="52" spans="1:5" x14ac:dyDescent="0.2">
      <c r="A52" s="117">
        <v>48</v>
      </c>
      <c r="B52" s="218">
        <v>288.27999999999997</v>
      </c>
      <c r="C52" s="218">
        <v>293.54000000000002</v>
      </c>
      <c r="E52" s="12"/>
    </row>
    <row r="53" spans="1:5" x14ac:dyDescent="0.2">
      <c r="A53" s="117">
        <v>49</v>
      </c>
      <c r="B53" s="218">
        <v>293.54000000000002</v>
      </c>
      <c r="C53" s="218">
        <v>299.2</v>
      </c>
      <c r="E53" s="12"/>
    </row>
    <row r="54" spans="1:5" x14ac:dyDescent="0.2">
      <c r="A54" s="117">
        <v>50</v>
      </c>
      <c r="B54" s="218">
        <v>299.2</v>
      </c>
      <c r="C54" s="218">
        <v>304.62</v>
      </c>
      <c r="E54" s="12"/>
    </row>
    <row r="55" spans="1:5" x14ac:dyDescent="0.2">
      <c r="A55" s="117">
        <v>51</v>
      </c>
      <c r="B55" s="218">
        <v>304.62</v>
      </c>
      <c r="C55" s="218">
        <v>309.98</v>
      </c>
      <c r="E55" s="12"/>
    </row>
    <row r="56" spans="1:5" x14ac:dyDescent="0.2">
      <c r="A56" s="117">
        <v>52</v>
      </c>
      <c r="B56" s="218">
        <v>309.98</v>
      </c>
      <c r="C56" s="218">
        <v>314.44</v>
      </c>
      <c r="E56" s="12"/>
    </row>
    <row r="57" spans="1:5" x14ac:dyDescent="0.2">
      <c r="A57" s="117">
        <v>53</v>
      </c>
      <c r="B57" s="218">
        <v>314.44</v>
      </c>
      <c r="C57" s="218">
        <v>320.27</v>
      </c>
      <c r="E57" s="12"/>
    </row>
    <row r="58" spans="1:5" x14ac:dyDescent="0.2">
      <c r="A58" s="117">
        <v>54</v>
      </c>
      <c r="B58" s="218">
        <v>320.27</v>
      </c>
      <c r="C58" s="218">
        <v>326.08</v>
      </c>
      <c r="E58" s="12"/>
    </row>
    <row r="59" spans="1:5" x14ac:dyDescent="0.2">
      <c r="A59" s="117">
        <v>55</v>
      </c>
      <c r="B59" s="218">
        <v>326.08</v>
      </c>
      <c r="C59" s="218">
        <v>331.49</v>
      </c>
      <c r="E59" s="12"/>
    </row>
    <row r="60" spans="1:5" x14ac:dyDescent="0.2">
      <c r="A60" s="117">
        <v>56</v>
      </c>
      <c r="B60" s="218">
        <v>331.49</v>
      </c>
      <c r="C60" s="218">
        <v>336.83</v>
      </c>
      <c r="E60" s="12"/>
    </row>
    <row r="61" spans="1:5" x14ac:dyDescent="0.2">
      <c r="A61" s="117">
        <v>57</v>
      </c>
      <c r="B61" s="218">
        <v>336.83</v>
      </c>
      <c r="C61" s="218">
        <v>342.34</v>
      </c>
      <c r="E61" s="12"/>
    </row>
    <row r="62" spans="1:5" x14ac:dyDescent="0.2">
      <c r="A62" s="117">
        <v>58</v>
      </c>
      <c r="B62" s="218">
        <v>342.34</v>
      </c>
      <c r="C62" s="218">
        <v>347.52</v>
      </c>
      <c r="E62" s="12"/>
    </row>
    <row r="63" spans="1:5" x14ac:dyDescent="0.2">
      <c r="A63" s="117">
        <v>59</v>
      </c>
      <c r="B63" s="218">
        <v>347.52</v>
      </c>
      <c r="C63" s="218">
        <v>352.81</v>
      </c>
      <c r="E63" s="12"/>
    </row>
    <row r="64" spans="1:5" x14ac:dyDescent="0.2">
      <c r="A64" s="117">
        <v>60</v>
      </c>
      <c r="B64" s="218">
        <v>352.81</v>
      </c>
      <c r="C64" s="218">
        <v>358.17</v>
      </c>
      <c r="E64" s="12"/>
    </row>
    <row r="65" spans="1:5" x14ac:dyDescent="0.2">
      <c r="A65" s="117">
        <v>61</v>
      </c>
      <c r="B65" s="218">
        <v>358.17</v>
      </c>
      <c r="C65" s="218">
        <v>363.56</v>
      </c>
      <c r="E65" s="12"/>
    </row>
    <row r="66" spans="1:5" x14ac:dyDescent="0.2">
      <c r="A66" s="117">
        <v>62</v>
      </c>
      <c r="B66" s="218">
        <v>363.56</v>
      </c>
      <c r="C66" s="219">
        <v>364.85</v>
      </c>
      <c r="E66" s="12"/>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view="pageBreakPreview" zoomScale="60" zoomScaleNormal="100" workbookViewId="0">
      <selection activeCell="K19" sqref="K19"/>
    </sheetView>
  </sheetViews>
  <sheetFormatPr defaultRowHeight="12.75" x14ac:dyDescent="0.2"/>
  <cols>
    <col min="1" max="2" width="10.140625" customWidth="1"/>
    <col min="3" max="3" width="11.42578125" customWidth="1"/>
    <col min="4" max="4" width="12.5703125" customWidth="1"/>
    <col min="6" max="6" width="13.85546875" customWidth="1"/>
    <col min="7" max="7" width="11" customWidth="1"/>
    <col min="8" max="8" width="12.42578125" customWidth="1"/>
    <col min="9" max="9" width="14" customWidth="1"/>
    <col min="10" max="10" width="11.85546875" customWidth="1"/>
    <col min="12" max="12" width="12.140625" customWidth="1"/>
    <col min="13" max="13" width="19" bestFit="1" customWidth="1"/>
  </cols>
  <sheetData>
    <row r="1" spans="1:13" ht="18.75" x14ac:dyDescent="0.3">
      <c r="A1" s="180" t="s">
        <v>114</v>
      </c>
    </row>
    <row r="2" spans="1:13" ht="27.75" x14ac:dyDescent="0.25">
      <c r="A2" s="181" t="s">
        <v>353</v>
      </c>
      <c r="B2" s="181" t="s">
        <v>12</v>
      </c>
      <c r="C2" s="181" t="s">
        <v>354</v>
      </c>
      <c r="D2" s="182" t="s">
        <v>355</v>
      </c>
      <c r="E2" s="182" t="s">
        <v>356</v>
      </c>
      <c r="F2" s="181" t="s">
        <v>357</v>
      </c>
      <c r="G2" s="181" t="s">
        <v>358</v>
      </c>
      <c r="H2" s="181" t="s">
        <v>359</v>
      </c>
      <c r="I2" s="182" t="s">
        <v>360</v>
      </c>
      <c r="J2" s="182" t="s">
        <v>361</v>
      </c>
      <c r="K2" s="182" t="s">
        <v>362</v>
      </c>
      <c r="L2" s="181" t="s">
        <v>363</v>
      </c>
      <c r="M2" s="181" t="s">
        <v>364</v>
      </c>
    </row>
    <row r="3" spans="1:13" x14ac:dyDescent="0.2">
      <c r="A3" s="178">
        <v>137</v>
      </c>
      <c r="B3" s="179">
        <f t="shared" ref="B3:B24" si="0">A3*0.3048</f>
        <v>41.757600000000004</v>
      </c>
      <c r="C3" s="178">
        <v>352.7</v>
      </c>
      <c r="D3" s="178">
        <f>C3+25-360</f>
        <v>17.699999999999989</v>
      </c>
      <c r="E3" s="178">
        <v>-44.4</v>
      </c>
      <c r="F3" s="178">
        <v>43928</v>
      </c>
      <c r="G3" s="178">
        <v>40.5</v>
      </c>
      <c r="H3" s="178">
        <v>1.0029999999999999</v>
      </c>
      <c r="I3" s="178">
        <v>40.5</v>
      </c>
      <c r="J3" s="178">
        <v>222.3</v>
      </c>
      <c r="K3" s="178">
        <v>165.6</v>
      </c>
      <c r="L3" s="178">
        <v>-31.08</v>
      </c>
      <c r="M3" s="178" t="s">
        <v>331</v>
      </c>
    </row>
    <row r="4" spans="1:13" x14ac:dyDescent="0.2">
      <c r="A4" s="178">
        <v>187</v>
      </c>
      <c r="B4" s="179">
        <f t="shared" si="0"/>
        <v>56.997600000000006</v>
      </c>
      <c r="C4" s="178">
        <v>15.2</v>
      </c>
      <c r="D4" s="178">
        <f t="shared" ref="D4:D23" si="1">C4+25</f>
        <v>40.200000000000003</v>
      </c>
      <c r="E4" s="178">
        <v>-43.4</v>
      </c>
      <c r="F4" s="178">
        <v>57513</v>
      </c>
      <c r="G4" s="178">
        <v>78.599999999999994</v>
      </c>
      <c r="H4" s="178">
        <v>1.0029999999999999</v>
      </c>
      <c r="I4" s="178">
        <v>40.5</v>
      </c>
      <c r="J4" s="178">
        <v>258.5</v>
      </c>
      <c r="K4" s="178">
        <v>73.5</v>
      </c>
      <c r="L4" s="178">
        <v>-4.51</v>
      </c>
      <c r="M4" s="178" t="s">
        <v>332</v>
      </c>
    </row>
    <row r="5" spans="1:13" x14ac:dyDescent="0.2">
      <c r="A5" s="178">
        <v>237</v>
      </c>
      <c r="B5" s="179">
        <f t="shared" si="0"/>
        <v>72.2376</v>
      </c>
      <c r="C5" s="178">
        <v>18.5</v>
      </c>
      <c r="D5" s="178">
        <f t="shared" si="1"/>
        <v>43.5</v>
      </c>
      <c r="E5" s="178">
        <v>-43.5</v>
      </c>
      <c r="F5" s="178">
        <v>57599</v>
      </c>
      <c r="G5" s="178">
        <v>79.099999999999994</v>
      </c>
      <c r="H5" s="178">
        <v>1.0009999999999999</v>
      </c>
      <c r="I5" s="178">
        <v>40.5</v>
      </c>
      <c r="J5" s="178">
        <v>121.9</v>
      </c>
      <c r="K5" s="178">
        <v>296.10000000000002</v>
      </c>
      <c r="L5" s="178">
        <v>-4.7</v>
      </c>
      <c r="M5" s="178" t="s">
        <v>333</v>
      </c>
    </row>
    <row r="6" spans="1:13" x14ac:dyDescent="0.2">
      <c r="A6" s="178">
        <v>287</v>
      </c>
      <c r="B6" s="179">
        <f t="shared" si="0"/>
        <v>87.47760000000001</v>
      </c>
      <c r="C6" s="178">
        <v>15</v>
      </c>
      <c r="D6" s="178">
        <f t="shared" si="1"/>
        <v>40</v>
      </c>
      <c r="E6" s="178">
        <v>-43.5</v>
      </c>
      <c r="F6" s="178">
        <v>57431</v>
      </c>
      <c r="G6" s="178">
        <v>78.8</v>
      </c>
      <c r="H6" s="178">
        <v>1.0009999999999999</v>
      </c>
      <c r="I6" s="178">
        <v>40.5</v>
      </c>
      <c r="J6" s="178">
        <v>306.89999999999998</v>
      </c>
      <c r="K6" s="178">
        <v>122</v>
      </c>
      <c r="L6" s="178">
        <v>-0.25</v>
      </c>
      <c r="M6" s="178" t="s">
        <v>334</v>
      </c>
    </row>
    <row r="7" spans="1:13" x14ac:dyDescent="0.2">
      <c r="A7" s="178">
        <v>337</v>
      </c>
      <c r="B7" s="179">
        <f t="shared" si="0"/>
        <v>102.7176</v>
      </c>
      <c r="C7" s="178">
        <v>14.9</v>
      </c>
      <c r="D7" s="178">
        <f t="shared" si="1"/>
        <v>39.9</v>
      </c>
      <c r="E7" s="178">
        <v>-43.6</v>
      </c>
      <c r="F7" s="178">
        <v>57468</v>
      </c>
      <c r="G7" s="178">
        <v>79</v>
      </c>
      <c r="H7" s="178">
        <v>1</v>
      </c>
      <c r="I7" s="178">
        <v>40.5</v>
      </c>
      <c r="J7" s="178">
        <v>340.8</v>
      </c>
      <c r="K7" s="178">
        <v>156</v>
      </c>
      <c r="L7" s="178">
        <v>-2.72</v>
      </c>
      <c r="M7" s="178" t="s">
        <v>335</v>
      </c>
    </row>
    <row r="8" spans="1:13" x14ac:dyDescent="0.2">
      <c r="A8" s="178">
        <v>387</v>
      </c>
      <c r="B8" s="179">
        <f t="shared" si="0"/>
        <v>117.9576</v>
      </c>
      <c r="C8" s="178">
        <v>16.899999999999999</v>
      </c>
      <c r="D8" s="178">
        <f t="shared" si="1"/>
        <v>41.9</v>
      </c>
      <c r="E8" s="178">
        <v>-43.7</v>
      </c>
      <c r="F8" s="178">
        <v>57374</v>
      </c>
      <c r="G8" s="178">
        <v>78.7</v>
      </c>
      <c r="H8" s="178">
        <v>1.0029999999999999</v>
      </c>
      <c r="I8" s="178">
        <v>41.5</v>
      </c>
      <c r="J8" s="178">
        <v>251</v>
      </c>
      <c r="K8" s="178">
        <v>65.400000000000006</v>
      </c>
      <c r="L8" s="178">
        <v>-0.66</v>
      </c>
      <c r="M8" s="178" t="s">
        <v>336</v>
      </c>
    </row>
    <row r="9" spans="1:13" x14ac:dyDescent="0.2">
      <c r="A9" s="178">
        <v>437</v>
      </c>
      <c r="B9" s="179">
        <f t="shared" si="0"/>
        <v>133.19759999999999</v>
      </c>
      <c r="C9" s="178">
        <v>16.5</v>
      </c>
      <c r="D9" s="178">
        <f t="shared" si="1"/>
        <v>41.5</v>
      </c>
      <c r="E9" s="178">
        <v>-43.8</v>
      </c>
      <c r="F9" s="178">
        <v>57444</v>
      </c>
      <c r="G9" s="178">
        <v>78.8</v>
      </c>
      <c r="H9" s="178">
        <v>1.0009999999999999</v>
      </c>
      <c r="I9" s="178">
        <v>41.5</v>
      </c>
      <c r="J9" s="178">
        <v>314.3</v>
      </c>
      <c r="K9" s="178">
        <v>128.80000000000001</v>
      </c>
      <c r="L9" s="178">
        <v>-0.86</v>
      </c>
      <c r="M9" s="178" t="s">
        <v>337</v>
      </c>
    </row>
    <row r="10" spans="1:13" x14ac:dyDescent="0.2">
      <c r="A10" s="178">
        <v>487</v>
      </c>
      <c r="B10" s="179">
        <f t="shared" si="0"/>
        <v>148.4376</v>
      </c>
      <c r="C10" s="178">
        <v>17.100000000000001</v>
      </c>
      <c r="D10" s="178">
        <f t="shared" si="1"/>
        <v>42.1</v>
      </c>
      <c r="E10" s="178">
        <v>-43.7</v>
      </c>
      <c r="F10" s="178">
        <v>57464</v>
      </c>
      <c r="G10" s="178">
        <v>78.8</v>
      </c>
      <c r="H10" s="178">
        <v>1.0009999999999999</v>
      </c>
      <c r="I10" s="178">
        <v>42.3</v>
      </c>
      <c r="J10" s="178">
        <v>294.7</v>
      </c>
      <c r="K10" s="178">
        <v>109.1</v>
      </c>
      <c r="L10" s="178">
        <v>-2.33</v>
      </c>
      <c r="M10" s="178" t="s">
        <v>338</v>
      </c>
    </row>
    <row r="11" spans="1:13" x14ac:dyDescent="0.2">
      <c r="A11" s="178">
        <v>537</v>
      </c>
      <c r="B11" s="179">
        <f t="shared" si="0"/>
        <v>163.67760000000001</v>
      </c>
      <c r="C11" s="178">
        <v>18.7</v>
      </c>
      <c r="D11" s="178">
        <f t="shared" si="1"/>
        <v>43.7</v>
      </c>
      <c r="E11" s="178">
        <v>-43.9</v>
      </c>
      <c r="F11" s="178">
        <v>57677</v>
      </c>
      <c r="G11" s="178">
        <v>79.2</v>
      </c>
      <c r="H11" s="178">
        <v>0.999</v>
      </c>
      <c r="I11" s="178">
        <v>42.6</v>
      </c>
      <c r="J11" s="178">
        <v>48.3</v>
      </c>
      <c r="K11" s="178">
        <v>222.5</v>
      </c>
      <c r="L11" s="178">
        <v>-2.15</v>
      </c>
      <c r="M11" s="178" t="s">
        <v>339</v>
      </c>
    </row>
    <row r="12" spans="1:13" x14ac:dyDescent="0.2">
      <c r="A12" s="178">
        <v>587</v>
      </c>
      <c r="B12" s="179">
        <f t="shared" si="0"/>
        <v>178.91760000000002</v>
      </c>
      <c r="C12" s="178">
        <v>20.2</v>
      </c>
      <c r="D12" s="178">
        <f t="shared" si="1"/>
        <v>45.2</v>
      </c>
      <c r="E12" s="178">
        <v>-43.6</v>
      </c>
      <c r="F12" s="178">
        <v>57441</v>
      </c>
      <c r="G12" s="178">
        <v>78.7</v>
      </c>
      <c r="H12" s="178">
        <v>1.0029999999999999</v>
      </c>
      <c r="I12" s="178">
        <v>42.6</v>
      </c>
      <c r="J12" s="178">
        <v>222.8</v>
      </c>
      <c r="K12" s="178">
        <v>36.200000000000003</v>
      </c>
      <c r="L12" s="178">
        <v>-1.3</v>
      </c>
      <c r="M12" s="178" t="s">
        <v>340</v>
      </c>
    </row>
    <row r="13" spans="1:13" x14ac:dyDescent="0.2">
      <c r="A13" s="178">
        <v>637</v>
      </c>
      <c r="B13" s="179">
        <f t="shared" si="0"/>
        <v>194.1576</v>
      </c>
      <c r="C13" s="178">
        <v>21.2</v>
      </c>
      <c r="D13" s="178">
        <f t="shared" si="1"/>
        <v>46.2</v>
      </c>
      <c r="E13" s="178">
        <v>-43.4</v>
      </c>
      <c r="F13" s="178">
        <v>57495</v>
      </c>
      <c r="G13" s="178">
        <v>78.8</v>
      </c>
      <c r="H13" s="178">
        <v>1.0029999999999999</v>
      </c>
      <c r="I13" s="178">
        <v>42.3</v>
      </c>
      <c r="J13" s="178">
        <v>195.9</v>
      </c>
      <c r="K13" s="178">
        <v>9.1</v>
      </c>
      <c r="L13" s="178">
        <v>-1.84</v>
      </c>
      <c r="M13" s="178" t="s">
        <v>341</v>
      </c>
    </row>
    <row r="14" spans="1:13" x14ac:dyDescent="0.2">
      <c r="A14" s="178">
        <v>687</v>
      </c>
      <c r="B14" s="179">
        <f t="shared" si="0"/>
        <v>209.39760000000001</v>
      </c>
      <c r="C14" s="178">
        <v>19.899999999999999</v>
      </c>
      <c r="D14" s="178">
        <f t="shared" si="1"/>
        <v>44.9</v>
      </c>
      <c r="E14" s="178">
        <v>-43.6</v>
      </c>
      <c r="F14" s="178">
        <v>57645</v>
      </c>
      <c r="G14" s="178">
        <v>79.2</v>
      </c>
      <c r="H14" s="178">
        <v>0.999</v>
      </c>
      <c r="I14" s="178">
        <v>42.3</v>
      </c>
      <c r="J14" s="178">
        <v>55.9</v>
      </c>
      <c r="K14" s="178">
        <v>229.8</v>
      </c>
      <c r="L14" s="178">
        <v>-0.45</v>
      </c>
      <c r="M14" s="178" t="s">
        <v>342</v>
      </c>
    </row>
    <row r="15" spans="1:13" x14ac:dyDescent="0.2">
      <c r="A15" s="178">
        <v>737</v>
      </c>
      <c r="B15" s="179">
        <f t="shared" si="0"/>
        <v>224.63760000000002</v>
      </c>
      <c r="C15" s="178">
        <v>20</v>
      </c>
      <c r="D15" s="178">
        <f t="shared" si="1"/>
        <v>45</v>
      </c>
      <c r="E15" s="178">
        <v>-43.4</v>
      </c>
      <c r="F15" s="178">
        <v>57422</v>
      </c>
      <c r="G15" s="178">
        <v>78.7</v>
      </c>
      <c r="H15" s="178">
        <v>1.0029999999999999</v>
      </c>
      <c r="I15" s="178">
        <v>42.3</v>
      </c>
      <c r="J15" s="178">
        <v>233.4</v>
      </c>
      <c r="K15" s="178">
        <v>46.9</v>
      </c>
      <c r="L15" s="178">
        <v>-2.31</v>
      </c>
      <c r="M15" s="178" t="s">
        <v>343</v>
      </c>
    </row>
    <row r="16" spans="1:13" x14ac:dyDescent="0.2">
      <c r="A16" s="178">
        <v>787</v>
      </c>
      <c r="B16" s="179">
        <f t="shared" si="0"/>
        <v>239.8776</v>
      </c>
      <c r="C16" s="178">
        <v>21.6</v>
      </c>
      <c r="D16" s="178">
        <f t="shared" si="1"/>
        <v>46.6</v>
      </c>
      <c r="E16" s="178">
        <v>-43.6</v>
      </c>
      <c r="F16" s="178">
        <v>57543</v>
      </c>
      <c r="G16" s="178">
        <v>79</v>
      </c>
      <c r="H16" s="178">
        <v>1.002</v>
      </c>
      <c r="I16" s="178">
        <v>42.4</v>
      </c>
      <c r="J16" s="178">
        <v>147.5</v>
      </c>
      <c r="K16" s="178">
        <v>320.7</v>
      </c>
      <c r="L16" s="178">
        <v>-3.25</v>
      </c>
      <c r="M16" s="178" t="s">
        <v>344</v>
      </c>
    </row>
    <row r="17" spans="1:13" x14ac:dyDescent="0.2">
      <c r="A17" s="178">
        <v>837</v>
      </c>
      <c r="B17" s="179">
        <f t="shared" si="0"/>
        <v>255.11760000000001</v>
      </c>
      <c r="C17" s="178">
        <v>19.3</v>
      </c>
      <c r="D17" s="178">
        <f t="shared" si="1"/>
        <v>44.3</v>
      </c>
      <c r="E17" s="178">
        <v>-43.5</v>
      </c>
      <c r="F17" s="178">
        <v>57414</v>
      </c>
      <c r="G17" s="178">
        <v>78.7</v>
      </c>
      <c r="H17" s="178">
        <v>1.0029999999999999</v>
      </c>
      <c r="I17" s="178">
        <v>42.6</v>
      </c>
      <c r="J17" s="178">
        <v>250.9</v>
      </c>
      <c r="K17" s="178">
        <v>64.599999999999994</v>
      </c>
      <c r="L17" s="178">
        <v>-1.28</v>
      </c>
      <c r="M17" s="178" t="s">
        <v>345</v>
      </c>
    </row>
    <row r="18" spans="1:13" x14ac:dyDescent="0.2">
      <c r="A18" s="178">
        <v>887</v>
      </c>
      <c r="B18" s="179">
        <f t="shared" si="0"/>
        <v>270.35759999999999</v>
      </c>
      <c r="C18" s="178">
        <v>18.399999999999999</v>
      </c>
      <c r="D18" s="178">
        <f t="shared" si="1"/>
        <v>43.4</v>
      </c>
      <c r="E18" s="178">
        <v>-43.7</v>
      </c>
      <c r="F18" s="178">
        <v>57490</v>
      </c>
      <c r="G18" s="178">
        <v>78.8</v>
      </c>
      <c r="H18" s="178">
        <v>1.0009999999999999</v>
      </c>
      <c r="I18" s="178">
        <v>42.6</v>
      </c>
      <c r="J18" s="178">
        <v>320.3</v>
      </c>
      <c r="K18" s="178">
        <v>134.4</v>
      </c>
      <c r="L18" s="178">
        <v>-0.61</v>
      </c>
      <c r="M18" s="178" t="s">
        <v>346</v>
      </c>
    </row>
    <row r="19" spans="1:13" x14ac:dyDescent="0.2">
      <c r="A19" s="178">
        <v>937</v>
      </c>
      <c r="B19" s="179">
        <f t="shared" si="0"/>
        <v>285.5976</v>
      </c>
      <c r="C19" s="178">
        <v>18.7</v>
      </c>
      <c r="D19" s="178">
        <f t="shared" si="1"/>
        <v>43.7</v>
      </c>
      <c r="E19" s="178">
        <v>-43.8</v>
      </c>
      <c r="F19" s="178">
        <v>57555</v>
      </c>
      <c r="G19" s="178">
        <v>79.099999999999994</v>
      </c>
      <c r="H19" s="178">
        <v>1</v>
      </c>
      <c r="I19" s="178">
        <v>42.6</v>
      </c>
      <c r="J19" s="178">
        <v>355.3</v>
      </c>
      <c r="K19" s="178">
        <v>169.3</v>
      </c>
      <c r="L19" s="178">
        <v>-3.17</v>
      </c>
      <c r="M19" s="178" t="s">
        <v>347</v>
      </c>
    </row>
    <row r="20" spans="1:13" x14ac:dyDescent="0.2">
      <c r="A20" s="178">
        <v>987</v>
      </c>
      <c r="B20" s="179">
        <f t="shared" si="0"/>
        <v>300.83760000000001</v>
      </c>
      <c r="C20" s="178">
        <v>20.9</v>
      </c>
      <c r="D20" s="178">
        <f t="shared" si="1"/>
        <v>45.9</v>
      </c>
      <c r="E20" s="178">
        <v>-43.3</v>
      </c>
      <c r="F20" s="178">
        <v>57415</v>
      </c>
      <c r="G20" s="178">
        <v>78.7</v>
      </c>
      <c r="H20" s="178">
        <v>1.0029999999999999</v>
      </c>
      <c r="I20" s="178">
        <v>43</v>
      </c>
      <c r="J20" s="178">
        <v>247.9</v>
      </c>
      <c r="K20" s="178">
        <v>61.1</v>
      </c>
      <c r="L20" s="178">
        <v>-2.5099999999999998</v>
      </c>
      <c r="M20" s="178" t="s">
        <v>348</v>
      </c>
    </row>
    <row r="21" spans="1:13" x14ac:dyDescent="0.2">
      <c r="A21" s="178">
        <v>1037</v>
      </c>
      <c r="B21" s="179">
        <f t="shared" si="0"/>
        <v>316.07760000000002</v>
      </c>
      <c r="C21" s="178">
        <v>19.100000000000001</v>
      </c>
      <c r="D21" s="178">
        <f t="shared" si="1"/>
        <v>44.1</v>
      </c>
      <c r="E21" s="178">
        <v>-43.4</v>
      </c>
      <c r="F21" s="178">
        <v>57555</v>
      </c>
      <c r="G21" s="178">
        <v>79.099999999999994</v>
      </c>
      <c r="H21" s="178">
        <v>0.999</v>
      </c>
      <c r="I21" s="178">
        <v>43.2</v>
      </c>
      <c r="J21" s="178">
        <v>358</v>
      </c>
      <c r="K21" s="178">
        <v>172</v>
      </c>
      <c r="L21" s="178">
        <v>-4.03</v>
      </c>
      <c r="M21" s="178" t="s">
        <v>349</v>
      </c>
    </row>
    <row r="22" spans="1:13" x14ac:dyDescent="0.2">
      <c r="A22" s="178">
        <v>1087</v>
      </c>
      <c r="B22" s="179">
        <f t="shared" si="0"/>
        <v>331.31760000000003</v>
      </c>
      <c r="C22" s="178">
        <v>22</v>
      </c>
      <c r="D22" s="178">
        <f t="shared" si="1"/>
        <v>47</v>
      </c>
      <c r="E22" s="178">
        <v>-43.7</v>
      </c>
      <c r="F22" s="178">
        <v>57623</v>
      </c>
      <c r="G22" s="178">
        <v>79.2</v>
      </c>
      <c r="H22" s="178">
        <v>1</v>
      </c>
      <c r="I22" s="178">
        <v>43</v>
      </c>
      <c r="J22" s="178">
        <v>91.8</v>
      </c>
      <c r="K22" s="178">
        <v>265.10000000000002</v>
      </c>
      <c r="L22" s="178">
        <v>-19.62</v>
      </c>
      <c r="M22" s="178" t="s">
        <v>350</v>
      </c>
    </row>
    <row r="23" spans="1:13" x14ac:dyDescent="0.2">
      <c r="A23" s="178">
        <v>1137</v>
      </c>
      <c r="B23" s="179">
        <f t="shared" si="0"/>
        <v>346.55760000000004</v>
      </c>
      <c r="C23" s="178">
        <v>7.7</v>
      </c>
      <c r="D23" s="178">
        <f t="shared" si="1"/>
        <v>32.700000000000003</v>
      </c>
      <c r="E23" s="178">
        <v>-43.3</v>
      </c>
      <c r="F23" s="178">
        <v>46422</v>
      </c>
      <c r="G23" s="178">
        <v>49.8</v>
      </c>
      <c r="H23" s="178">
        <v>0.997</v>
      </c>
      <c r="I23" s="178">
        <v>42.4</v>
      </c>
      <c r="J23" s="178">
        <v>4</v>
      </c>
      <c r="K23" s="178">
        <v>147.4</v>
      </c>
      <c r="L23" s="178">
        <v>-41.54</v>
      </c>
      <c r="M23" s="178" t="s">
        <v>351</v>
      </c>
    </row>
    <row r="24" spans="1:13" x14ac:dyDescent="0.2">
      <c r="A24" s="178">
        <v>1187</v>
      </c>
      <c r="B24" s="179">
        <f t="shared" si="0"/>
        <v>361.79760000000005</v>
      </c>
      <c r="C24" s="178">
        <v>337.5</v>
      </c>
      <c r="D24" s="178">
        <f>C24+25-360</f>
        <v>2.5</v>
      </c>
      <c r="E24" s="178">
        <v>-44.1</v>
      </c>
      <c r="F24" s="178">
        <v>29227</v>
      </c>
      <c r="G24" s="178">
        <v>57.8</v>
      </c>
      <c r="H24" s="178">
        <v>1.006</v>
      </c>
      <c r="I24" s="178">
        <v>44.4</v>
      </c>
      <c r="J24" s="178">
        <v>5.7</v>
      </c>
      <c r="K24" s="178">
        <v>223.2</v>
      </c>
      <c r="L24" s="178">
        <v>0</v>
      </c>
      <c r="M24" s="178" t="s">
        <v>352</v>
      </c>
    </row>
  </sheetData>
  <pageMargins left="0.75" right="0.75" top="1" bottom="1" header="0.5" footer="0.5"/>
  <pageSetup scale="77" orientation="landscape" r:id="rId1"/>
  <headerFooter alignWithMargins="0">
    <oddHeader>&amp;C&amp;"Arial,Bold"&amp;14CRAG EAST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39"/>
  <sheetViews>
    <sheetView view="pageBreakPreview" zoomScale="60" zoomScaleNormal="100" workbookViewId="0">
      <selection activeCell="K19" sqref="K19"/>
    </sheetView>
  </sheetViews>
  <sheetFormatPr defaultRowHeight="12.75" x14ac:dyDescent="0.2"/>
  <cols>
    <col min="1" max="1" width="16.140625" bestFit="1" customWidth="1"/>
    <col min="2" max="2" width="12.28515625" bestFit="1" customWidth="1"/>
    <col min="3" max="3" width="12.140625" customWidth="1"/>
    <col min="4" max="4" width="11.7109375" customWidth="1"/>
    <col min="5" max="5" width="11.28515625" bestFit="1" customWidth="1"/>
    <col min="6" max="6" width="6.7109375" bestFit="1" customWidth="1"/>
    <col min="7" max="7" width="6" bestFit="1" customWidth="1"/>
    <col min="8" max="8" width="5.7109375" bestFit="1" customWidth="1"/>
    <col min="9" max="9" width="6" bestFit="1" customWidth="1"/>
    <col min="10" max="11" width="5.7109375" bestFit="1" customWidth="1"/>
    <col min="12" max="12" width="5" bestFit="1" customWidth="1"/>
    <col min="13" max="13" width="6" bestFit="1" customWidth="1"/>
    <col min="14" max="18" width="5" bestFit="1" customWidth="1"/>
    <col min="19" max="20" width="5.7109375" bestFit="1" customWidth="1"/>
    <col min="21" max="21" width="6" bestFit="1" customWidth="1"/>
    <col min="22" max="22" width="5.7109375" bestFit="1" customWidth="1"/>
    <col min="23" max="23" width="6" bestFit="1" customWidth="1"/>
    <col min="24" max="25" width="5" bestFit="1" customWidth="1"/>
    <col min="26" max="26" width="6" bestFit="1" customWidth="1"/>
    <col min="27" max="29" width="5" bestFit="1" customWidth="1"/>
    <col min="30" max="31" width="5.7109375" bestFit="1" customWidth="1"/>
    <col min="32" max="32" width="6.7109375" bestFit="1" customWidth="1"/>
    <col min="33" max="35" width="5" bestFit="1" customWidth="1"/>
    <col min="36" max="36" width="6" bestFit="1" customWidth="1"/>
    <col min="37" max="38" width="5" bestFit="1" customWidth="1"/>
    <col min="39" max="40" width="5.7109375" bestFit="1" customWidth="1"/>
    <col min="41" max="43" width="5" bestFit="1" customWidth="1"/>
    <col min="44" max="44" width="6.7109375" bestFit="1" customWidth="1"/>
    <col min="45" max="48" width="5" bestFit="1" customWidth="1"/>
    <col min="49" max="49" width="6" bestFit="1" customWidth="1"/>
    <col min="50" max="51" width="5.7109375" bestFit="1" customWidth="1"/>
    <col min="52" max="52" width="5" bestFit="1" customWidth="1"/>
    <col min="53" max="53" width="6.7109375" bestFit="1" customWidth="1"/>
    <col min="54" max="54" width="6" bestFit="1" customWidth="1"/>
    <col min="55" max="55" width="5" bestFit="1" customWidth="1"/>
    <col min="56" max="57" width="6" bestFit="1" customWidth="1"/>
    <col min="58" max="58" width="5" bestFit="1" customWidth="1"/>
  </cols>
  <sheetData>
    <row r="1" spans="1:58" ht="15" x14ac:dyDescent="0.25">
      <c r="A1" s="186" t="s">
        <v>366</v>
      </c>
      <c r="B1" s="186" t="s">
        <v>367</v>
      </c>
      <c r="C1" s="187" t="s">
        <v>368</v>
      </c>
      <c r="D1" s="142" t="s">
        <v>444</v>
      </c>
      <c r="E1" s="188"/>
      <c r="F1" s="10"/>
      <c r="G1" s="148"/>
      <c r="H1" s="148"/>
      <c r="I1" s="148"/>
      <c r="J1" s="148"/>
      <c r="K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row>
    <row r="2" spans="1:58" ht="15" x14ac:dyDescent="0.25">
      <c r="A2" s="148"/>
      <c r="B2" s="186" t="s">
        <v>445</v>
      </c>
      <c r="D2" s="148"/>
      <c r="E2" s="188"/>
      <c r="F2" s="189"/>
      <c r="G2" s="148"/>
      <c r="H2" s="148"/>
      <c r="I2" s="148"/>
      <c r="J2" s="148"/>
      <c r="K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row>
    <row r="3" spans="1:58" ht="15" x14ac:dyDescent="0.25">
      <c r="A3" s="323" t="s">
        <v>369</v>
      </c>
      <c r="B3" s="323" t="s">
        <v>370</v>
      </c>
      <c r="C3" s="323" t="s">
        <v>7</v>
      </c>
      <c r="D3" s="323" t="s">
        <v>8</v>
      </c>
      <c r="E3" s="325" t="s">
        <v>371</v>
      </c>
      <c r="F3" s="190" t="s">
        <v>372</v>
      </c>
      <c r="G3" s="191" t="s">
        <v>375</v>
      </c>
      <c r="H3" s="191" t="s">
        <v>390</v>
      </c>
      <c r="I3" s="191" t="s">
        <v>406</v>
      </c>
      <c r="J3" s="205" t="s">
        <v>415</v>
      </c>
      <c r="K3" s="190" t="s">
        <v>373</v>
      </c>
      <c r="L3" s="191" t="s">
        <v>373</v>
      </c>
      <c r="M3" s="191" t="s">
        <v>402</v>
      </c>
      <c r="N3" s="205" t="s">
        <v>420</v>
      </c>
      <c r="O3" s="201" t="s">
        <v>374</v>
      </c>
      <c r="P3" s="191" t="s">
        <v>372</v>
      </c>
      <c r="Q3" s="191" t="s">
        <v>376</v>
      </c>
      <c r="R3" s="191" t="s">
        <v>377</v>
      </c>
      <c r="S3" s="191" t="s">
        <v>378</v>
      </c>
      <c r="T3" s="191" t="s">
        <v>379</v>
      </c>
      <c r="U3" s="191" t="s">
        <v>320</v>
      </c>
      <c r="V3" s="191" t="s">
        <v>380</v>
      </c>
      <c r="W3" s="191" t="s">
        <v>381</v>
      </c>
      <c r="X3" s="191" t="s">
        <v>382</v>
      </c>
      <c r="Y3" s="191" t="s">
        <v>383</v>
      </c>
      <c r="Z3" s="191" t="s">
        <v>384</v>
      </c>
      <c r="AA3" s="191" t="s">
        <v>385</v>
      </c>
      <c r="AB3" s="191" t="s">
        <v>386</v>
      </c>
      <c r="AC3" s="191" t="s">
        <v>387</v>
      </c>
      <c r="AD3" s="191" t="s">
        <v>388</v>
      </c>
      <c r="AE3" s="191" t="s">
        <v>389</v>
      </c>
      <c r="AF3" s="191" t="s">
        <v>391</v>
      </c>
      <c r="AG3" s="191" t="s">
        <v>392</v>
      </c>
      <c r="AH3" s="191" t="s">
        <v>393</v>
      </c>
      <c r="AI3" s="191" t="s">
        <v>394</v>
      </c>
      <c r="AJ3" s="191" t="s">
        <v>395</v>
      </c>
      <c r="AK3" s="191" t="s">
        <v>396</v>
      </c>
      <c r="AL3" s="191" t="s">
        <v>397</v>
      </c>
      <c r="AM3" s="191" t="s">
        <v>398</v>
      </c>
      <c r="AN3" s="191" t="s">
        <v>399</v>
      </c>
      <c r="AO3" s="191" t="s">
        <v>400</v>
      </c>
      <c r="AP3" s="191" t="s">
        <v>401</v>
      </c>
      <c r="AQ3" s="191" t="s">
        <v>403</v>
      </c>
      <c r="AR3" s="191" t="s">
        <v>404</v>
      </c>
      <c r="AS3" s="191" t="s">
        <v>405</v>
      </c>
      <c r="AT3" s="191" t="s">
        <v>407</v>
      </c>
      <c r="AU3" s="191" t="s">
        <v>408</v>
      </c>
      <c r="AV3" s="191" t="s">
        <v>409</v>
      </c>
      <c r="AW3" s="191" t="s">
        <v>410</v>
      </c>
      <c r="AX3" s="191" t="s">
        <v>411</v>
      </c>
      <c r="AY3" s="191" t="s">
        <v>412</v>
      </c>
      <c r="AZ3" s="191" t="s">
        <v>413</v>
      </c>
      <c r="BA3" s="191" t="s">
        <v>414</v>
      </c>
      <c r="BB3" s="191" t="s">
        <v>416</v>
      </c>
      <c r="BC3" s="191" t="s">
        <v>417</v>
      </c>
      <c r="BD3" s="191" t="s">
        <v>418</v>
      </c>
      <c r="BE3" s="191" t="s">
        <v>419</v>
      </c>
      <c r="BF3" s="191" t="s">
        <v>421</v>
      </c>
    </row>
    <row r="4" spans="1:58" ht="15" x14ac:dyDescent="0.25">
      <c r="A4" s="324"/>
      <c r="B4" s="324"/>
      <c r="C4" s="324"/>
      <c r="D4" s="324"/>
      <c r="E4" s="326"/>
      <c r="F4" s="192" t="s">
        <v>422</v>
      </c>
      <c r="G4" s="193" t="s">
        <v>422</v>
      </c>
      <c r="H4" s="193" t="s">
        <v>422</v>
      </c>
      <c r="I4" s="193" t="s">
        <v>422</v>
      </c>
      <c r="J4" s="206" t="s">
        <v>422</v>
      </c>
      <c r="K4" s="192" t="s">
        <v>422</v>
      </c>
      <c r="L4" s="193" t="s">
        <v>422</v>
      </c>
      <c r="M4" s="193" t="s">
        <v>422</v>
      </c>
      <c r="N4" s="206" t="s">
        <v>422</v>
      </c>
      <c r="O4" s="202" t="s">
        <v>423</v>
      </c>
      <c r="P4" s="193" t="s">
        <v>422</v>
      </c>
      <c r="Q4" s="193" t="s">
        <v>422</v>
      </c>
      <c r="R4" s="193" t="s">
        <v>422</v>
      </c>
      <c r="S4" s="193" t="s">
        <v>422</v>
      </c>
      <c r="T4" s="193" t="s">
        <v>422</v>
      </c>
      <c r="U4" s="193" t="s">
        <v>423</v>
      </c>
      <c r="V4" s="193" t="s">
        <v>422</v>
      </c>
      <c r="W4" s="193" t="s">
        <v>422</v>
      </c>
      <c r="X4" s="193" t="s">
        <v>422</v>
      </c>
      <c r="Y4" s="193" t="s">
        <v>422</v>
      </c>
      <c r="Z4" s="193" t="s">
        <v>422</v>
      </c>
      <c r="AA4" s="193" t="s">
        <v>422</v>
      </c>
      <c r="AB4" s="193" t="s">
        <v>423</v>
      </c>
      <c r="AC4" s="193" t="s">
        <v>422</v>
      </c>
      <c r="AD4" s="193" t="s">
        <v>422</v>
      </c>
      <c r="AE4" s="193" t="s">
        <v>422</v>
      </c>
      <c r="AF4" s="193" t="s">
        <v>422</v>
      </c>
      <c r="AG4" s="193" t="s">
        <v>423</v>
      </c>
      <c r="AH4" s="193" t="s">
        <v>422</v>
      </c>
      <c r="AI4" s="193" t="s">
        <v>422</v>
      </c>
      <c r="AJ4" s="193" t="s">
        <v>423</v>
      </c>
      <c r="AK4" s="193" t="s">
        <v>422</v>
      </c>
      <c r="AL4" s="193" t="s">
        <v>422</v>
      </c>
      <c r="AM4" s="193" t="s">
        <v>423</v>
      </c>
      <c r="AN4" s="193" t="s">
        <v>422</v>
      </c>
      <c r="AO4" s="193" t="s">
        <v>422</v>
      </c>
      <c r="AP4" s="193" t="s">
        <v>422</v>
      </c>
      <c r="AQ4" s="193" t="s">
        <v>422</v>
      </c>
      <c r="AR4" s="193" t="s">
        <v>422</v>
      </c>
      <c r="AS4" s="193" t="s">
        <v>423</v>
      </c>
      <c r="AT4" s="193" t="s">
        <v>422</v>
      </c>
      <c r="AU4" s="193" t="s">
        <v>422</v>
      </c>
      <c r="AV4" s="193" t="s">
        <v>422</v>
      </c>
      <c r="AW4" s="193" t="s">
        <v>422</v>
      </c>
      <c r="AX4" s="193" t="s">
        <v>422</v>
      </c>
      <c r="AY4" s="193" t="s">
        <v>422</v>
      </c>
      <c r="AZ4" s="193" t="s">
        <v>422</v>
      </c>
      <c r="BA4" s="193" t="s">
        <v>423</v>
      </c>
      <c r="BB4" s="193" t="s">
        <v>422</v>
      </c>
      <c r="BC4" s="193" t="s">
        <v>422</v>
      </c>
      <c r="BD4" s="193" t="s">
        <v>422</v>
      </c>
      <c r="BE4" s="193" t="s">
        <v>422</v>
      </c>
      <c r="BF4" s="193" t="s">
        <v>422</v>
      </c>
    </row>
    <row r="5" spans="1:58" x14ac:dyDescent="0.2">
      <c r="A5" s="194">
        <v>18</v>
      </c>
      <c r="B5" s="195" t="s">
        <v>179</v>
      </c>
      <c r="C5" s="196">
        <v>75.290000000000006</v>
      </c>
      <c r="D5" s="196">
        <v>78.33</v>
      </c>
      <c r="E5" s="203">
        <f>D5-C5</f>
        <v>3.039999999999992</v>
      </c>
      <c r="F5" s="207">
        <v>3.0000000000000001E-3</v>
      </c>
      <c r="G5" s="194">
        <v>16</v>
      </c>
      <c r="H5" s="194">
        <v>0.24</v>
      </c>
      <c r="I5" s="194">
        <v>0.38</v>
      </c>
      <c r="J5" s="208">
        <v>0.16</v>
      </c>
      <c r="K5" s="207" t="s">
        <v>424</v>
      </c>
      <c r="L5" s="194"/>
      <c r="M5" s="194">
        <v>3.4</v>
      </c>
      <c r="N5" s="208" t="s">
        <v>430</v>
      </c>
      <c r="O5" s="204">
        <v>0.09</v>
      </c>
      <c r="P5" s="194" t="s">
        <v>425</v>
      </c>
      <c r="Q5" s="194" t="s">
        <v>426</v>
      </c>
      <c r="R5" s="194">
        <v>20</v>
      </c>
      <c r="S5" s="194">
        <v>0.16</v>
      </c>
      <c r="T5" s="194">
        <v>0.03</v>
      </c>
      <c r="U5" s="194">
        <v>14.4</v>
      </c>
      <c r="V5" s="194" t="s">
        <v>424</v>
      </c>
      <c r="W5" s="194">
        <v>4.8899999999999997</v>
      </c>
      <c r="X5" s="194">
        <v>2.1</v>
      </c>
      <c r="Y5" s="194">
        <v>4</v>
      </c>
      <c r="Z5" s="194">
        <v>0.74</v>
      </c>
      <c r="AA5" s="194">
        <v>5.3</v>
      </c>
      <c r="AB5" s="194">
        <v>0.76</v>
      </c>
      <c r="AC5" s="194">
        <v>0.34</v>
      </c>
      <c r="AD5" s="194">
        <v>7.0000000000000007E-2</v>
      </c>
      <c r="AE5" s="194">
        <v>0.05</v>
      </c>
      <c r="AF5" s="194">
        <v>7.0000000000000001E-3</v>
      </c>
      <c r="AG5" s="194">
        <v>0.04</v>
      </c>
      <c r="AH5" s="194">
        <v>2.8</v>
      </c>
      <c r="AI5" s="194">
        <v>0.9</v>
      </c>
      <c r="AJ5" s="194">
        <v>8.26</v>
      </c>
      <c r="AK5" s="194">
        <v>401</v>
      </c>
      <c r="AL5" s="194">
        <v>0.11</v>
      </c>
      <c r="AM5" s="194">
        <v>0.02</v>
      </c>
      <c r="AN5" s="194">
        <v>0.13</v>
      </c>
      <c r="AO5" s="194" t="s">
        <v>425</v>
      </c>
      <c r="AP5" s="194">
        <v>200</v>
      </c>
      <c r="AQ5" s="194">
        <v>1.4</v>
      </c>
      <c r="AR5" s="194" t="s">
        <v>427</v>
      </c>
      <c r="AS5" s="194">
        <v>0.28999999999999998</v>
      </c>
      <c r="AT5" s="194">
        <v>1.8</v>
      </c>
      <c r="AU5" s="194">
        <v>0.3</v>
      </c>
      <c r="AV5" s="194">
        <v>0.3</v>
      </c>
      <c r="AW5" s="194">
        <v>88.2</v>
      </c>
      <c r="AX5" s="194" t="s">
        <v>424</v>
      </c>
      <c r="AY5" s="194">
        <v>0.02</v>
      </c>
      <c r="AZ5" s="194">
        <v>0.6</v>
      </c>
      <c r="BA5" s="194" t="s">
        <v>428</v>
      </c>
      <c r="BB5" s="194">
        <v>0.28000000000000003</v>
      </c>
      <c r="BC5" s="194">
        <v>2</v>
      </c>
      <c r="BD5" s="194" t="s">
        <v>429</v>
      </c>
      <c r="BE5" s="194">
        <v>4.1500000000000004</v>
      </c>
      <c r="BF5" s="194">
        <v>1.6</v>
      </c>
    </row>
    <row r="6" spans="1:58" x14ac:dyDescent="0.2">
      <c r="A6" s="194">
        <v>18</v>
      </c>
      <c r="B6" s="195" t="s">
        <v>180</v>
      </c>
      <c r="C6" s="196">
        <v>78.33</v>
      </c>
      <c r="D6" s="196">
        <v>78.83</v>
      </c>
      <c r="E6" s="203">
        <f t="shared" ref="E6:E69" si="0">D6-C6</f>
        <v>0.5</v>
      </c>
      <c r="F6" s="207">
        <v>3.0000000000000001E-3</v>
      </c>
      <c r="G6" s="194">
        <v>28</v>
      </c>
      <c r="H6" s="194">
        <v>0.61</v>
      </c>
      <c r="I6" s="194">
        <v>0.64</v>
      </c>
      <c r="J6" s="208">
        <v>0.46</v>
      </c>
      <c r="K6" s="207">
        <v>0.02</v>
      </c>
      <c r="L6" s="194"/>
      <c r="M6" s="194">
        <v>13.3</v>
      </c>
      <c r="N6" s="208">
        <v>8</v>
      </c>
      <c r="O6" s="204">
        <v>0.11</v>
      </c>
      <c r="P6" s="194" t="s">
        <v>425</v>
      </c>
      <c r="Q6" s="194" t="s">
        <v>426</v>
      </c>
      <c r="R6" s="194">
        <v>20</v>
      </c>
      <c r="S6" s="194">
        <v>0.28999999999999998</v>
      </c>
      <c r="T6" s="194">
        <v>0.05</v>
      </c>
      <c r="U6" s="194">
        <v>17.3</v>
      </c>
      <c r="V6" s="194">
        <v>0.02</v>
      </c>
      <c r="W6" s="194">
        <v>7.35</v>
      </c>
      <c r="X6" s="194">
        <v>3.6</v>
      </c>
      <c r="Y6" s="194">
        <v>5</v>
      </c>
      <c r="Z6" s="194">
        <v>1.68</v>
      </c>
      <c r="AA6" s="194">
        <v>8.6999999999999993</v>
      </c>
      <c r="AB6" s="194">
        <v>1.47</v>
      </c>
      <c r="AC6" s="194">
        <v>0.39</v>
      </c>
      <c r="AD6" s="194">
        <v>7.0000000000000007E-2</v>
      </c>
      <c r="AE6" s="194">
        <v>0.11</v>
      </c>
      <c r="AF6" s="194">
        <v>1.2E-2</v>
      </c>
      <c r="AG6" s="194">
        <v>0.06</v>
      </c>
      <c r="AH6" s="194">
        <v>4.3</v>
      </c>
      <c r="AI6" s="194">
        <v>1.3</v>
      </c>
      <c r="AJ6" s="194">
        <v>9.6300000000000008</v>
      </c>
      <c r="AK6" s="194">
        <v>526</v>
      </c>
      <c r="AL6" s="194">
        <v>0.12</v>
      </c>
      <c r="AM6" s="194">
        <v>0.03</v>
      </c>
      <c r="AN6" s="194">
        <v>0.16</v>
      </c>
      <c r="AO6" s="194" t="s">
        <v>425</v>
      </c>
      <c r="AP6" s="194">
        <v>460</v>
      </c>
      <c r="AQ6" s="194">
        <v>1.9</v>
      </c>
      <c r="AR6" s="194" t="s">
        <v>427</v>
      </c>
      <c r="AS6" s="194">
        <v>0.98</v>
      </c>
      <c r="AT6" s="194">
        <v>2.8</v>
      </c>
      <c r="AU6" s="194">
        <v>0.5</v>
      </c>
      <c r="AV6" s="194">
        <v>0.3</v>
      </c>
      <c r="AW6" s="194">
        <v>122.5</v>
      </c>
      <c r="AX6" s="194" t="s">
        <v>424</v>
      </c>
      <c r="AY6" s="194">
        <v>0.01</v>
      </c>
      <c r="AZ6" s="194">
        <v>1.2</v>
      </c>
      <c r="BA6" s="194" t="s">
        <v>428</v>
      </c>
      <c r="BB6" s="194">
        <v>0.67</v>
      </c>
      <c r="BC6" s="194">
        <v>3</v>
      </c>
      <c r="BD6" s="194" t="s">
        <v>429</v>
      </c>
      <c r="BE6" s="194">
        <v>6.49</v>
      </c>
      <c r="BF6" s="194">
        <v>4.5999999999999996</v>
      </c>
    </row>
    <row r="7" spans="1:58" x14ac:dyDescent="0.2">
      <c r="A7" s="194">
        <v>18</v>
      </c>
      <c r="B7" s="195" t="s">
        <v>182</v>
      </c>
      <c r="C7" s="196">
        <v>78.83</v>
      </c>
      <c r="D7" s="196">
        <v>81.38</v>
      </c>
      <c r="E7" s="203">
        <f t="shared" si="0"/>
        <v>2.5499999999999972</v>
      </c>
      <c r="F7" s="207">
        <v>3.0000000000000001E-3</v>
      </c>
      <c r="G7" s="194">
        <v>14</v>
      </c>
      <c r="H7" s="194">
        <v>0.28999999999999998</v>
      </c>
      <c r="I7" s="194">
        <v>0.2</v>
      </c>
      <c r="J7" s="208">
        <v>0.17</v>
      </c>
      <c r="K7" s="207">
        <v>0.03</v>
      </c>
      <c r="L7" s="194"/>
      <c r="M7" s="194">
        <v>5.2</v>
      </c>
      <c r="N7" s="208">
        <v>2</v>
      </c>
      <c r="O7" s="204">
        <v>0.14000000000000001</v>
      </c>
      <c r="P7" s="194" t="s">
        <v>425</v>
      </c>
      <c r="Q7" s="194" t="s">
        <v>426</v>
      </c>
      <c r="R7" s="194">
        <v>10</v>
      </c>
      <c r="S7" s="194">
        <v>0.21</v>
      </c>
      <c r="T7" s="194">
        <v>0.05</v>
      </c>
      <c r="U7" s="194">
        <v>18.45</v>
      </c>
      <c r="V7" s="194" t="s">
        <v>424</v>
      </c>
      <c r="W7" s="194">
        <v>7.47</v>
      </c>
      <c r="X7" s="194">
        <v>3</v>
      </c>
      <c r="Y7" s="194">
        <v>3</v>
      </c>
      <c r="Z7" s="194">
        <v>1.69</v>
      </c>
      <c r="AA7" s="194">
        <v>6.5</v>
      </c>
      <c r="AB7" s="194">
        <v>1.43</v>
      </c>
      <c r="AC7" s="194">
        <v>0.51</v>
      </c>
      <c r="AD7" s="194">
        <v>0.08</v>
      </c>
      <c r="AE7" s="194">
        <v>0.13</v>
      </c>
      <c r="AF7" s="194">
        <v>0.01</v>
      </c>
      <c r="AG7" s="194">
        <v>0.06</v>
      </c>
      <c r="AH7" s="194">
        <v>3.5</v>
      </c>
      <c r="AI7" s="194">
        <v>1.4</v>
      </c>
      <c r="AJ7" s="194">
        <v>10.55</v>
      </c>
      <c r="AK7" s="194">
        <v>1150</v>
      </c>
      <c r="AL7" s="194">
        <v>0.2</v>
      </c>
      <c r="AM7" s="194">
        <v>0.03</v>
      </c>
      <c r="AN7" s="194">
        <v>0.16</v>
      </c>
      <c r="AO7" s="194" t="s">
        <v>425</v>
      </c>
      <c r="AP7" s="194">
        <v>230</v>
      </c>
      <c r="AQ7" s="194">
        <v>2.5</v>
      </c>
      <c r="AR7" s="194" t="s">
        <v>427</v>
      </c>
      <c r="AS7" s="194">
        <v>0.52</v>
      </c>
      <c r="AT7" s="194">
        <v>3.4</v>
      </c>
      <c r="AU7" s="194">
        <v>0.6</v>
      </c>
      <c r="AV7" s="194">
        <v>0.2</v>
      </c>
      <c r="AW7" s="194">
        <v>72</v>
      </c>
      <c r="AX7" s="194" t="s">
        <v>424</v>
      </c>
      <c r="AY7" s="194">
        <v>0.01</v>
      </c>
      <c r="AZ7" s="194">
        <v>1.5</v>
      </c>
      <c r="BA7" s="194" t="s">
        <v>428</v>
      </c>
      <c r="BB7" s="194">
        <v>0.92</v>
      </c>
      <c r="BC7" s="194">
        <v>4</v>
      </c>
      <c r="BD7" s="194" t="s">
        <v>429</v>
      </c>
      <c r="BE7" s="194">
        <v>6.25</v>
      </c>
      <c r="BF7" s="194">
        <v>5.5</v>
      </c>
    </row>
    <row r="8" spans="1:58" x14ac:dyDescent="0.2">
      <c r="A8" s="194">
        <v>18</v>
      </c>
      <c r="B8" s="195" t="s">
        <v>183</v>
      </c>
      <c r="C8" s="196">
        <v>81.38</v>
      </c>
      <c r="D8" s="196">
        <v>84.43</v>
      </c>
      <c r="E8" s="203">
        <f t="shared" si="0"/>
        <v>3.0500000000000114</v>
      </c>
      <c r="F8" s="207">
        <v>1E-3</v>
      </c>
      <c r="G8" s="194">
        <v>24</v>
      </c>
      <c r="H8" s="194">
        <v>0.47</v>
      </c>
      <c r="I8" s="194">
        <v>0.44</v>
      </c>
      <c r="J8" s="208">
        <v>0.37</v>
      </c>
      <c r="K8" s="207">
        <v>0.01</v>
      </c>
      <c r="L8" s="194"/>
      <c r="M8" s="194">
        <v>14</v>
      </c>
      <c r="N8" s="208">
        <v>3</v>
      </c>
      <c r="O8" s="204">
        <v>0.22</v>
      </c>
      <c r="P8" s="194" t="s">
        <v>425</v>
      </c>
      <c r="Q8" s="194" t="s">
        <v>426</v>
      </c>
      <c r="R8" s="194">
        <v>20</v>
      </c>
      <c r="S8" s="194">
        <v>0.32</v>
      </c>
      <c r="T8" s="194">
        <v>0.06</v>
      </c>
      <c r="U8" s="194">
        <v>17</v>
      </c>
      <c r="V8" s="194" t="s">
        <v>424</v>
      </c>
      <c r="W8" s="194">
        <v>7.09</v>
      </c>
      <c r="X8" s="194">
        <v>4.9000000000000004</v>
      </c>
      <c r="Y8" s="194">
        <v>3</v>
      </c>
      <c r="Z8" s="194">
        <v>4.03</v>
      </c>
      <c r="AA8" s="194">
        <v>10.3</v>
      </c>
      <c r="AB8" s="194">
        <v>2.08</v>
      </c>
      <c r="AC8" s="194">
        <v>0.76</v>
      </c>
      <c r="AD8" s="194">
        <v>7.0000000000000007E-2</v>
      </c>
      <c r="AE8" s="194">
        <v>0.12</v>
      </c>
      <c r="AF8" s="194">
        <v>8.9999999999999993E-3</v>
      </c>
      <c r="AG8" s="194">
        <v>0.1</v>
      </c>
      <c r="AH8" s="194">
        <v>3.1</v>
      </c>
      <c r="AI8" s="194">
        <v>2</v>
      </c>
      <c r="AJ8" s="194">
        <v>9.64</v>
      </c>
      <c r="AK8" s="194">
        <v>1200</v>
      </c>
      <c r="AL8" s="194">
        <v>0.11</v>
      </c>
      <c r="AM8" s="194">
        <v>0.03</v>
      </c>
      <c r="AN8" s="194">
        <v>0.14000000000000001</v>
      </c>
      <c r="AO8" s="194" t="s">
        <v>425</v>
      </c>
      <c r="AP8" s="194">
        <v>350</v>
      </c>
      <c r="AQ8" s="194">
        <v>4.4000000000000004</v>
      </c>
      <c r="AR8" s="194">
        <v>1E-3</v>
      </c>
      <c r="AS8" s="194">
        <v>1.26</v>
      </c>
      <c r="AT8" s="194">
        <v>4.5</v>
      </c>
      <c r="AU8" s="194">
        <v>0.5</v>
      </c>
      <c r="AV8" s="194">
        <v>0.3</v>
      </c>
      <c r="AW8" s="194">
        <v>67.099999999999994</v>
      </c>
      <c r="AX8" s="194" t="s">
        <v>424</v>
      </c>
      <c r="AY8" s="194">
        <v>0.02</v>
      </c>
      <c r="AZ8" s="194">
        <v>2.2999999999999998</v>
      </c>
      <c r="BA8" s="194" t="s">
        <v>428</v>
      </c>
      <c r="BB8" s="194">
        <v>0.67</v>
      </c>
      <c r="BC8" s="194">
        <v>5</v>
      </c>
      <c r="BD8" s="194" t="s">
        <v>429</v>
      </c>
      <c r="BE8" s="194">
        <v>5.95</v>
      </c>
      <c r="BF8" s="194">
        <v>5.0999999999999996</v>
      </c>
    </row>
    <row r="9" spans="1:58" x14ac:dyDescent="0.2">
      <c r="A9" s="194">
        <v>18</v>
      </c>
      <c r="B9" s="195" t="s">
        <v>184</v>
      </c>
      <c r="C9" s="196">
        <v>84.43</v>
      </c>
      <c r="D9" s="196">
        <v>87.48</v>
      </c>
      <c r="E9" s="203">
        <f t="shared" si="0"/>
        <v>3.0499999999999972</v>
      </c>
      <c r="F9" s="207">
        <v>3.0000000000000001E-3</v>
      </c>
      <c r="G9" s="194">
        <v>21</v>
      </c>
      <c r="H9" s="194">
        <v>0.31</v>
      </c>
      <c r="I9" s="194">
        <v>0.51</v>
      </c>
      <c r="J9" s="208">
        <v>0.24</v>
      </c>
      <c r="K9" s="207">
        <v>0.03</v>
      </c>
      <c r="L9" s="194"/>
      <c r="M9" s="194">
        <v>7.6</v>
      </c>
      <c r="N9" s="208">
        <v>3</v>
      </c>
      <c r="O9" s="204">
        <v>0.12</v>
      </c>
      <c r="P9" s="194" t="s">
        <v>425</v>
      </c>
      <c r="Q9" s="194" t="s">
        <v>426</v>
      </c>
      <c r="R9" s="194">
        <v>20</v>
      </c>
      <c r="S9" s="194">
        <v>0.22</v>
      </c>
      <c r="T9" s="194">
        <v>0.04</v>
      </c>
      <c r="U9" s="194">
        <v>17.350000000000001</v>
      </c>
      <c r="V9" s="194">
        <v>0.01</v>
      </c>
      <c r="W9" s="194">
        <v>6.17</v>
      </c>
      <c r="X9" s="194">
        <v>3.8</v>
      </c>
      <c r="Y9" s="194">
        <v>2</v>
      </c>
      <c r="Z9" s="194">
        <v>1.47</v>
      </c>
      <c r="AA9" s="194">
        <v>7.5</v>
      </c>
      <c r="AB9" s="194">
        <v>1.38</v>
      </c>
      <c r="AC9" s="194">
        <v>0.5</v>
      </c>
      <c r="AD9" s="194">
        <v>7.0000000000000007E-2</v>
      </c>
      <c r="AE9" s="194">
        <v>0.09</v>
      </c>
      <c r="AF9" s="194">
        <v>7.0000000000000001E-3</v>
      </c>
      <c r="AG9" s="194">
        <v>0.05</v>
      </c>
      <c r="AH9" s="194">
        <v>3</v>
      </c>
      <c r="AI9" s="194">
        <v>1.6</v>
      </c>
      <c r="AJ9" s="194">
        <v>9.8800000000000008</v>
      </c>
      <c r="AK9" s="194">
        <v>1020</v>
      </c>
      <c r="AL9" s="194">
        <v>0.16</v>
      </c>
      <c r="AM9" s="194">
        <v>0.03</v>
      </c>
      <c r="AN9" s="194">
        <v>0.14000000000000001</v>
      </c>
      <c r="AO9" s="194" t="s">
        <v>425</v>
      </c>
      <c r="AP9" s="194">
        <v>270</v>
      </c>
      <c r="AQ9" s="194">
        <v>2.1</v>
      </c>
      <c r="AR9" s="194" t="s">
        <v>427</v>
      </c>
      <c r="AS9" s="194">
        <v>0.56000000000000005</v>
      </c>
      <c r="AT9" s="194">
        <v>3.2</v>
      </c>
      <c r="AU9" s="194">
        <v>0.5</v>
      </c>
      <c r="AV9" s="194">
        <v>0.4</v>
      </c>
      <c r="AW9" s="194">
        <v>83.8</v>
      </c>
      <c r="AX9" s="194" t="s">
        <v>424</v>
      </c>
      <c r="AY9" s="194">
        <v>0.01</v>
      </c>
      <c r="AZ9" s="194">
        <v>1.3</v>
      </c>
      <c r="BA9" s="194" t="s">
        <v>428</v>
      </c>
      <c r="BB9" s="194">
        <v>0.65</v>
      </c>
      <c r="BC9" s="194">
        <v>3</v>
      </c>
      <c r="BD9" s="194" t="s">
        <v>429</v>
      </c>
      <c r="BE9" s="194">
        <v>5.57</v>
      </c>
      <c r="BF9" s="194">
        <v>3.7</v>
      </c>
    </row>
    <row r="10" spans="1:58" x14ac:dyDescent="0.2">
      <c r="A10" s="194">
        <v>18</v>
      </c>
      <c r="B10" s="195" t="s">
        <v>185</v>
      </c>
      <c r="C10" s="196">
        <v>87.48</v>
      </c>
      <c r="D10" s="196">
        <v>90.53</v>
      </c>
      <c r="E10" s="203">
        <f t="shared" si="0"/>
        <v>3.0499999999999972</v>
      </c>
      <c r="F10" s="207">
        <v>1E-3</v>
      </c>
      <c r="G10" s="194">
        <v>22</v>
      </c>
      <c r="H10" s="194">
        <v>0.27</v>
      </c>
      <c r="I10" s="194">
        <v>0.78</v>
      </c>
      <c r="J10" s="208">
        <v>0.28000000000000003</v>
      </c>
      <c r="K10" s="207">
        <v>0.01</v>
      </c>
      <c r="L10" s="194"/>
      <c r="M10" s="194">
        <v>8.1999999999999993</v>
      </c>
      <c r="N10" s="208" t="s">
        <v>430</v>
      </c>
      <c r="O10" s="204">
        <v>0.13</v>
      </c>
      <c r="P10" s="194" t="s">
        <v>425</v>
      </c>
      <c r="Q10" s="194" t="s">
        <v>426</v>
      </c>
      <c r="R10" s="194">
        <v>20</v>
      </c>
      <c r="S10" s="194">
        <v>0.23</v>
      </c>
      <c r="T10" s="194">
        <v>0.04</v>
      </c>
      <c r="U10" s="194">
        <v>18.850000000000001</v>
      </c>
      <c r="V10" s="194" t="s">
        <v>424</v>
      </c>
      <c r="W10" s="194">
        <v>6.27</v>
      </c>
      <c r="X10" s="194">
        <v>3.7</v>
      </c>
      <c r="Y10" s="194">
        <v>2</v>
      </c>
      <c r="Z10" s="194">
        <v>1.35</v>
      </c>
      <c r="AA10" s="194">
        <v>6.4</v>
      </c>
      <c r="AB10" s="194">
        <v>1.28</v>
      </c>
      <c r="AC10" s="194">
        <v>0.53</v>
      </c>
      <c r="AD10" s="194">
        <v>7.0000000000000007E-2</v>
      </c>
      <c r="AE10" s="194">
        <v>0.08</v>
      </c>
      <c r="AF10" s="194">
        <v>7.0000000000000001E-3</v>
      </c>
      <c r="AG10" s="194">
        <v>0.05</v>
      </c>
      <c r="AH10" s="194">
        <v>3.4</v>
      </c>
      <c r="AI10" s="194">
        <v>1.7</v>
      </c>
      <c r="AJ10" s="194">
        <v>10.9</v>
      </c>
      <c r="AK10" s="194">
        <v>993</v>
      </c>
      <c r="AL10" s="194">
        <v>0.11</v>
      </c>
      <c r="AM10" s="194">
        <v>0.03</v>
      </c>
      <c r="AN10" s="194">
        <v>0.16</v>
      </c>
      <c r="AO10" s="194" t="s">
        <v>425</v>
      </c>
      <c r="AP10" s="194">
        <v>300</v>
      </c>
      <c r="AQ10" s="194">
        <v>2.2000000000000002</v>
      </c>
      <c r="AR10" s="194" t="s">
        <v>427</v>
      </c>
      <c r="AS10" s="194">
        <v>0.55000000000000004</v>
      </c>
      <c r="AT10" s="194">
        <v>2.6</v>
      </c>
      <c r="AU10" s="194">
        <v>0.5</v>
      </c>
      <c r="AV10" s="194">
        <v>0.2</v>
      </c>
      <c r="AW10" s="194">
        <v>75.599999999999994</v>
      </c>
      <c r="AX10" s="194" t="s">
        <v>424</v>
      </c>
      <c r="AY10" s="194">
        <v>0.02</v>
      </c>
      <c r="AZ10" s="194">
        <v>1.2</v>
      </c>
      <c r="BA10" s="194" t="s">
        <v>428</v>
      </c>
      <c r="BB10" s="194">
        <v>0.67</v>
      </c>
      <c r="BC10" s="194">
        <v>3</v>
      </c>
      <c r="BD10" s="194" t="s">
        <v>429</v>
      </c>
      <c r="BE10" s="194">
        <v>4.8099999999999996</v>
      </c>
      <c r="BF10" s="194">
        <v>2.9</v>
      </c>
    </row>
    <row r="11" spans="1:58" x14ac:dyDescent="0.2">
      <c r="A11" s="194">
        <v>18</v>
      </c>
      <c r="B11" s="195" t="s">
        <v>186</v>
      </c>
      <c r="C11" s="196">
        <v>90.53</v>
      </c>
      <c r="D11" s="196">
        <v>93.57</v>
      </c>
      <c r="E11" s="203">
        <f t="shared" si="0"/>
        <v>3.039999999999992</v>
      </c>
      <c r="F11" s="207">
        <v>4.0000000000000001E-3</v>
      </c>
      <c r="G11" s="194">
        <v>13</v>
      </c>
      <c r="H11" s="194">
        <v>0.26</v>
      </c>
      <c r="I11" s="194">
        <v>0.46</v>
      </c>
      <c r="J11" s="208">
        <v>0.22</v>
      </c>
      <c r="K11" s="207">
        <v>0.01</v>
      </c>
      <c r="L11" s="194"/>
      <c r="M11" s="194">
        <v>6.3</v>
      </c>
      <c r="N11" s="208" t="s">
        <v>430</v>
      </c>
      <c r="O11" s="204">
        <v>0.12</v>
      </c>
      <c r="P11" s="194" t="s">
        <v>425</v>
      </c>
      <c r="Q11" s="194" t="s">
        <v>426</v>
      </c>
      <c r="R11" s="194">
        <v>20</v>
      </c>
      <c r="S11" s="194">
        <v>0.17</v>
      </c>
      <c r="T11" s="194">
        <v>0.03</v>
      </c>
      <c r="U11" s="194">
        <v>18.850000000000001</v>
      </c>
      <c r="V11" s="194">
        <v>0.01</v>
      </c>
      <c r="W11" s="194">
        <v>6.69</v>
      </c>
      <c r="X11" s="194">
        <v>2.7</v>
      </c>
      <c r="Y11" s="194">
        <v>2</v>
      </c>
      <c r="Z11" s="194">
        <v>1.44</v>
      </c>
      <c r="AA11" s="194">
        <v>5.4</v>
      </c>
      <c r="AB11" s="194">
        <v>0.79</v>
      </c>
      <c r="AC11" s="194">
        <v>0.49</v>
      </c>
      <c r="AD11" s="194">
        <v>0.11</v>
      </c>
      <c r="AE11" s="194">
        <v>7.0000000000000007E-2</v>
      </c>
      <c r="AF11" s="194">
        <v>5.0000000000000001E-3</v>
      </c>
      <c r="AG11" s="194">
        <v>0.05</v>
      </c>
      <c r="AH11" s="194">
        <v>3.8</v>
      </c>
      <c r="AI11" s="194">
        <v>1.6</v>
      </c>
      <c r="AJ11" s="194">
        <v>10.95</v>
      </c>
      <c r="AK11" s="194">
        <v>742</v>
      </c>
      <c r="AL11" s="194">
        <v>0.1</v>
      </c>
      <c r="AM11" s="194">
        <v>0.03</v>
      </c>
      <c r="AN11" s="194">
        <v>0.13</v>
      </c>
      <c r="AO11" s="194" t="s">
        <v>425</v>
      </c>
      <c r="AP11" s="194">
        <v>420</v>
      </c>
      <c r="AQ11" s="194">
        <v>1.9</v>
      </c>
      <c r="AR11" s="194" t="s">
        <v>427</v>
      </c>
      <c r="AS11" s="194">
        <v>0.45</v>
      </c>
      <c r="AT11" s="194">
        <v>2.5</v>
      </c>
      <c r="AU11" s="194">
        <v>0.5</v>
      </c>
      <c r="AV11" s="194">
        <v>0.2</v>
      </c>
      <c r="AW11" s="194">
        <v>81.2</v>
      </c>
      <c r="AX11" s="194" t="s">
        <v>424</v>
      </c>
      <c r="AY11" s="194">
        <v>0.01</v>
      </c>
      <c r="AZ11" s="194">
        <v>1</v>
      </c>
      <c r="BA11" s="194" t="s">
        <v>428</v>
      </c>
      <c r="BB11" s="194">
        <v>0.6</v>
      </c>
      <c r="BC11" s="194">
        <v>2</v>
      </c>
      <c r="BD11" s="194" t="s">
        <v>429</v>
      </c>
      <c r="BE11" s="194">
        <v>5.16</v>
      </c>
      <c r="BF11" s="194">
        <v>2.5</v>
      </c>
    </row>
    <row r="12" spans="1:58" x14ac:dyDescent="0.2">
      <c r="A12" s="194">
        <v>18</v>
      </c>
      <c r="B12" s="195" t="s">
        <v>187</v>
      </c>
      <c r="C12" s="196">
        <v>93.57</v>
      </c>
      <c r="D12" s="196">
        <v>96.62</v>
      </c>
      <c r="E12" s="203">
        <f t="shared" si="0"/>
        <v>3.0500000000000114</v>
      </c>
      <c r="F12" s="207">
        <v>2E-3</v>
      </c>
      <c r="G12" s="194">
        <v>28</v>
      </c>
      <c r="H12" s="194">
        <v>0.3</v>
      </c>
      <c r="I12" s="194">
        <v>0.97</v>
      </c>
      <c r="J12" s="208">
        <v>0.17</v>
      </c>
      <c r="K12" s="207" t="s">
        <v>424</v>
      </c>
      <c r="L12" s="194"/>
      <c r="M12" s="194">
        <v>2.1</v>
      </c>
      <c r="N12" s="208">
        <v>12</v>
      </c>
      <c r="O12" s="204">
        <v>0.05</v>
      </c>
      <c r="P12" s="194" t="s">
        <v>425</v>
      </c>
      <c r="Q12" s="194" t="s">
        <v>426</v>
      </c>
      <c r="R12" s="194">
        <v>20</v>
      </c>
      <c r="S12" s="194">
        <v>0.16</v>
      </c>
      <c r="T12" s="194" t="s">
        <v>424</v>
      </c>
      <c r="U12" s="194">
        <v>18.149999999999999</v>
      </c>
      <c r="V12" s="194">
        <v>0.02</v>
      </c>
      <c r="W12" s="194">
        <v>2.2799999999999998</v>
      </c>
      <c r="X12" s="194">
        <v>1.2</v>
      </c>
      <c r="Y12" s="194">
        <v>1</v>
      </c>
      <c r="Z12" s="194">
        <v>0.14000000000000001</v>
      </c>
      <c r="AA12" s="194">
        <v>2.1</v>
      </c>
      <c r="AB12" s="194">
        <v>0.65</v>
      </c>
      <c r="AC12" s="194">
        <v>0.26</v>
      </c>
      <c r="AD12" s="194">
        <v>0.12</v>
      </c>
      <c r="AE12" s="194">
        <v>0.03</v>
      </c>
      <c r="AF12" s="194" t="s">
        <v>428</v>
      </c>
      <c r="AG12" s="194">
        <v>0.01</v>
      </c>
      <c r="AH12" s="194">
        <v>1.1000000000000001</v>
      </c>
      <c r="AI12" s="194">
        <v>0.9</v>
      </c>
      <c r="AJ12" s="194">
        <v>10.7</v>
      </c>
      <c r="AK12" s="194">
        <v>520</v>
      </c>
      <c r="AL12" s="194">
        <v>7.0000000000000007E-2</v>
      </c>
      <c r="AM12" s="194">
        <v>0.02</v>
      </c>
      <c r="AN12" s="194">
        <v>0.14000000000000001</v>
      </c>
      <c r="AO12" s="194" t="s">
        <v>425</v>
      </c>
      <c r="AP12" s="194">
        <v>210</v>
      </c>
      <c r="AQ12" s="194">
        <v>0.5</v>
      </c>
      <c r="AR12" s="194" t="s">
        <v>427</v>
      </c>
      <c r="AS12" s="194">
        <v>0.09</v>
      </c>
      <c r="AT12" s="194">
        <v>0.5</v>
      </c>
      <c r="AU12" s="194">
        <v>0.4</v>
      </c>
      <c r="AV12" s="194" t="s">
        <v>425</v>
      </c>
      <c r="AW12" s="194">
        <v>115</v>
      </c>
      <c r="AX12" s="194" t="s">
        <v>424</v>
      </c>
      <c r="AY12" s="194">
        <v>0.01</v>
      </c>
      <c r="AZ12" s="194">
        <v>0.2</v>
      </c>
      <c r="BA12" s="194" t="s">
        <v>428</v>
      </c>
      <c r="BB12" s="194">
        <v>0.96</v>
      </c>
      <c r="BC12" s="194" t="s">
        <v>431</v>
      </c>
      <c r="BD12" s="194" t="s">
        <v>429</v>
      </c>
      <c r="BE12" s="194">
        <v>2.74</v>
      </c>
      <c r="BF12" s="194">
        <v>1</v>
      </c>
    </row>
    <row r="13" spans="1:58" x14ac:dyDescent="0.2">
      <c r="A13" s="194">
        <v>18</v>
      </c>
      <c r="B13" s="195" t="s">
        <v>189</v>
      </c>
      <c r="C13" s="196">
        <v>96.62</v>
      </c>
      <c r="D13" s="196">
        <v>99.67</v>
      </c>
      <c r="E13" s="203">
        <f t="shared" si="0"/>
        <v>3.0499999999999972</v>
      </c>
      <c r="F13" s="207">
        <v>2E-3</v>
      </c>
      <c r="G13" s="194">
        <v>28</v>
      </c>
      <c r="H13" s="194">
        <v>0.15</v>
      </c>
      <c r="I13" s="194">
        <v>1.52</v>
      </c>
      <c r="J13" s="208">
        <v>0.15</v>
      </c>
      <c r="K13" s="207" t="s">
        <v>424</v>
      </c>
      <c r="L13" s="194"/>
      <c r="M13" s="194">
        <v>1.4</v>
      </c>
      <c r="N13" s="208">
        <v>6</v>
      </c>
      <c r="O13" s="204">
        <v>0.03</v>
      </c>
      <c r="P13" s="194" t="s">
        <v>425</v>
      </c>
      <c r="Q13" s="194" t="s">
        <v>426</v>
      </c>
      <c r="R13" s="194">
        <v>10</v>
      </c>
      <c r="S13" s="194">
        <v>0.13</v>
      </c>
      <c r="T13" s="194" t="s">
        <v>424</v>
      </c>
      <c r="U13" s="194">
        <v>19.55</v>
      </c>
      <c r="V13" s="194">
        <v>0.01</v>
      </c>
      <c r="W13" s="194">
        <v>1.44</v>
      </c>
      <c r="X13" s="194">
        <v>1</v>
      </c>
      <c r="Y13" s="194">
        <v>1</v>
      </c>
      <c r="Z13" s="194">
        <v>0.06</v>
      </c>
      <c r="AA13" s="194">
        <v>1.7</v>
      </c>
      <c r="AB13" s="194">
        <v>0.53</v>
      </c>
      <c r="AC13" s="194">
        <v>0.26</v>
      </c>
      <c r="AD13" s="194">
        <v>0.14000000000000001</v>
      </c>
      <c r="AE13" s="194">
        <v>0.02</v>
      </c>
      <c r="AF13" s="194" t="s">
        <v>428</v>
      </c>
      <c r="AG13" s="194">
        <v>0.01</v>
      </c>
      <c r="AH13" s="194">
        <v>0.6</v>
      </c>
      <c r="AI13" s="194">
        <v>0.9</v>
      </c>
      <c r="AJ13" s="194">
        <v>11.8</v>
      </c>
      <c r="AK13" s="194">
        <v>500</v>
      </c>
      <c r="AL13" s="194">
        <v>0.06</v>
      </c>
      <c r="AM13" s="194">
        <v>0.03</v>
      </c>
      <c r="AN13" s="194">
        <v>0.14000000000000001</v>
      </c>
      <c r="AO13" s="194" t="s">
        <v>425</v>
      </c>
      <c r="AP13" s="194">
        <v>150</v>
      </c>
      <c r="AQ13" s="194">
        <v>0.2</v>
      </c>
      <c r="AR13" s="194" t="s">
        <v>427</v>
      </c>
      <c r="AS13" s="194">
        <v>0.05</v>
      </c>
      <c r="AT13" s="194">
        <v>0.2</v>
      </c>
      <c r="AU13" s="194">
        <v>0.4</v>
      </c>
      <c r="AV13" s="194" t="s">
        <v>425</v>
      </c>
      <c r="AW13" s="194">
        <v>102.5</v>
      </c>
      <c r="AX13" s="194" t="s">
        <v>424</v>
      </c>
      <c r="AY13" s="194">
        <v>0.01</v>
      </c>
      <c r="AZ13" s="194" t="s">
        <v>425</v>
      </c>
      <c r="BA13" s="194" t="s">
        <v>428</v>
      </c>
      <c r="BB13" s="194">
        <v>1.22</v>
      </c>
      <c r="BC13" s="194" t="s">
        <v>431</v>
      </c>
      <c r="BD13" s="194" t="s">
        <v>429</v>
      </c>
      <c r="BE13" s="194">
        <v>1.81</v>
      </c>
      <c r="BF13" s="194">
        <v>0.7</v>
      </c>
    </row>
    <row r="14" spans="1:58" x14ac:dyDescent="0.2">
      <c r="A14" s="194">
        <v>18</v>
      </c>
      <c r="B14" s="195" t="s">
        <v>190</v>
      </c>
      <c r="C14" s="196">
        <v>99.67</v>
      </c>
      <c r="D14" s="196">
        <v>102.72</v>
      </c>
      <c r="E14" s="203">
        <f t="shared" si="0"/>
        <v>3.0499999999999972</v>
      </c>
      <c r="F14" s="207">
        <v>4.0000000000000001E-3</v>
      </c>
      <c r="G14" s="194">
        <v>44</v>
      </c>
      <c r="H14" s="194">
        <v>0.13</v>
      </c>
      <c r="I14" s="194">
        <v>1.66</v>
      </c>
      <c r="J14" s="208">
        <v>0.13</v>
      </c>
      <c r="K14" s="207" t="s">
        <v>424</v>
      </c>
      <c r="L14" s="194"/>
      <c r="M14" s="194">
        <v>1.5</v>
      </c>
      <c r="N14" s="208" t="s">
        <v>430</v>
      </c>
      <c r="O14" s="204">
        <v>0.03</v>
      </c>
      <c r="P14" s="194" t="s">
        <v>425</v>
      </c>
      <c r="Q14" s="194" t="s">
        <v>426</v>
      </c>
      <c r="R14" s="194">
        <v>10</v>
      </c>
      <c r="S14" s="194">
        <v>0.09</v>
      </c>
      <c r="T14" s="194" t="s">
        <v>424</v>
      </c>
      <c r="U14" s="194">
        <v>18.45</v>
      </c>
      <c r="V14" s="194">
        <v>0.01</v>
      </c>
      <c r="W14" s="194">
        <v>1.41</v>
      </c>
      <c r="X14" s="194">
        <v>1</v>
      </c>
      <c r="Y14" s="194">
        <v>1</v>
      </c>
      <c r="Z14" s="194">
        <v>7.0000000000000007E-2</v>
      </c>
      <c r="AA14" s="194">
        <v>1.7</v>
      </c>
      <c r="AB14" s="194">
        <v>0.52</v>
      </c>
      <c r="AC14" s="194">
        <v>0.25</v>
      </c>
      <c r="AD14" s="194">
        <v>0.14000000000000001</v>
      </c>
      <c r="AE14" s="194">
        <v>0.02</v>
      </c>
      <c r="AF14" s="194" t="s">
        <v>428</v>
      </c>
      <c r="AG14" s="194">
        <v>0.01</v>
      </c>
      <c r="AH14" s="194">
        <v>0.5</v>
      </c>
      <c r="AI14" s="194">
        <v>0.8</v>
      </c>
      <c r="AJ14" s="194">
        <v>11.1</v>
      </c>
      <c r="AK14" s="194">
        <v>515</v>
      </c>
      <c r="AL14" s="194">
        <v>0.06</v>
      </c>
      <c r="AM14" s="194">
        <v>0.03</v>
      </c>
      <c r="AN14" s="194">
        <v>0.14000000000000001</v>
      </c>
      <c r="AO14" s="194" t="s">
        <v>425</v>
      </c>
      <c r="AP14" s="194">
        <v>120</v>
      </c>
      <c r="AQ14" s="194">
        <v>0.3</v>
      </c>
      <c r="AR14" s="194" t="s">
        <v>427</v>
      </c>
      <c r="AS14" s="194">
        <v>0.05</v>
      </c>
      <c r="AT14" s="194">
        <v>0.2</v>
      </c>
      <c r="AU14" s="194">
        <v>0.4</v>
      </c>
      <c r="AV14" s="194" t="s">
        <v>425</v>
      </c>
      <c r="AW14" s="194">
        <v>97.5</v>
      </c>
      <c r="AX14" s="194" t="s">
        <v>424</v>
      </c>
      <c r="AY14" s="194">
        <v>0.01</v>
      </c>
      <c r="AZ14" s="194" t="s">
        <v>425</v>
      </c>
      <c r="BA14" s="194" t="s">
        <v>428</v>
      </c>
      <c r="BB14" s="194">
        <v>1.25</v>
      </c>
      <c r="BC14" s="194" t="s">
        <v>431</v>
      </c>
      <c r="BD14" s="194" t="s">
        <v>429</v>
      </c>
      <c r="BE14" s="194">
        <v>1.86</v>
      </c>
      <c r="BF14" s="194">
        <v>0.7</v>
      </c>
    </row>
    <row r="15" spans="1:58" x14ac:dyDescent="0.2">
      <c r="A15" s="194">
        <v>18</v>
      </c>
      <c r="B15" s="195" t="s">
        <v>191</v>
      </c>
      <c r="C15" s="196">
        <v>102.72</v>
      </c>
      <c r="D15" s="196">
        <v>105.77</v>
      </c>
      <c r="E15" s="203">
        <f t="shared" si="0"/>
        <v>3.0499999999999972</v>
      </c>
      <c r="F15" s="207">
        <v>3.0000000000000001E-3</v>
      </c>
      <c r="G15" s="209">
        <v>105</v>
      </c>
      <c r="H15" s="194">
        <v>0.6</v>
      </c>
      <c r="I15" s="194">
        <v>1.68</v>
      </c>
      <c r="J15" s="208">
        <v>0.44</v>
      </c>
      <c r="K15" s="207">
        <v>0.01</v>
      </c>
      <c r="L15" s="194"/>
      <c r="M15" s="194">
        <v>4.5</v>
      </c>
      <c r="N15" s="208">
        <v>3</v>
      </c>
      <c r="O15" s="204">
        <v>0.06</v>
      </c>
      <c r="P15" s="194" t="s">
        <v>425</v>
      </c>
      <c r="Q15" s="194" t="s">
        <v>426</v>
      </c>
      <c r="R15" s="194">
        <v>20</v>
      </c>
      <c r="S15" s="194">
        <v>0.15</v>
      </c>
      <c r="T15" s="194">
        <v>0.01</v>
      </c>
      <c r="U15" s="194">
        <v>19.600000000000001</v>
      </c>
      <c r="V15" s="194">
        <v>0.01</v>
      </c>
      <c r="W15" s="194">
        <v>4.33</v>
      </c>
      <c r="X15" s="194">
        <v>1.7</v>
      </c>
      <c r="Y15" s="194">
        <v>1</v>
      </c>
      <c r="Z15" s="194">
        <v>0.18</v>
      </c>
      <c r="AA15" s="194">
        <v>3.6</v>
      </c>
      <c r="AB15" s="194">
        <v>0.72</v>
      </c>
      <c r="AC15" s="194">
        <v>0.34</v>
      </c>
      <c r="AD15" s="194">
        <v>0.14000000000000001</v>
      </c>
      <c r="AE15" s="194">
        <v>0.06</v>
      </c>
      <c r="AF15" s="194" t="s">
        <v>428</v>
      </c>
      <c r="AG15" s="194">
        <v>0.02</v>
      </c>
      <c r="AH15" s="194">
        <v>2.5</v>
      </c>
      <c r="AI15" s="194">
        <v>1</v>
      </c>
      <c r="AJ15" s="194">
        <v>11.25</v>
      </c>
      <c r="AK15" s="194">
        <v>769</v>
      </c>
      <c r="AL15" s="194">
        <v>0.09</v>
      </c>
      <c r="AM15" s="194">
        <v>0.03</v>
      </c>
      <c r="AN15" s="194">
        <v>0.15</v>
      </c>
      <c r="AO15" s="194" t="s">
        <v>425</v>
      </c>
      <c r="AP15" s="194">
        <v>310</v>
      </c>
      <c r="AQ15" s="194">
        <v>0.6</v>
      </c>
      <c r="AR15" s="194" t="s">
        <v>427</v>
      </c>
      <c r="AS15" s="194">
        <v>0.19</v>
      </c>
      <c r="AT15" s="194">
        <v>0.9</v>
      </c>
      <c r="AU15" s="194">
        <v>0.6</v>
      </c>
      <c r="AV15" s="194" t="s">
        <v>425</v>
      </c>
      <c r="AW15" s="194">
        <v>108</v>
      </c>
      <c r="AX15" s="194" t="s">
        <v>424</v>
      </c>
      <c r="AY15" s="194">
        <v>0.01</v>
      </c>
      <c r="AZ15" s="194">
        <v>0.4</v>
      </c>
      <c r="BA15" s="194" t="s">
        <v>428</v>
      </c>
      <c r="BB15" s="194">
        <v>2.25</v>
      </c>
      <c r="BC15" s="194">
        <v>1</v>
      </c>
      <c r="BD15" s="194" t="s">
        <v>429</v>
      </c>
      <c r="BE15" s="194">
        <v>4.83</v>
      </c>
      <c r="BF15" s="194">
        <v>1.9</v>
      </c>
    </row>
    <row r="16" spans="1:58" x14ac:dyDescent="0.2">
      <c r="A16" s="194">
        <v>18</v>
      </c>
      <c r="B16" s="195" t="s">
        <v>192</v>
      </c>
      <c r="C16" s="196">
        <v>105.77</v>
      </c>
      <c r="D16" s="196">
        <v>108.81</v>
      </c>
      <c r="E16" s="203">
        <f t="shared" si="0"/>
        <v>3.0400000000000063</v>
      </c>
      <c r="F16" s="207">
        <v>4.0000000000000001E-3</v>
      </c>
      <c r="G16" s="194">
        <v>55</v>
      </c>
      <c r="H16" s="194">
        <v>1.1200000000000001</v>
      </c>
      <c r="I16" s="194">
        <v>1.41</v>
      </c>
      <c r="J16" s="208">
        <v>1.08</v>
      </c>
      <c r="K16" s="207">
        <v>0.01</v>
      </c>
      <c r="L16" s="194"/>
      <c r="M16" s="194">
        <v>7.1</v>
      </c>
      <c r="N16" s="208">
        <v>9</v>
      </c>
      <c r="O16" s="204">
        <v>0.11</v>
      </c>
      <c r="P16" s="194" t="s">
        <v>425</v>
      </c>
      <c r="Q16" s="194" t="s">
        <v>426</v>
      </c>
      <c r="R16" s="194">
        <v>40</v>
      </c>
      <c r="S16" s="194">
        <v>0.2</v>
      </c>
      <c r="T16" s="194">
        <v>0.04</v>
      </c>
      <c r="U16" s="194">
        <v>19.95</v>
      </c>
      <c r="V16" s="194">
        <v>0.02</v>
      </c>
      <c r="W16" s="194">
        <v>7.06</v>
      </c>
      <c r="X16" s="194">
        <v>3.2</v>
      </c>
      <c r="Y16" s="194">
        <v>2</v>
      </c>
      <c r="Z16" s="194">
        <v>0.51</v>
      </c>
      <c r="AA16" s="194">
        <v>5.8</v>
      </c>
      <c r="AB16" s="194">
        <v>1.05</v>
      </c>
      <c r="AC16" s="194">
        <v>0.48</v>
      </c>
      <c r="AD16" s="194">
        <v>0.11</v>
      </c>
      <c r="AE16" s="194">
        <v>0.1</v>
      </c>
      <c r="AF16" s="194">
        <v>5.0000000000000001E-3</v>
      </c>
      <c r="AG16" s="194">
        <v>0.04</v>
      </c>
      <c r="AH16" s="194">
        <v>4.4000000000000004</v>
      </c>
      <c r="AI16" s="194">
        <v>1.6</v>
      </c>
      <c r="AJ16" s="194">
        <v>11</v>
      </c>
      <c r="AK16" s="194">
        <v>971</v>
      </c>
      <c r="AL16" s="194">
        <v>7.0000000000000007E-2</v>
      </c>
      <c r="AM16" s="194">
        <v>0.03</v>
      </c>
      <c r="AN16" s="194">
        <v>0.15</v>
      </c>
      <c r="AO16" s="194">
        <v>0.9</v>
      </c>
      <c r="AP16" s="194">
        <v>250</v>
      </c>
      <c r="AQ16" s="194">
        <v>1.4</v>
      </c>
      <c r="AR16" s="194" t="s">
        <v>427</v>
      </c>
      <c r="AS16" s="194">
        <v>0.42</v>
      </c>
      <c r="AT16" s="194">
        <v>2.2999999999999998</v>
      </c>
      <c r="AU16" s="194">
        <v>0.7</v>
      </c>
      <c r="AV16" s="194" t="s">
        <v>425</v>
      </c>
      <c r="AW16" s="194">
        <v>125</v>
      </c>
      <c r="AX16" s="194" t="s">
        <v>424</v>
      </c>
      <c r="AY16" s="194">
        <v>0.02</v>
      </c>
      <c r="AZ16" s="194">
        <v>1</v>
      </c>
      <c r="BA16" s="194" t="s">
        <v>428</v>
      </c>
      <c r="BB16" s="194">
        <v>1.48</v>
      </c>
      <c r="BC16" s="194">
        <v>3</v>
      </c>
      <c r="BD16" s="194">
        <v>0.05</v>
      </c>
      <c r="BE16" s="194">
        <v>6.03</v>
      </c>
      <c r="BF16" s="194">
        <v>3.8</v>
      </c>
    </row>
    <row r="17" spans="1:58" x14ac:dyDescent="0.2">
      <c r="A17" s="194">
        <v>18</v>
      </c>
      <c r="B17" s="195" t="s">
        <v>193</v>
      </c>
      <c r="C17" s="196">
        <v>108.81</v>
      </c>
      <c r="D17" s="196">
        <v>111.86</v>
      </c>
      <c r="E17" s="203">
        <f t="shared" si="0"/>
        <v>3.0499999999999972</v>
      </c>
      <c r="F17" s="207">
        <v>2E-3</v>
      </c>
      <c r="G17" s="194">
        <v>49</v>
      </c>
      <c r="H17" s="194">
        <v>1.17</v>
      </c>
      <c r="I17" s="194">
        <v>1.64</v>
      </c>
      <c r="J17" s="208">
        <v>0.76</v>
      </c>
      <c r="K17" s="207">
        <v>0.03</v>
      </c>
      <c r="L17" s="194"/>
      <c r="M17" s="194">
        <v>25.9</v>
      </c>
      <c r="N17" s="208">
        <v>28</v>
      </c>
      <c r="O17" s="204">
        <v>0.13</v>
      </c>
      <c r="P17" s="194" t="s">
        <v>425</v>
      </c>
      <c r="Q17" s="194" t="s">
        <v>426</v>
      </c>
      <c r="R17" s="194">
        <v>80</v>
      </c>
      <c r="S17" s="194">
        <v>0.2</v>
      </c>
      <c r="T17" s="194">
        <v>0.04</v>
      </c>
      <c r="U17" s="194">
        <v>20.2</v>
      </c>
      <c r="V17" s="194">
        <v>0.06</v>
      </c>
      <c r="W17" s="194">
        <v>8.2899999999999991</v>
      </c>
      <c r="X17" s="194">
        <v>3.5</v>
      </c>
      <c r="Y17" s="194">
        <v>3</v>
      </c>
      <c r="Z17" s="194">
        <v>2.35</v>
      </c>
      <c r="AA17" s="194">
        <v>8</v>
      </c>
      <c r="AB17" s="194">
        <v>1.31</v>
      </c>
      <c r="AC17" s="194">
        <v>0.49</v>
      </c>
      <c r="AD17" s="194">
        <v>0.08</v>
      </c>
      <c r="AE17" s="194">
        <v>0.17</v>
      </c>
      <c r="AF17" s="194">
        <v>7.0000000000000001E-3</v>
      </c>
      <c r="AG17" s="194">
        <v>0.05</v>
      </c>
      <c r="AH17" s="194">
        <v>4.0999999999999996</v>
      </c>
      <c r="AI17" s="194">
        <v>1.5</v>
      </c>
      <c r="AJ17" s="194">
        <v>9.18</v>
      </c>
      <c r="AK17" s="194">
        <v>906</v>
      </c>
      <c r="AL17" s="194">
        <v>0.13</v>
      </c>
      <c r="AM17" s="194">
        <v>0.02</v>
      </c>
      <c r="AN17" s="194">
        <v>0.15</v>
      </c>
      <c r="AO17" s="194">
        <v>2.4</v>
      </c>
      <c r="AP17" s="194">
        <v>270</v>
      </c>
      <c r="AQ17" s="194">
        <v>2.1</v>
      </c>
      <c r="AR17" s="194" t="s">
        <v>427</v>
      </c>
      <c r="AS17" s="194">
        <v>0.56000000000000005</v>
      </c>
      <c r="AT17" s="194">
        <v>2.6</v>
      </c>
      <c r="AU17" s="194">
        <v>0.7</v>
      </c>
      <c r="AV17" s="194">
        <v>0.3</v>
      </c>
      <c r="AW17" s="194">
        <v>171</v>
      </c>
      <c r="AX17" s="194" t="s">
        <v>424</v>
      </c>
      <c r="AY17" s="194">
        <v>0.02</v>
      </c>
      <c r="AZ17" s="194">
        <v>1.6</v>
      </c>
      <c r="BA17" s="194" t="s">
        <v>428</v>
      </c>
      <c r="BB17" s="194">
        <v>1.56</v>
      </c>
      <c r="BC17" s="194">
        <v>3</v>
      </c>
      <c r="BD17" s="194" t="s">
        <v>429</v>
      </c>
      <c r="BE17" s="194">
        <v>7.51</v>
      </c>
      <c r="BF17" s="194">
        <v>7.2</v>
      </c>
    </row>
    <row r="18" spans="1:58" x14ac:dyDescent="0.2">
      <c r="A18" s="194">
        <v>18</v>
      </c>
      <c r="B18" s="195" t="s">
        <v>194</v>
      </c>
      <c r="C18" s="196">
        <v>111.86</v>
      </c>
      <c r="D18" s="196">
        <v>114.91</v>
      </c>
      <c r="E18" s="203">
        <f t="shared" si="0"/>
        <v>3.0499999999999972</v>
      </c>
      <c r="F18" s="207">
        <v>2E-3</v>
      </c>
      <c r="G18" s="194">
        <v>43</v>
      </c>
      <c r="H18" s="194">
        <v>1.07</v>
      </c>
      <c r="I18" s="194">
        <v>1.1200000000000001</v>
      </c>
      <c r="J18" s="208">
        <v>0.78</v>
      </c>
      <c r="K18" s="207">
        <v>0.05</v>
      </c>
      <c r="L18" s="194"/>
      <c r="M18" s="194">
        <v>14.4</v>
      </c>
      <c r="N18" s="208">
        <v>109</v>
      </c>
      <c r="O18" s="204">
        <v>0.15</v>
      </c>
      <c r="P18" s="194" t="s">
        <v>425</v>
      </c>
      <c r="Q18" s="194" t="s">
        <v>426</v>
      </c>
      <c r="R18" s="194">
        <v>60</v>
      </c>
      <c r="S18" s="194">
        <v>0.2</v>
      </c>
      <c r="T18" s="194">
        <v>0.04</v>
      </c>
      <c r="U18" s="194">
        <v>20.6</v>
      </c>
      <c r="V18" s="194">
        <v>0.15</v>
      </c>
      <c r="W18" s="194">
        <v>7.91</v>
      </c>
      <c r="X18" s="194">
        <v>3.2</v>
      </c>
      <c r="Y18" s="194">
        <v>3</v>
      </c>
      <c r="Z18" s="194">
        <v>3.68</v>
      </c>
      <c r="AA18" s="194">
        <v>7.8</v>
      </c>
      <c r="AB18" s="194">
        <v>1.26</v>
      </c>
      <c r="AC18" s="194">
        <v>0.54</v>
      </c>
      <c r="AD18" s="194">
        <v>7.0000000000000007E-2</v>
      </c>
      <c r="AE18" s="194">
        <v>0.17</v>
      </c>
      <c r="AF18" s="194">
        <v>7.0000000000000001E-3</v>
      </c>
      <c r="AG18" s="194">
        <v>7.0000000000000007E-2</v>
      </c>
      <c r="AH18" s="194">
        <v>3</v>
      </c>
      <c r="AI18" s="194">
        <v>0.9</v>
      </c>
      <c r="AJ18" s="194">
        <v>6.29</v>
      </c>
      <c r="AK18" s="194">
        <v>677</v>
      </c>
      <c r="AL18" s="194">
        <v>0.16</v>
      </c>
      <c r="AM18" s="194">
        <v>0.02</v>
      </c>
      <c r="AN18" s="194">
        <v>0.15</v>
      </c>
      <c r="AO18" s="194">
        <v>3.5</v>
      </c>
      <c r="AP18" s="194">
        <v>450</v>
      </c>
      <c r="AQ18" s="194">
        <v>3</v>
      </c>
      <c r="AR18" s="194">
        <v>1E-3</v>
      </c>
      <c r="AS18" s="194">
        <v>0.7</v>
      </c>
      <c r="AT18" s="194">
        <v>2.7</v>
      </c>
      <c r="AU18" s="194">
        <v>0.8</v>
      </c>
      <c r="AV18" s="194">
        <v>0.2</v>
      </c>
      <c r="AW18" s="194">
        <v>237</v>
      </c>
      <c r="AX18" s="194" t="s">
        <v>424</v>
      </c>
      <c r="AY18" s="194">
        <v>0.01</v>
      </c>
      <c r="AZ18" s="194">
        <v>2.1</v>
      </c>
      <c r="BA18" s="194" t="s">
        <v>428</v>
      </c>
      <c r="BB18" s="194">
        <v>1.57</v>
      </c>
      <c r="BC18" s="194">
        <v>3</v>
      </c>
      <c r="BD18" s="194" t="s">
        <v>429</v>
      </c>
      <c r="BE18" s="194">
        <v>6.39</v>
      </c>
      <c r="BF18" s="194">
        <v>7.3</v>
      </c>
    </row>
    <row r="19" spans="1:58" x14ac:dyDescent="0.2">
      <c r="A19" s="194">
        <v>18</v>
      </c>
      <c r="B19" s="195" t="s">
        <v>195</v>
      </c>
      <c r="C19" s="196">
        <v>114.91</v>
      </c>
      <c r="D19" s="196">
        <v>117.44</v>
      </c>
      <c r="E19" s="203">
        <f t="shared" si="0"/>
        <v>2.5300000000000011</v>
      </c>
      <c r="F19" s="207">
        <v>3.0000000000000001E-3</v>
      </c>
      <c r="G19" s="194">
        <v>55</v>
      </c>
      <c r="H19" s="194">
        <v>0.3</v>
      </c>
      <c r="I19" s="194">
        <v>1.02</v>
      </c>
      <c r="J19" s="208">
        <v>0.26</v>
      </c>
      <c r="K19" s="207">
        <v>0.02</v>
      </c>
      <c r="L19" s="194"/>
      <c r="M19" s="194">
        <v>4.5</v>
      </c>
      <c r="N19" s="208" t="s">
        <v>430</v>
      </c>
      <c r="O19" s="204">
        <v>0.06</v>
      </c>
      <c r="P19" s="194" t="s">
        <v>425</v>
      </c>
      <c r="Q19" s="194" t="s">
        <v>426</v>
      </c>
      <c r="R19" s="194">
        <v>50</v>
      </c>
      <c r="S19" s="194">
        <v>0.14000000000000001</v>
      </c>
      <c r="T19" s="194">
        <v>0.01</v>
      </c>
      <c r="U19" s="194">
        <v>18.55</v>
      </c>
      <c r="V19" s="194" t="s">
        <v>424</v>
      </c>
      <c r="W19" s="194">
        <v>3.88</v>
      </c>
      <c r="X19" s="194">
        <v>1.3</v>
      </c>
      <c r="Y19" s="194">
        <v>1</v>
      </c>
      <c r="Z19" s="194">
        <v>0.26</v>
      </c>
      <c r="AA19" s="194">
        <v>3</v>
      </c>
      <c r="AB19" s="194">
        <v>1.1399999999999999</v>
      </c>
      <c r="AC19" s="194">
        <v>0.28999999999999998</v>
      </c>
      <c r="AD19" s="194">
        <v>0.09</v>
      </c>
      <c r="AE19" s="194">
        <v>7.0000000000000007E-2</v>
      </c>
      <c r="AF19" s="194" t="s">
        <v>428</v>
      </c>
      <c r="AG19" s="194">
        <v>0.02</v>
      </c>
      <c r="AH19" s="194">
        <v>2.1</v>
      </c>
      <c r="AI19" s="194">
        <v>0.8</v>
      </c>
      <c r="AJ19" s="194">
        <v>10.7</v>
      </c>
      <c r="AK19" s="194">
        <v>1120</v>
      </c>
      <c r="AL19" s="194">
        <v>0.13</v>
      </c>
      <c r="AM19" s="194">
        <v>0.02</v>
      </c>
      <c r="AN19" s="194">
        <v>0.14000000000000001</v>
      </c>
      <c r="AO19" s="194" t="s">
        <v>425</v>
      </c>
      <c r="AP19" s="194">
        <v>110</v>
      </c>
      <c r="AQ19" s="194">
        <v>0.6</v>
      </c>
      <c r="AR19" s="194" t="s">
        <v>427</v>
      </c>
      <c r="AS19" s="194">
        <v>0.19</v>
      </c>
      <c r="AT19" s="194">
        <v>0.7</v>
      </c>
      <c r="AU19" s="194">
        <v>0.5</v>
      </c>
      <c r="AV19" s="194" t="s">
        <v>425</v>
      </c>
      <c r="AW19" s="194">
        <v>93.6</v>
      </c>
      <c r="AX19" s="194" t="s">
        <v>424</v>
      </c>
      <c r="AY19" s="194">
        <v>0.01</v>
      </c>
      <c r="AZ19" s="194">
        <v>0.4</v>
      </c>
      <c r="BA19" s="194" t="s">
        <v>428</v>
      </c>
      <c r="BB19" s="194">
        <v>1.44</v>
      </c>
      <c r="BC19" s="194">
        <v>1</v>
      </c>
      <c r="BD19" s="194" t="s">
        <v>429</v>
      </c>
      <c r="BE19" s="194">
        <v>2.87</v>
      </c>
      <c r="BF19" s="194">
        <v>2.6</v>
      </c>
    </row>
    <row r="20" spans="1:58" x14ac:dyDescent="0.2">
      <c r="A20" s="194">
        <v>18</v>
      </c>
      <c r="B20" s="195" t="s">
        <v>196</v>
      </c>
      <c r="C20" s="196">
        <v>117.44</v>
      </c>
      <c r="D20" s="196">
        <v>118.7</v>
      </c>
      <c r="E20" s="203">
        <f t="shared" si="0"/>
        <v>1.2600000000000051</v>
      </c>
      <c r="F20" s="207">
        <v>3.0000000000000001E-3</v>
      </c>
      <c r="G20" s="209">
        <v>107</v>
      </c>
      <c r="H20" s="194">
        <v>1.1000000000000001</v>
      </c>
      <c r="I20" s="194">
        <v>3.71</v>
      </c>
      <c r="J20" s="208">
        <v>0.67</v>
      </c>
      <c r="K20" s="207">
        <v>0.19</v>
      </c>
      <c r="L20" s="194"/>
      <c r="M20" s="194">
        <v>27.8</v>
      </c>
      <c r="N20" s="208">
        <v>50</v>
      </c>
      <c r="O20" s="204">
        <v>0.38</v>
      </c>
      <c r="P20" s="194" t="s">
        <v>425</v>
      </c>
      <c r="Q20" s="194" t="s">
        <v>426</v>
      </c>
      <c r="R20" s="194">
        <v>60</v>
      </c>
      <c r="S20" s="194">
        <v>0.91</v>
      </c>
      <c r="T20" s="194">
        <v>0.42</v>
      </c>
      <c r="U20" s="194">
        <v>5.4</v>
      </c>
      <c r="V20" s="194">
        <v>0.09</v>
      </c>
      <c r="W20" s="194">
        <v>16.2</v>
      </c>
      <c r="X20" s="194">
        <v>14.9</v>
      </c>
      <c r="Y20" s="194">
        <v>10</v>
      </c>
      <c r="Z20" s="194">
        <v>8.4600000000000009</v>
      </c>
      <c r="AA20" s="194">
        <v>41.8</v>
      </c>
      <c r="AB20" s="194">
        <v>2.15</v>
      </c>
      <c r="AC20" s="194">
        <v>1.51</v>
      </c>
      <c r="AD20" s="194" t="s">
        <v>429</v>
      </c>
      <c r="AE20" s="194">
        <v>0.1</v>
      </c>
      <c r="AF20" s="194">
        <v>3.9E-2</v>
      </c>
      <c r="AG20" s="194">
        <v>0.13</v>
      </c>
      <c r="AH20" s="194">
        <v>8</v>
      </c>
      <c r="AI20" s="194">
        <v>6.4</v>
      </c>
      <c r="AJ20" s="194">
        <v>1.1499999999999999</v>
      </c>
      <c r="AK20" s="194">
        <v>399</v>
      </c>
      <c r="AL20" s="194">
        <v>0.49</v>
      </c>
      <c r="AM20" s="194">
        <v>0.03</v>
      </c>
      <c r="AN20" s="194" t="s">
        <v>429</v>
      </c>
      <c r="AO20" s="194">
        <v>30.3</v>
      </c>
      <c r="AP20" s="194">
        <v>90</v>
      </c>
      <c r="AQ20" s="194">
        <v>8.4</v>
      </c>
      <c r="AR20" s="194" t="s">
        <v>427</v>
      </c>
      <c r="AS20" s="194">
        <v>0.6</v>
      </c>
      <c r="AT20" s="194">
        <v>7.5</v>
      </c>
      <c r="AU20" s="194">
        <v>0.3</v>
      </c>
      <c r="AV20" s="194">
        <v>0.6</v>
      </c>
      <c r="AW20" s="194">
        <v>68.900000000000006</v>
      </c>
      <c r="AX20" s="194" t="s">
        <v>424</v>
      </c>
      <c r="AY20" s="194">
        <v>0.03</v>
      </c>
      <c r="AZ20" s="194">
        <v>4.0999999999999996</v>
      </c>
      <c r="BA20" s="194" t="s">
        <v>428</v>
      </c>
      <c r="BB20" s="194">
        <v>0.6</v>
      </c>
      <c r="BC20" s="194">
        <v>19</v>
      </c>
      <c r="BD20" s="194">
        <v>0.18</v>
      </c>
      <c r="BE20" s="194">
        <v>6.71</v>
      </c>
      <c r="BF20" s="194">
        <v>3.8</v>
      </c>
    </row>
    <row r="21" spans="1:58" x14ac:dyDescent="0.2">
      <c r="A21" s="194">
        <v>18</v>
      </c>
      <c r="B21" s="195" t="s">
        <v>197</v>
      </c>
      <c r="C21" s="196">
        <v>118.7</v>
      </c>
      <c r="D21" s="196">
        <v>121.01</v>
      </c>
      <c r="E21" s="203">
        <f t="shared" si="0"/>
        <v>2.3100000000000023</v>
      </c>
      <c r="F21" s="207">
        <v>2E-3</v>
      </c>
      <c r="G21" s="194">
        <v>44.1</v>
      </c>
      <c r="H21" s="194">
        <v>0.21</v>
      </c>
      <c r="I21" s="194">
        <v>0.32</v>
      </c>
      <c r="J21" s="208">
        <v>0.21</v>
      </c>
      <c r="K21" s="207">
        <v>7.0000000000000007E-2</v>
      </c>
      <c r="L21" s="194"/>
      <c r="M21" s="194">
        <v>14.4</v>
      </c>
      <c r="N21" s="208">
        <v>64</v>
      </c>
      <c r="O21" s="204">
        <v>0.36</v>
      </c>
      <c r="P21" s="194" t="s">
        <v>425</v>
      </c>
      <c r="Q21" s="194">
        <v>10</v>
      </c>
      <c r="R21" s="194">
        <v>90</v>
      </c>
      <c r="S21" s="194">
        <v>1.27</v>
      </c>
      <c r="T21" s="194">
        <v>0.42</v>
      </c>
      <c r="U21" s="194">
        <v>1.44</v>
      </c>
      <c r="V21" s="194">
        <v>0.02</v>
      </c>
      <c r="W21" s="194">
        <v>14.8</v>
      </c>
      <c r="X21" s="194">
        <v>13</v>
      </c>
      <c r="Y21" s="194">
        <v>9</v>
      </c>
      <c r="Z21" s="194">
        <v>12.55</v>
      </c>
      <c r="AA21" s="194">
        <v>30.4</v>
      </c>
      <c r="AB21" s="194">
        <v>3.74</v>
      </c>
      <c r="AC21" s="194">
        <v>1.55</v>
      </c>
      <c r="AD21" s="194" t="s">
        <v>429</v>
      </c>
      <c r="AE21" s="194">
        <v>0.14000000000000001</v>
      </c>
      <c r="AF21" s="194">
        <v>3.1E-2</v>
      </c>
      <c r="AG21" s="194">
        <v>0.18</v>
      </c>
      <c r="AH21" s="194">
        <v>6.9</v>
      </c>
      <c r="AI21" s="194">
        <v>7.3</v>
      </c>
      <c r="AJ21" s="194">
        <v>1.01</v>
      </c>
      <c r="AK21" s="194">
        <v>545</v>
      </c>
      <c r="AL21" s="194">
        <v>0.21</v>
      </c>
      <c r="AM21" s="194">
        <v>0.03</v>
      </c>
      <c r="AN21" s="194" t="s">
        <v>429</v>
      </c>
      <c r="AO21" s="194">
        <v>27.7</v>
      </c>
      <c r="AP21" s="194">
        <v>200</v>
      </c>
      <c r="AQ21" s="194">
        <v>13.5</v>
      </c>
      <c r="AR21" s="194" t="s">
        <v>427</v>
      </c>
      <c r="AS21" s="194">
        <v>0.12</v>
      </c>
      <c r="AT21" s="194">
        <v>5.5</v>
      </c>
      <c r="AU21" s="194">
        <v>0.4</v>
      </c>
      <c r="AV21" s="194">
        <v>0.6</v>
      </c>
      <c r="AW21" s="194">
        <v>41.2</v>
      </c>
      <c r="AX21" s="194" t="s">
        <v>424</v>
      </c>
      <c r="AY21" s="194">
        <v>0.03</v>
      </c>
      <c r="AZ21" s="194">
        <v>5.9</v>
      </c>
      <c r="BA21" s="194" t="s">
        <v>428</v>
      </c>
      <c r="BB21" s="194">
        <v>0.52</v>
      </c>
      <c r="BC21" s="194">
        <v>15</v>
      </c>
      <c r="BD21" s="194" t="s">
        <v>429</v>
      </c>
      <c r="BE21" s="194">
        <v>6.34</v>
      </c>
      <c r="BF21" s="194">
        <v>4.9000000000000004</v>
      </c>
    </row>
    <row r="22" spans="1:58" x14ac:dyDescent="0.2">
      <c r="A22" s="194">
        <v>18</v>
      </c>
      <c r="B22" s="195" t="s">
        <v>199</v>
      </c>
      <c r="C22" s="196">
        <v>121.01</v>
      </c>
      <c r="D22" s="196">
        <v>123.24</v>
      </c>
      <c r="E22" s="203">
        <f t="shared" si="0"/>
        <v>2.2299999999999898</v>
      </c>
      <c r="F22" s="207">
        <v>4.0000000000000001E-3</v>
      </c>
      <c r="G22" s="194">
        <v>24.1</v>
      </c>
      <c r="H22" s="194">
        <v>0.24</v>
      </c>
      <c r="I22" s="194">
        <v>0.34</v>
      </c>
      <c r="J22" s="208">
        <v>0.16</v>
      </c>
      <c r="K22" s="207">
        <v>0.06</v>
      </c>
      <c r="L22" s="194"/>
      <c r="M22" s="194">
        <v>16.399999999999999</v>
      </c>
      <c r="N22" s="208">
        <v>72</v>
      </c>
      <c r="O22" s="204">
        <v>0.37</v>
      </c>
      <c r="P22" s="194" t="s">
        <v>425</v>
      </c>
      <c r="Q22" s="194">
        <v>10</v>
      </c>
      <c r="R22" s="194">
        <v>90</v>
      </c>
      <c r="S22" s="194">
        <v>1.36</v>
      </c>
      <c r="T22" s="194">
        <v>0.46</v>
      </c>
      <c r="U22" s="194">
        <v>0.56000000000000005</v>
      </c>
      <c r="V22" s="194">
        <v>0.01</v>
      </c>
      <c r="W22" s="194">
        <v>15.5</v>
      </c>
      <c r="X22" s="194">
        <v>18.399999999999999</v>
      </c>
      <c r="Y22" s="194">
        <v>13</v>
      </c>
      <c r="Z22" s="194">
        <v>16.95</v>
      </c>
      <c r="AA22" s="194">
        <v>34.1</v>
      </c>
      <c r="AB22" s="194">
        <v>4.72</v>
      </c>
      <c r="AC22" s="194">
        <v>1.45</v>
      </c>
      <c r="AD22" s="194" t="s">
        <v>429</v>
      </c>
      <c r="AE22" s="194">
        <v>0.11</v>
      </c>
      <c r="AF22" s="194">
        <v>4.2999999999999997E-2</v>
      </c>
      <c r="AG22" s="194">
        <v>0.17</v>
      </c>
      <c r="AH22" s="194">
        <v>6.7</v>
      </c>
      <c r="AI22" s="194">
        <v>10.199999999999999</v>
      </c>
      <c r="AJ22" s="194">
        <v>0.87</v>
      </c>
      <c r="AK22" s="194">
        <v>695</v>
      </c>
      <c r="AL22" s="194">
        <v>0.31</v>
      </c>
      <c r="AM22" s="194">
        <v>0.03</v>
      </c>
      <c r="AN22" s="194" t="s">
        <v>429</v>
      </c>
      <c r="AO22" s="194">
        <v>37.200000000000003</v>
      </c>
      <c r="AP22" s="194">
        <v>240</v>
      </c>
      <c r="AQ22" s="194">
        <v>13.4</v>
      </c>
      <c r="AR22" s="194" t="s">
        <v>427</v>
      </c>
      <c r="AS22" s="194">
        <v>0.35</v>
      </c>
      <c r="AT22" s="194">
        <v>7.4</v>
      </c>
      <c r="AU22" s="194">
        <v>0.5</v>
      </c>
      <c r="AV22" s="194">
        <v>0.5</v>
      </c>
      <c r="AW22" s="194">
        <v>36.6</v>
      </c>
      <c r="AX22" s="194" t="s">
        <v>424</v>
      </c>
      <c r="AY22" s="194">
        <v>0.02</v>
      </c>
      <c r="AZ22" s="194">
        <v>5.0999999999999996</v>
      </c>
      <c r="BA22" s="194" t="s">
        <v>428</v>
      </c>
      <c r="BB22" s="194">
        <v>0.6</v>
      </c>
      <c r="BC22" s="194">
        <v>20</v>
      </c>
      <c r="BD22" s="194" t="s">
        <v>429</v>
      </c>
      <c r="BE22" s="194">
        <v>6.53</v>
      </c>
      <c r="BF22" s="194">
        <v>3.8</v>
      </c>
    </row>
    <row r="23" spans="1:58" x14ac:dyDescent="0.2">
      <c r="A23" s="194">
        <v>18</v>
      </c>
      <c r="B23" s="195" t="s">
        <v>200</v>
      </c>
      <c r="C23" s="196">
        <v>123.24</v>
      </c>
      <c r="D23" s="196">
        <v>124.05</v>
      </c>
      <c r="E23" s="203">
        <f t="shared" si="0"/>
        <v>0.81000000000000227</v>
      </c>
      <c r="F23" s="207">
        <v>2E-3</v>
      </c>
      <c r="G23" s="194">
        <v>2.2999999999999998</v>
      </c>
      <c r="H23" s="194">
        <v>0.16</v>
      </c>
      <c r="I23" s="194">
        <v>0.54</v>
      </c>
      <c r="J23" s="208">
        <v>0.12</v>
      </c>
      <c r="K23" s="207">
        <v>0.03</v>
      </c>
      <c r="L23" s="194"/>
      <c r="M23" s="194">
        <v>12.8</v>
      </c>
      <c r="N23" s="208">
        <v>49</v>
      </c>
      <c r="O23" s="204">
        <v>0.53</v>
      </c>
      <c r="P23" s="194" t="s">
        <v>425</v>
      </c>
      <c r="Q23" s="194">
        <v>10</v>
      </c>
      <c r="R23" s="194">
        <v>190</v>
      </c>
      <c r="S23" s="194">
        <v>1.31</v>
      </c>
      <c r="T23" s="194">
        <v>0.4</v>
      </c>
      <c r="U23" s="194">
        <v>0.6</v>
      </c>
      <c r="V23" s="194" t="s">
        <v>424</v>
      </c>
      <c r="W23" s="194">
        <v>8.14</v>
      </c>
      <c r="X23" s="194">
        <v>11.6</v>
      </c>
      <c r="Y23" s="194">
        <v>19</v>
      </c>
      <c r="Z23" s="194">
        <v>31.1</v>
      </c>
      <c r="AA23" s="194">
        <v>23.1</v>
      </c>
      <c r="AB23" s="194">
        <v>3.81</v>
      </c>
      <c r="AC23" s="194">
        <v>2.17</v>
      </c>
      <c r="AD23" s="194" t="s">
        <v>429</v>
      </c>
      <c r="AE23" s="194">
        <v>0.14000000000000001</v>
      </c>
      <c r="AF23" s="194">
        <v>2.3E-2</v>
      </c>
      <c r="AG23" s="194">
        <v>0.24</v>
      </c>
      <c r="AH23" s="194">
        <v>3</v>
      </c>
      <c r="AI23" s="194">
        <v>15.7</v>
      </c>
      <c r="AJ23" s="194">
        <v>0.44</v>
      </c>
      <c r="AK23" s="194">
        <v>296</v>
      </c>
      <c r="AL23" s="194">
        <v>0.52</v>
      </c>
      <c r="AM23" s="194">
        <v>0.03</v>
      </c>
      <c r="AN23" s="194">
        <v>0.13</v>
      </c>
      <c r="AO23" s="194">
        <v>19.899999999999999</v>
      </c>
      <c r="AP23" s="194">
        <v>260</v>
      </c>
      <c r="AQ23" s="194">
        <v>25.2</v>
      </c>
      <c r="AR23" s="194" t="s">
        <v>427</v>
      </c>
      <c r="AS23" s="194">
        <v>0.02</v>
      </c>
      <c r="AT23" s="194">
        <v>4.0999999999999996</v>
      </c>
      <c r="AU23" s="194">
        <v>0.4</v>
      </c>
      <c r="AV23" s="194">
        <v>1</v>
      </c>
      <c r="AW23" s="194">
        <v>23.3</v>
      </c>
      <c r="AX23" s="194" t="s">
        <v>424</v>
      </c>
      <c r="AY23" s="194">
        <v>0.02</v>
      </c>
      <c r="AZ23" s="194">
        <v>5.9</v>
      </c>
      <c r="BA23" s="194">
        <v>1.9E-2</v>
      </c>
      <c r="BB23" s="194">
        <v>0.78</v>
      </c>
      <c r="BC23" s="194">
        <v>22</v>
      </c>
      <c r="BD23" s="194">
        <v>0.09</v>
      </c>
      <c r="BE23" s="194">
        <v>6.64</v>
      </c>
      <c r="BF23" s="194">
        <v>4.5</v>
      </c>
    </row>
    <row r="24" spans="1:58" x14ac:dyDescent="0.2">
      <c r="A24" s="194">
        <v>18</v>
      </c>
      <c r="B24" s="195" t="s">
        <v>201</v>
      </c>
      <c r="C24" s="196">
        <v>124.05</v>
      </c>
      <c r="D24" s="196">
        <v>127.1</v>
      </c>
      <c r="E24" s="203">
        <f t="shared" si="0"/>
        <v>3.0499999999999972</v>
      </c>
      <c r="F24" s="207">
        <v>4.0000000000000001E-3</v>
      </c>
      <c r="G24" s="194">
        <v>1.5</v>
      </c>
      <c r="H24" s="194">
        <v>0.02</v>
      </c>
      <c r="I24" s="194">
        <v>0.28999999999999998</v>
      </c>
      <c r="J24" s="208">
        <v>0.16</v>
      </c>
      <c r="K24" s="207">
        <v>0.03</v>
      </c>
      <c r="L24" s="194"/>
      <c r="M24" s="194">
        <v>12.2</v>
      </c>
      <c r="N24" s="208">
        <v>69</v>
      </c>
      <c r="O24" s="204">
        <v>0.56999999999999995</v>
      </c>
      <c r="P24" s="194" t="s">
        <v>425</v>
      </c>
      <c r="Q24" s="194">
        <v>10</v>
      </c>
      <c r="R24" s="194">
        <v>350</v>
      </c>
      <c r="S24" s="194">
        <v>1.1100000000000001</v>
      </c>
      <c r="T24" s="194">
        <v>0.34</v>
      </c>
      <c r="U24" s="194">
        <v>0.36</v>
      </c>
      <c r="V24" s="194" t="s">
        <v>424</v>
      </c>
      <c r="W24" s="194">
        <v>9.1999999999999993</v>
      </c>
      <c r="X24" s="194">
        <v>14.8</v>
      </c>
      <c r="Y24" s="194">
        <v>19</v>
      </c>
      <c r="Z24" s="194">
        <v>36.9</v>
      </c>
      <c r="AA24" s="194">
        <v>31.8</v>
      </c>
      <c r="AB24" s="194">
        <v>3.59</v>
      </c>
      <c r="AC24" s="194">
        <v>2.62</v>
      </c>
      <c r="AD24" s="194" t="s">
        <v>429</v>
      </c>
      <c r="AE24" s="194">
        <v>0.13</v>
      </c>
      <c r="AF24" s="194">
        <v>2.1000000000000001E-2</v>
      </c>
      <c r="AG24" s="194">
        <v>0.28000000000000003</v>
      </c>
      <c r="AH24" s="194">
        <v>3.4</v>
      </c>
      <c r="AI24" s="194">
        <v>15.1</v>
      </c>
      <c r="AJ24" s="194">
        <v>0.56999999999999995</v>
      </c>
      <c r="AK24" s="194">
        <v>186</v>
      </c>
      <c r="AL24" s="194">
        <v>0.28000000000000003</v>
      </c>
      <c r="AM24" s="194">
        <v>0.03</v>
      </c>
      <c r="AN24" s="194">
        <v>0.13</v>
      </c>
      <c r="AO24" s="194">
        <v>26.8</v>
      </c>
      <c r="AP24" s="194">
        <v>200</v>
      </c>
      <c r="AQ24" s="194">
        <v>30.2</v>
      </c>
      <c r="AR24" s="194" t="s">
        <v>427</v>
      </c>
      <c r="AS24" s="194">
        <v>0.01</v>
      </c>
      <c r="AT24" s="194">
        <v>3.9</v>
      </c>
      <c r="AU24" s="194">
        <v>0.4</v>
      </c>
      <c r="AV24" s="194">
        <v>0.8</v>
      </c>
      <c r="AW24" s="194">
        <v>22.1</v>
      </c>
      <c r="AX24" s="194" t="s">
        <v>424</v>
      </c>
      <c r="AY24" s="194">
        <v>0.03</v>
      </c>
      <c r="AZ24" s="194">
        <v>6.2</v>
      </c>
      <c r="BA24" s="194">
        <v>1.7999999999999999E-2</v>
      </c>
      <c r="BB24" s="194">
        <v>1.02</v>
      </c>
      <c r="BC24" s="194">
        <v>22</v>
      </c>
      <c r="BD24" s="194">
        <v>0.08</v>
      </c>
      <c r="BE24" s="194">
        <v>6.5</v>
      </c>
      <c r="BF24" s="194">
        <v>4.2</v>
      </c>
    </row>
    <row r="25" spans="1:58" x14ac:dyDescent="0.2">
      <c r="A25" s="194">
        <v>18</v>
      </c>
      <c r="B25" s="195" t="s">
        <v>203</v>
      </c>
      <c r="C25" s="196">
        <v>127.1</v>
      </c>
      <c r="D25" s="196">
        <v>130.15</v>
      </c>
      <c r="E25" s="203">
        <f t="shared" si="0"/>
        <v>3.0500000000000114</v>
      </c>
      <c r="F25" s="207">
        <v>2E-3</v>
      </c>
      <c r="G25" s="194">
        <v>3.1</v>
      </c>
      <c r="H25" s="194">
        <v>0.04</v>
      </c>
      <c r="I25" s="194">
        <v>0.31</v>
      </c>
      <c r="J25" s="208">
        <v>0.15</v>
      </c>
      <c r="K25" s="207">
        <v>0.04</v>
      </c>
      <c r="L25" s="194"/>
      <c r="M25" s="194">
        <v>12.9</v>
      </c>
      <c r="N25" s="208">
        <v>77</v>
      </c>
      <c r="O25" s="204">
        <v>0.49</v>
      </c>
      <c r="P25" s="194" t="s">
        <v>425</v>
      </c>
      <c r="Q25" s="194">
        <v>10</v>
      </c>
      <c r="R25" s="194">
        <v>190</v>
      </c>
      <c r="S25" s="194">
        <v>1.1499999999999999</v>
      </c>
      <c r="T25" s="194">
        <v>0.42</v>
      </c>
      <c r="U25" s="194">
        <v>0.2</v>
      </c>
      <c r="V25" s="194">
        <v>0.01</v>
      </c>
      <c r="W25" s="194">
        <v>12.95</v>
      </c>
      <c r="X25" s="194">
        <v>16.7</v>
      </c>
      <c r="Y25" s="194">
        <v>14</v>
      </c>
      <c r="Z25" s="194">
        <v>31.8</v>
      </c>
      <c r="AA25" s="194">
        <v>30</v>
      </c>
      <c r="AB25" s="194">
        <v>3.92</v>
      </c>
      <c r="AC25" s="194">
        <v>2.58</v>
      </c>
      <c r="AD25" s="194" t="s">
        <v>429</v>
      </c>
      <c r="AE25" s="194">
        <v>0.13</v>
      </c>
      <c r="AF25" s="194">
        <v>2.9000000000000001E-2</v>
      </c>
      <c r="AG25" s="194">
        <v>0.27</v>
      </c>
      <c r="AH25" s="194">
        <v>5.5</v>
      </c>
      <c r="AI25" s="194">
        <v>10.9</v>
      </c>
      <c r="AJ25" s="194">
        <v>0.63</v>
      </c>
      <c r="AK25" s="194">
        <v>1030</v>
      </c>
      <c r="AL25" s="194">
        <v>0.27</v>
      </c>
      <c r="AM25" s="194">
        <v>0.03</v>
      </c>
      <c r="AN25" s="194">
        <v>0.1</v>
      </c>
      <c r="AO25" s="194">
        <v>28.1</v>
      </c>
      <c r="AP25" s="194">
        <v>160</v>
      </c>
      <c r="AQ25" s="194">
        <v>27.8</v>
      </c>
      <c r="AR25" s="194" t="s">
        <v>427</v>
      </c>
      <c r="AS25" s="194">
        <v>0.03</v>
      </c>
      <c r="AT25" s="194">
        <v>4.2</v>
      </c>
      <c r="AU25" s="194">
        <v>0.6</v>
      </c>
      <c r="AV25" s="194">
        <v>0.7</v>
      </c>
      <c r="AW25" s="194">
        <v>22.3</v>
      </c>
      <c r="AX25" s="194" t="s">
        <v>424</v>
      </c>
      <c r="AY25" s="194">
        <v>0.02</v>
      </c>
      <c r="AZ25" s="194">
        <v>6.2</v>
      </c>
      <c r="BA25" s="194">
        <v>1.0999999999999999E-2</v>
      </c>
      <c r="BB25" s="194">
        <v>0.94</v>
      </c>
      <c r="BC25" s="194">
        <v>18</v>
      </c>
      <c r="BD25" s="194">
        <v>0.06</v>
      </c>
      <c r="BE25" s="194">
        <v>6.64</v>
      </c>
      <c r="BF25" s="194">
        <v>4.8</v>
      </c>
    </row>
    <row r="26" spans="1:58" x14ac:dyDescent="0.2">
      <c r="A26" s="194">
        <v>18</v>
      </c>
      <c r="B26" s="195" t="s">
        <v>204</v>
      </c>
      <c r="C26" s="196">
        <v>130.15</v>
      </c>
      <c r="D26" s="196">
        <v>133.19999999999999</v>
      </c>
      <c r="E26" s="203">
        <f t="shared" si="0"/>
        <v>3.0499999999999829</v>
      </c>
      <c r="F26" s="207">
        <v>2E-3</v>
      </c>
      <c r="G26" s="194">
        <v>10.7</v>
      </c>
      <c r="H26" s="194">
        <v>0.04</v>
      </c>
      <c r="I26" s="194">
        <v>0.26</v>
      </c>
      <c r="J26" s="208">
        <v>0.15</v>
      </c>
      <c r="K26" s="207">
        <v>7.0000000000000007E-2</v>
      </c>
      <c r="L26" s="194"/>
      <c r="M26" s="194">
        <v>21.4</v>
      </c>
      <c r="N26" s="208">
        <v>80</v>
      </c>
      <c r="O26" s="204">
        <v>0.42</v>
      </c>
      <c r="P26" s="194" t="s">
        <v>425</v>
      </c>
      <c r="Q26" s="194">
        <v>10</v>
      </c>
      <c r="R26" s="194">
        <v>70</v>
      </c>
      <c r="S26" s="194">
        <v>0.94</v>
      </c>
      <c r="T26" s="194">
        <v>0.39</v>
      </c>
      <c r="U26" s="194">
        <v>0.45</v>
      </c>
      <c r="V26" s="194">
        <v>0.01</v>
      </c>
      <c r="W26" s="194">
        <v>14.35</v>
      </c>
      <c r="X26" s="194">
        <v>17.899999999999999</v>
      </c>
      <c r="Y26" s="194">
        <v>7</v>
      </c>
      <c r="Z26" s="194">
        <v>17.95</v>
      </c>
      <c r="AA26" s="194">
        <v>27.3</v>
      </c>
      <c r="AB26" s="194">
        <v>3.94</v>
      </c>
      <c r="AC26" s="194">
        <v>1.95</v>
      </c>
      <c r="AD26" s="194" t="s">
        <v>429</v>
      </c>
      <c r="AE26" s="194">
        <v>0.13</v>
      </c>
      <c r="AF26" s="194">
        <v>2.5999999999999999E-2</v>
      </c>
      <c r="AG26" s="194">
        <v>0.21</v>
      </c>
      <c r="AH26" s="194">
        <v>5.8</v>
      </c>
      <c r="AI26" s="194">
        <v>9.8000000000000007</v>
      </c>
      <c r="AJ26" s="194">
        <v>0.78</v>
      </c>
      <c r="AK26" s="194">
        <v>924</v>
      </c>
      <c r="AL26" s="194">
        <v>0.31</v>
      </c>
      <c r="AM26" s="194">
        <v>0.03</v>
      </c>
      <c r="AN26" s="194" t="s">
        <v>429</v>
      </c>
      <c r="AO26" s="194">
        <v>28</v>
      </c>
      <c r="AP26" s="194">
        <v>260</v>
      </c>
      <c r="AQ26" s="194">
        <v>18.5</v>
      </c>
      <c r="AR26" s="194" t="s">
        <v>427</v>
      </c>
      <c r="AS26" s="194">
        <v>0.28000000000000003</v>
      </c>
      <c r="AT26" s="194">
        <v>4.2</v>
      </c>
      <c r="AU26" s="194">
        <v>0.4</v>
      </c>
      <c r="AV26" s="194">
        <v>0.7</v>
      </c>
      <c r="AW26" s="194">
        <v>22.7</v>
      </c>
      <c r="AX26" s="194" t="s">
        <v>424</v>
      </c>
      <c r="AY26" s="194">
        <v>0.01</v>
      </c>
      <c r="AZ26" s="194">
        <v>6.2</v>
      </c>
      <c r="BA26" s="194" t="s">
        <v>428</v>
      </c>
      <c r="BB26" s="194">
        <v>0.53</v>
      </c>
      <c r="BC26" s="194">
        <v>11</v>
      </c>
      <c r="BD26" s="194" t="s">
        <v>429</v>
      </c>
      <c r="BE26" s="194">
        <v>6.53</v>
      </c>
      <c r="BF26" s="194">
        <v>4.5</v>
      </c>
    </row>
    <row r="27" spans="1:58" x14ac:dyDescent="0.2">
      <c r="A27" s="194">
        <v>18</v>
      </c>
      <c r="B27" s="195" t="s">
        <v>205</v>
      </c>
      <c r="C27" s="196">
        <v>133.19999999999999</v>
      </c>
      <c r="D27" s="196">
        <v>136.25</v>
      </c>
      <c r="E27" s="203">
        <f t="shared" si="0"/>
        <v>3.0500000000000114</v>
      </c>
      <c r="F27" s="207">
        <v>2E-3</v>
      </c>
      <c r="G27" s="194">
        <v>11.7</v>
      </c>
      <c r="H27" s="194">
        <v>0.04</v>
      </c>
      <c r="I27" s="194">
        <v>0.3</v>
      </c>
      <c r="J27" s="208">
        <v>0.14000000000000001</v>
      </c>
      <c r="K27" s="207">
        <v>0.05</v>
      </c>
      <c r="L27" s="194"/>
      <c r="M27" s="194">
        <v>53.6</v>
      </c>
      <c r="N27" s="208">
        <v>71</v>
      </c>
      <c r="O27" s="204">
        <v>0.39</v>
      </c>
      <c r="P27" s="194" t="s">
        <v>425</v>
      </c>
      <c r="Q27" s="194">
        <v>10</v>
      </c>
      <c r="R27" s="194">
        <v>80</v>
      </c>
      <c r="S27" s="194">
        <v>1.05</v>
      </c>
      <c r="T27" s="194">
        <v>0.4</v>
      </c>
      <c r="U27" s="194">
        <v>0.62</v>
      </c>
      <c r="V27" s="194" t="s">
        <v>424</v>
      </c>
      <c r="W27" s="194">
        <v>13.45</v>
      </c>
      <c r="X27" s="194">
        <v>18.600000000000001</v>
      </c>
      <c r="Y27" s="194">
        <v>9</v>
      </c>
      <c r="Z27" s="194">
        <v>23.2</v>
      </c>
      <c r="AA27" s="194">
        <v>27</v>
      </c>
      <c r="AB27" s="194">
        <v>3.9</v>
      </c>
      <c r="AC27" s="194">
        <v>1.63</v>
      </c>
      <c r="AD27" s="194" t="s">
        <v>429</v>
      </c>
      <c r="AE27" s="194">
        <v>0.14000000000000001</v>
      </c>
      <c r="AF27" s="194">
        <v>2.8000000000000001E-2</v>
      </c>
      <c r="AG27" s="194">
        <v>0.23</v>
      </c>
      <c r="AH27" s="194">
        <v>5.5</v>
      </c>
      <c r="AI27" s="194">
        <v>10</v>
      </c>
      <c r="AJ27" s="194">
        <v>0.76</v>
      </c>
      <c r="AK27" s="194">
        <v>1030</v>
      </c>
      <c r="AL27" s="194">
        <v>0.48</v>
      </c>
      <c r="AM27" s="194">
        <v>0.03</v>
      </c>
      <c r="AN27" s="194" t="s">
        <v>429</v>
      </c>
      <c r="AO27" s="194">
        <v>29.5</v>
      </c>
      <c r="AP27" s="194">
        <v>220</v>
      </c>
      <c r="AQ27" s="194">
        <v>17</v>
      </c>
      <c r="AR27" s="194" t="s">
        <v>427</v>
      </c>
      <c r="AS27" s="194">
        <v>0.25</v>
      </c>
      <c r="AT27" s="194">
        <v>4.8</v>
      </c>
      <c r="AU27" s="194">
        <v>0.5</v>
      </c>
      <c r="AV27" s="194">
        <v>0.7</v>
      </c>
      <c r="AW27" s="194">
        <v>32.4</v>
      </c>
      <c r="AX27" s="194" t="s">
        <v>424</v>
      </c>
      <c r="AY27" s="194">
        <v>0.02</v>
      </c>
      <c r="AZ27" s="194">
        <v>5.7</v>
      </c>
      <c r="BA27" s="194" t="s">
        <v>428</v>
      </c>
      <c r="BB27" s="194">
        <v>0.61</v>
      </c>
      <c r="BC27" s="194">
        <v>13</v>
      </c>
      <c r="BD27" s="194" t="s">
        <v>429</v>
      </c>
      <c r="BE27" s="194">
        <v>6.91</v>
      </c>
      <c r="BF27" s="194">
        <v>5.0999999999999996</v>
      </c>
    </row>
    <row r="28" spans="1:58" x14ac:dyDescent="0.2">
      <c r="A28" s="194">
        <v>19</v>
      </c>
      <c r="B28" s="195" t="s">
        <v>206</v>
      </c>
      <c r="C28" s="196">
        <v>136.25</v>
      </c>
      <c r="D28" s="196">
        <v>139.29</v>
      </c>
      <c r="E28" s="203">
        <f t="shared" si="0"/>
        <v>3.039999999999992</v>
      </c>
      <c r="F28" s="207">
        <v>1E-3</v>
      </c>
      <c r="G28" s="194">
        <v>12.7</v>
      </c>
      <c r="H28" s="194">
        <v>0.12</v>
      </c>
      <c r="I28" s="194">
        <v>0.19</v>
      </c>
      <c r="J28" s="208">
        <v>0.31</v>
      </c>
      <c r="K28" s="207">
        <v>0.06</v>
      </c>
      <c r="L28" s="194"/>
      <c r="M28" s="194">
        <v>25.7</v>
      </c>
      <c r="N28" s="208">
        <v>75</v>
      </c>
      <c r="O28" s="204">
        <v>0.46</v>
      </c>
      <c r="P28" s="194" t="s">
        <v>425</v>
      </c>
      <c r="Q28" s="194">
        <v>10</v>
      </c>
      <c r="R28" s="194">
        <v>60</v>
      </c>
      <c r="S28" s="194">
        <v>1.21</v>
      </c>
      <c r="T28" s="194">
        <v>0.45</v>
      </c>
      <c r="U28" s="194">
        <v>0.2</v>
      </c>
      <c r="V28" s="194">
        <v>0.01</v>
      </c>
      <c r="W28" s="194">
        <v>17.399999999999999</v>
      </c>
      <c r="X28" s="194">
        <v>17.5</v>
      </c>
      <c r="Y28" s="194">
        <v>13</v>
      </c>
      <c r="Z28" s="194">
        <v>19.7</v>
      </c>
      <c r="AA28" s="194">
        <v>60.8</v>
      </c>
      <c r="AB28" s="194">
        <v>4.41</v>
      </c>
      <c r="AC28" s="194">
        <v>1.72</v>
      </c>
      <c r="AD28" s="194">
        <v>0.06</v>
      </c>
      <c r="AE28" s="194">
        <v>0.13</v>
      </c>
      <c r="AF28" s="194">
        <v>4.1000000000000002E-2</v>
      </c>
      <c r="AG28" s="194">
        <v>0.25</v>
      </c>
      <c r="AH28" s="194">
        <v>7.6</v>
      </c>
      <c r="AI28" s="194">
        <v>16.600000000000001</v>
      </c>
      <c r="AJ28" s="194">
        <v>0.75</v>
      </c>
      <c r="AK28" s="194">
        <v>955</v>
      </c>
      <c r="AL28" s="194">
        <v>0.53</v>
      </c>
      <c r="AM28" s="194">
        <v>0.01</v>
      </c>
      <c r="AN28" s="194" t="s">
        <v>429</v>
      </c>
      <c r="AO28" s="194">
        <v>33.1</v>
      </c>
      <c r="AP28" s="194">
        <v>240</v>
      </c>
      <c r="AQ28" s="194">
        <v>15.6</v>
      </c>
      <c r="AR28" s="194" t="s">
        <v>427</v>
      </c>
      <c r="AS28" s="194">
        <v>0.4</v>
      </c>
      <c r="AT28" s="194">
        <v>6.6</v>
      </c>
      <c r="AU28" s="194">
        <v>0.2</v>
      </c>
      <c r="AV28" s="194">
        <v>0.6</v>
      </c>
      <c r="AW28" s="194">
        <v>27.4</v>
      </c>
      <c r="AX28" s="194" t="s">
        <v>424</v>
      </c>
      <c r="AY28" s="194">
        <v>0.01</v>
      </c>
      <c r="AZ28" s="194">
        <v>6.3</v>
      </c>
      <c r="BA28" s="194" t="s">
        <v>428</v>
      </c>
      <c r="BB28" s="194">
        <v>0.69</v>
      </c>
      <c r="BC28" s="194">
        <v>16</v>
      </c>
      <c r="BD28" s="194">
        <v>0.06</v>
      </c>
      <c r="BE28" s="194">
        <v>6.8</v>
      </c>
      <c r="BF28" s="194">
        <v>3.7</v>
      </c>
    </row>
    <row r="29" spans="1:58" x14ac:dyDescent="0.2">
      <c r="A29" s="194">
        <v>19</v>
      </c>
      <c r="B29" s="195" t="s">
        <v>207</v>
      </c>
      <c r="C29" s="196">
        <v>139.29</v>
      </c>
      <c r="D29" s="196">
        <v>142.34</v>
      </c>
      <c r="E29" s="203">
        <f t="shared" si="0"/>
        <v>3.0500000000000114</v>
      </c>
      <c r="F29" s="207">
        <v>1E-3</v>
      </c>
      <c r="G29" s="194">
        <v>13.9</v>
      </c>
      <c r="H29" s="194">
        <v>0.19</v>
      </c>
      <c r="I29" s="194">
        <v>0.11</v>
      </c>
      <c r="J29" s="208">
        <v>0.19</v>
      </c>
      <c r="K29" s="207">
        <v>0.04</v>
      </c>
      <c r="L29" s="194"/>
      <c r="M29" s="194">
        <v>15.5</v>
      </c>
      <c r="N29" s="208">
        <v>77</v>
      </c>
      <c r="O29" s="204">
        <v>0.51</v>
      </c>
      <c r="P29" s="194" t="s">
        <v>425</v>
      </c>
      <c r="Q29" s="194">
        <v>10</v>
      </c>
      <c r="R29" s="194">
        <v>50</v>
      </c>
      <c r="S29" s="194">
        <v>0.89</v>
      </c>
      <c r="T29" s="194">
        <v>0.28000000000000003</v>
      </c>
      <c r="U29" s="194">
        <v>1.21</v>
      </c>
      <c r="V29" s="194">
        <v>0.01</v>
      </c>
      <c r="W29" s="194">
        <v>15.5</v>
      </c>
      <c r="X29" s="194">
        <v>13.7</v>
      </c>
      <c r="Y29" s="194">
        <v>14</v>
      </c>
      <c r="Z29" s="194">
        <v>11.6</v>
      </c>
      <c r="AA29" s="194">
        <v>27.9</v>
      </c>
      <c r="AB29" s="194">
        <v>3.68</v>
      </c>
      <c r="AC29" s="194">
        <v>1.48</v>
      </c>
      <c r="AD29" s="194">
        <v>0.05</v>
      </c>
      <c r="AE29" s="194">
        <v>0.14000000000000001</v>
      </c>
      <c r="AF29" s="194">
        <v>3.1E-2</v>
      </c>
      <c r="AG29" s="194">
        <v>0.26</v>
      </c>
      <c r="AH29" s="194">
        <v>6.9</v>
      </c>
      <c r="AI29" s="194">
        <v>16</v>
      </c>
      <c r="AJ29" s="194">
        <v>0.92</v>
      </c>
      <c r="AK29" s="194">
        <v>688</v>
      </c>
      <c r="AL29" s="194">
        <v>0.33</v>
      </c>
      <c r="AM29" s="194">
        <v>0.01</v>
      </c>
      <c r="AN29" s="194" t="s">
        <v>429</v>
      </c>
      <c r="AO29" s="194">
        <v>25.4</v>
      </c>
      <c r="AP29" s="194">
        <v>170</v>
      </c>
      <c r="AQ29" s="194">
        <v>12.4</v>
      </c>
      <c r="AR29" s="194" t="s">
        <v>427</v>
      </c>
      <c r="AS29" s="194">
        <v>0.25</v>
      </c>
      <c r="AT29" s="194">
        <v>4.9000000000000004</v>
      </c>
      <c r="AU29" s="194">
        <v>0.2</v>
      </c>
      <c r="AV29" s="194">
        <v>0.8</v>
      </c>
      <c r="AW29" s="194">
        <v>56.6</v>
      </c>
      <c r="AX29" s="194" t="s">
        <v>424</v>
      </c>
      <c r="AY29" s="194">
        <v>0.01</v>
      </c>
      <c r="AZ29" s="194">
        <v>5.9</v>
      </c>
      <c r="BA29" s="194" t="s">
        <v>428</v>
      </c>
      <c r="BB29" s="194">
        <v>0.59</v>
      </c>
      <c r="BC29" s="194">
        <v>15</v>
      </c>
      <c r="BD29" s="194" t="s">
        <v>429</v>
      </c>
      <c r="BE29" s="194">
        <v>5.37</v>
      </c>
      <c r="BF29" s="194">
        <v>4.3</v>
      </c>
    </row>
    <row r="30" spans="1:58" x14ac:dyDescent="0.2">
      <c r="A30" s="194">
        <v>19</v>
      </c>
      <c r="B30" s="195" t="s">
        <v>208</v>
      </c>
      <c r="C30" s="196">
        <v>142.34</v>
      </c>
      <c r="D30" s="196">
        <v>144</v>
      </c>
      <c r="E30" s="203">
        <f t="shared" si="0"/>
        <v>1.6599999999999966</v>
      </c>
      <c r="F30" s="207">
        <v>1E-3</v>
      </c>
      <c r="G30" s="194">
        <v>64.599999999999994</v>
      </c>
      <c r="H30" s="194">
        <v>0.4</v>
      </c>
      <c r="I30" s="194">
        <v>0.68</v>
      </c>
      <c r="J30" s="208">
        <v>0.28000000000000003</v>
      </c>
      <c r="K30" s="207">
        <v>0.05</v>
      </c>
      <c r="L30" s="194"/>
      <c r="M30" s="194">
        <v>18.600000000000001</v>
      </c>
      <c r="N30" s="208">
        <v>46</v>
      </c>
      <c r="O30" s="204">
        <v>0.48</v>
      </c>
      <c r="P30" s="194" t="s">
        <v>425</v>
      </c>
      <c r="Q30" s="194">
        <v>10</v>
      </c>
      <c r="R30" s="194">
        <v>540</v>
      </c>
      <c r="S30" s="194">
        <v>1.1599999999999999</v>
      </c>
      <c r="T30" s="194">
        <v>0.36</v>
      </c>
      <c r="U30" s="194">
        <v>0.64</v>
      </c>
      <c r="V30" s="194">
        <v>0.01</v>
      </c>
      <c r="W30" s="194">
        <v>7.25</v>
      </c>
      <c r="X30" s="194">
        <v>14.7</v>
      </c>
      <c r="Y30" s="194">
        <v>7</v>
      </c>
      <c r="Z30" s="194">
        <v>12.75</v>
      </c>
      <c r="AA30" s="194">
        <v>70.099999999999994</v>
      </c>
      <c r="AB30" s="194">
        <v>3.28</v>
      </c>
      <c r="AC30" s="194">
        <v>1.28</v>
      </c>
      <c r="AD30" s="194">
        <v>0.05</v>
      </c>
      <c r="AE30" s="194">
        <v>0.12</v>
      </c>
      <c r="AF30" s="194">
        <v>3.3000000000000002E-2</v>
      </c>
      <c r="AG30" s="194">
        <v>0.31</v>
      </c>
      <c r="AH30" s="194">
        <v>2.9</v>
      </c>
      <c r="AI30" s="194">
        <v>5.8</v>
      </c>
      <c r="AJ30" s="194">
        <v>0.52</v>
      </c>
      <c r="AK30" s="194">
        <v>933</v>
      </c>
      <c r="AL30" s="194">
        <v>0.8</v>
      </c>
      <c r="AM30" s="194">
        <v>0.01</v>
      </c>
      <c r="AN30" s="194" t="s">
        <v>429</v>
      </c>
      <c r="AO30" s="194">
        <v>21.2</v>
      </c>
      <c r="AP30" s="194">
        <v>170</v>
      </c>
      <c r="AQ30" s="194">
        <v>15.5</v>
      </c>
      <c r="AR30" s="194" t="s">
        <v>427</v>
      </c>
      <c r="AS30" s="194">
        <v>0.4</v>
      </c>
      <c r="AT30" s="194">
        <v>5.0999999999999996</v>
      </c>
      <c r="AU30" s="194">
        <v>0.2</v>
      </c>
      <c r="AV30" s="194">
        <v>0.5</v>
      </c>
      <c r="AW30" s="194">
        <v>35.6</v>
      </c>
      <c r="AX30" s="194" t="s">
        <v>424</v>
      </c>
      <c r="AY30" s="194">
        <v>0.03</v>
      </c>
      <c r="AZ30" s="194">
        <v>3.3</v>
      </c>
      <c r="BA30" s="194" t="s">
        <v>428</v>
      </c>
      <c r="BB30" s="194">
        <v>0.49</v>
      </c>
      <c r="BC30" s="194">
        <v>8</v>
      </c>
      <c r="BD30" s="194" t="s">
        <v>429</v>
      </c>
      <c r="BE30" s="194">
        <v>4.9000000000000004</v>
      </c>
      <c r="BF30" s="194">
        <v>3.4</v>
      </c>
    </row>
    <row r="31" spans="1:58" x14ac:dyDescent="0.2">
      <c r="A31" s="194">
        <v>19</v>
      </c>
      <c r="B31" s="195" t="s">
        <v>209</v>
      </c>
      <c r="C31" s="196">
        <v>144</v>
      </c>
      <c r="D31" s="196">
        <v>145.49</v>
      </c>
      <c r="E31" s="203">
        <f t="shared" si="0"/>
        <v>1.4900000000000091</v>
      </c>
      <c r="F31" s="207">
        <v>1.0999999999999999E-2</v>
      </c>
      <c r="G31" s="197">
        <v>3220</v>
      </c>
      <c r="H31" s="194">
        <v>1.65</v>
      </c>
      <c r="I31" s="209">
        <v>9.1199999999999992</v>
      </c>
      <c r="J31" s="208">
        <v>1.08</v>
      </c>
      <c r="K31" s="207">
        <v>0.03</v>
      </c>
      <c r="L31" s="194"/>
      <c r="M31" s="194">
        <v>14.6</v>
      </c>
      <c r="N31" s="208">
        <v>65</v>
      </c>
      <c r="O31" s="204">
        <v>0.51</v>
      </c>
      <c r="P31" s="194" t="s">
        <v>425</v>
      </c>
      <c r="Q31" s="194">
        <v>10</v>
      </c>
      <c r="R31" s="194">
        <v>140</v>
      </c>
      <c r="S31" s="194">
        <v>1.21</v>
      </c>
      <c r="T31" s="194">
        <v>0.38</v>
      </c>
      <c r="U31" s="194">
        <v>0.61</v>
      </c>
      <c r="V31" s="194">
        <v>0.03</v>
      </c>
      <c r="W31" s="194">
        <v>6.04</v>
      </c>
      <c r="X31" s="194">
        <v>11.2</v>
      </c>
      <c r="Y31" s="194">
        <v>8</v>
      </c>
      <c r="Z31" s="194">
        <v>13.35</v>
      </c>
      <c r="AA31" s="194">
        <v>37.799999999999997</v>
      </c>
      <c r="AB31" s="194">
        <v>4.01</v>
      </c>
      <c r="AC31" s="194">
        <v>1.43</v>
      </c>
      <c r="AD31" s="194">
        <v>0.05</v>
      </c>
      <c r="AE31" s="194">
        <v>0.12</v>
      </c>
      <c r="AF31" s="194">
        <v>4.2999999999999997E-2</v>
      </c>
      <c r="AG31" s="194">
        <v>0.34</v>
      </c>
      <c r="AH31" s="194">
        <v>2.2999999999999998</v>
      </c>
      <c r="AI31" s="194">
        <v>6.6</v>
      </c>
      <c r="AJ31" s="194">
        <v>0.55000000000000004</v>
      </c>
      <c r="AK31" s="194">
        <v>901</v>
      </c>
      <c r="AL31" s="194">
        <v>0.15</v>
      </c>
      <c r="AM31" s="194">
        <v>0.01</v>
      </c>
      <c r="AN31" s="194" t="s">
        <v>429</v>
      </c>
      <c r="AO31" s="194">
        <v>21.6</v>
      </c>
      <c r="AP31" s="194">
        <v>170</v>
      </c>
      <c r="AQ31" s="194">
        <v>16.899999999999999</v>
      </c>
      <c r="AR31" s="194" t="s">
        <v>427</v>
      </c>
      <c r="AS31" s="194">
        <v>1.21</v>
      </c>
      <c r="AT31" s="194">
        <v>6.2</v>
      </c>
      <c r="AU31" s="194">
        <v>0.3</v>
      </c>
      <c r="AV31" s="194">
        <v>0.3</v>
      </c>
      <c r="AW31" s="194">
        <v>27.6</v>
      </c>
      <c r="AX31" s="194" t="s">
        <v>424</v>
      </c>
      <c r="AY31" s="194">
        <v>0.03</v>
      </c>
      <c r="AZ31" s="194">
        <v>3.2</v>
      </c>
      <c r="BA31" s="194" t="s">
        <v>428</v>
      </c>
      <c r="BB31" s="194">
        <v>0.43</v>
      </c>
      <c r="BC31" s="194">
        <v>8</v>
      </c>
      <c r="BD31" s="194">
        <v>0.05</v>
      </c>
      <c r="BE31" s="194">
        <v>4.53</v>
      </c>
      <c r="BF31" s="194">
        <v>3.8</v>
      </c>
    </row>
    <row r="32" spans="1:58" x14ac:dyDescent="0.2">
      <c r="A32" s="194">
        <v>19</v>
      </c>
      <c r="B32" s="195" t="s">
        <v>210</v>
      </c>
      <c r="C32" s="196">
        <v>145.49</v>
      </c>
      <c r="D32" s="196">
        <v>148.44</v>
      </c>
      <c r="E32" s="203">
        <f t="shared" si="0"/>
        <v>2.9499999999999886</v>
      </c>
      <c r="F32" s="207">
        <v>1E-3</v>
      </c>
      <c r="G32" s="194">
        <v>18</v>
      </c>
      <c r="H32" s="194">
        <v>0.82</v>
      </c>
      <c r="I32" s="194">
        <v>1.43</v>
      </c>
      <c r="J32" s="208">
        <v>0.11</v>
      </c>
      <c r="K32" s="207">
        <v>0.01</v>
      </c>
      <c r="L32" s="194"/>
      <c r="M32" s="194">
        <v>8</v>
      </c>
      <c r="N32" s="208">
        <v>38</v>
      </c>
      <c r="O32" s="204">
        <v>0.09</v>
      </c>
      <c r="P32" s="194" t="s">
        <v>425</v>
      </c>
      <c r="Q32" s="194" t="s">
        <v>426</v>
      </c>
      <c r="R32" s="194">
        <v>30</v>
      </c>
      <c r="S32" s="194">
        <v>0.08</v>
      </c>
      <c r="T32" s="194">
        <v>0.01</v>
      </c>
      <c r="U32" s="194">
        <v>19.350000000000001</v>
      </c>
      <c r="V32" s="194">
        <v>0.36</v>
      </c>
      <c r="W32" s="194">
        <v>4.04</v>
      </c>
      <c r="X32" s="194">
        <v>1.2</v>
      </c>
      <c r="Y32" s="194">
        <v>1</v>
      </c>
      <c r="Z32" s="194">
        <v>0.25</v>
      </c>
      <c r="AA32" s="194">
        <v>2.5</v>
      </c>
      <c r="AB32" s="194">
        <v>0.61</v>
      </c>
      <c r="AC32" s="194">
        <v>0.24</v>
      </c>
      <c r="AD32" s="194" t="s">
        <v>429</v>
      </c>
      <c r="AE32" s="194">
        <v>0.04</v>
      </c>
      <c r="AF32" s="194" t="s">
        <v>428</v>
      </c>
      <c r="AG32" s="194">
        <v>0.02</v>
      </c>
      <c r="AH32" s="194">
        <v>2.4</v>
      </c>
      <c r="AI32" s="194">
        <v>2.8</v>
      </c>
      <c r="AJ32" s="194">
        <v>11.35</v>
      </c>
      <c r="AK32" s="194">
        <v>579</v>
      </c>
      <c r="AL32" s="194">
        <v>0.08</v>
      </c>
      <c r="AM32" s="194">
        <v>0.02</v>
      </c>
      <c r="AN32" s="194">
        <v>0.05</v>
      </c>
      <c r="AO32" s="194" t="s">
        <v>425</v>
      </c>
      <c r="AP32" s="194">
        <v>160</v>
      </c>
      <c r="AQ32" s="194">
        <v>1</v>
      </c>
      <c r="AR32" s="194" t="s">
        <v>427</v>
      </c>
      <c r="AS32" s="194">
        <v>0.13</v>
      </c>
      <c r="AT32" s="194">
        <v>0.9</v>
      </c>
      <c r="AU32" s="194">
        <v>0.3</v>
      </c>
      <c r="AV32" s="194" t="s">
        <v>425</v>
      </c>
      <c r="AW32" s="194">
        <v>107.5</v>
      </c>
      <c r="AX32" s="194" t="s">
        <v>424</v>
      </c>
      <c r="AY32" s="194">
        <v>0.01</v>
      </c>
      <c r="AZ32" s="194">
        <v>0.4</v>
      </c>
      <c r="BA32" s="194" t="s">
        <v>428</v>
      </c>
      <c r="BB32" s="194">
        <v>1.3</v>
      </c>
      <c r="BC32" s="194">
        <v>2</v>
      </c>
      <c r="BD32" s="194" t="s">
        <v>429</v>
      </c>
      <c r="BE32" s="194">
        <v>3.51</v>
      </c>
      <c r="BF32" s="194">
        <v>1.4</v>
      </c>
    </row>
    <row r="33" spans="1:58" x14ac:dyDescent="0.2">
      <c r="A33" s="194">
        <v>19</v>
      </c>
      <c r="B33" s="195" t="s">
        <v>211</v>
      </c>
      <c r="C33" s="196">
        <v>148.44</v>
      </c>
      <c r="D33" s="196">
        <v>151.49</v>
      </c>
      <c r="E33" s="203">
        <f t="shared" si="0"/>
        <v>3.0500000000000114</v>
      </c>
      <c r="F33" s="207">
        <v>2E-3</v>
      </c>
      <c r="G33" s="194">
        <v>70</v>
      </c>
      <c r="H33" s="194">
        <v>1.48</v>
      </c>
      <c r="I33" s="194">
        <v>1.86</v>
      </c>
      <c r="J33" s="208">
        <v>0.55000000000000004</v>
      </c>
      <c r="K33" s="207">
        <v>0.05</v>
      </c>
      <c r="L33" s="194"/>
      <c r="M33" s="194">
        <v>17.600000000000001</v>
      </c>
      <c r="N33" s="208">
        <v>278</v>
      </c>
      <c r="O33" s="204">
        <v>0.26</v>
      </c>
      <c r="P33" s="194" t="s">
        <v>425</v>
      </c>
      <c r="Q33" s="194" t="s">
        <v>426</v>
      </c>
      <c r="R33" s="194">
        <v>60</v>
      </c>
      <c r="S33" s="194">
        <v>0.28999999999999998</v>
      </c>
      <c r="T33" s="194">
        <v>0.1</v>
      </c>
      <c r="U33" s="194">
        <v>16.899999999999999</v>
      </c>
      <c r="V33" s="194">
        <v>0.25</v>
      </c>
      <c r="W33" s="194">
        <v>10.85</v>
      </c>
      <c r="X33" s="194">
        <v>4.8</v>
      </c>
      <c r="Y33" s="194">
        <v>4</v>
      </c>
      <c r="Z33" s="194">
        <v>3.23</v>
      </c>
      <c r="AA33" s="194">
        <v>12.9</v>
      </c>
      <c r="AB33" s="194">
        <v>1.44</v>
      </c>
      <c r="AC33" s="194">
        <v>0.77</v>
      </c>
      <c r="AD33" s="194" t="s">
        <v>429</v>
      </c>
      <c r="AE33" s="194">
        <v>0.2</v>
      </c>
      <c r="AF33" s="194">
        <v>8.0000000000000002E-3</v>
      </c>
      <c r="AG33" s="194">
        <v>0.11</v>
      </c>
      <c r="AH33" s="194">
        <v>5.3</v>
      </c>
      <c r="AI33" s="194">
        <v>1.8</v>
      </c>
      <c r="AJ33" s="194">
        <v>7.29</v>
      </c>
      <c r="AK33" s="194">
        <v>678</v>
      </c>
      <c r="AL33" s="194">
        <v>0.21</v>
      </c>
      <c r="AM33" s="194">
        <v>0.01</v>
      </c>
      <c r="AN33" s="194">
        <v>0.05</v>
      </c>
      <c r="AO33" s="194">
        <v>5.9</v>
      </c>
      <c r="AP33" s="194">
        <v>350</v>
      </c>
      <c r="AQ33" s="194">
        <v>4.5</v>
      </c>
      <c r="AR33" s="194" t="s">
        <v>427</v>
      </c>
      <c r="AS33" s="194">
        <v>0.97</v>
      </c>
      <c r="AT33" s="194">
        <v>2.7</v>
      </c>
      <c r="AU33" s="194">
        <v>0.4</v>
      </c>
      <c r="AV33" s="194">
        <v>0.4</v>
      </c>
      <c r="AW33" s="194">
        <v>131.5</v>
      </c>
      <c r="AX33" s="194" t="s">
        <v>424</v>
      </c>
      <c r="AY33" s="194">
        <v>0.03</v>
      </c>
      <c r="AZ33" s="194">
        <v>2.8</v>
      </c>
      <c r="BA33" s="194" t="s">
        <v>428</v>
      </c>
      <c r="BB33" s="194">
        <v>2.1800000000000002</v>
      </c>
      <c r="BC33" s="194">
        <v>5</v>
      </c>
      <c r="BD33" s="194">
        <v>0.05</v>
      </c>
      <c r="BE33" s="194">
        <v>7.69</v>
      </c>
      <c r="BF33" s="194">
        <v>7.3</v>
      </c>
    </row>
    <row r="34" spans="1:58" x14ac:dyDescent="0.2">
      <c r="A34" s="194">
        <v>19</v>
      </c>
      <c r="B34" s="195" t="s">
        <v>213</v>
      </c>
      <c r="C34" s="196">
        <v>151.49</v>
      </c>
      <c r="D34" s="196">
        <v>154.53</v>
      </c>
      <c r="E34" s="203">
        <f t="shared" si="0"/>
        <v>3.039999999999992</v>
      </c>
      <c r="F34" s="207">
        <v>3.0000000000000001E-3</v>
      </c>
      <c r="G34" s="194">
        <v>55</v>
      </c>
      <c r="H34" s="194">
        <v>0.61</v>
      </c>
      <c r="I34" s="194">
        <v>2.09</v>
      </c>
      <c r="J34" s="208">
        <v>0.36</v>
      </c>
      <c r="K34" s="207">
        <v>0.03</v>
      </c>
      <c r="L34" s="194"/>
      <c r="M34" s="194">
        <v>12.4</v>
      </c>
      <c r="N34" s="208">
        <v>14</v>
      </c>
      <c r="O34" s="204">
        <v>0.14000000000000001</v>
      </c>
      <c r="P34" s="194" t="s">
        <v>425</v>
      </c>
      <c r="Q34" s="194" t="s">
        <v>426</v>
      </c>
      <c r="R34" s="194">
        <v>50</v>
      </c>
      <c r="S34" s="194">
        <v>0.13</v>
      </c>
      <c r="T34" s="194">
        <v>0.02</v>
      </c>
      <c r="U34" s="194">
        <v>17.350000000000001</v>
      </c>
      <c r="V34" s="194">
        <v>0.04</v>
      </c>
      <c r="W34" s="194">
        <v>7.65</v>
      </c>
      <c r="X34" s="194">
        <v>1.8</v>
      </c>
      <c r="Y34" s="194">
        <v>3</v>
      </c>
      <c r="Z34" s="194">
        <v>0.55000000000000004</v>
      </c>
      <c r="AA34" s="194">
        <v>4.2</v>
      </c>
      <c r="AB34" s="194">
        <v>1.05</v>
      </c>
      <c r="AC34" s="194">
        <v>0.44</v>
      </c>
      <c r="AD34" s="194" t="s">
        <v>429</v>
      </c>
      <c r="AE34" s="194">
        <v>0.14000000000000001</v>
      </c>
      <c r="AF34" s="194" t="s">
        <v>428</v>
      </c>
      <c r="AG34" s="194">
        <v>0.05</v>
      </c>
      <c r="AH34" s="194">
        <v>3.4</v>
      </c>
      <c r="AI34" s="194">
        <v>1.8</v>
      </c>
      <c r="AJ34" s="194">
        <v>9.89</v>
      </c>
      <c r="AK34" s="194">
        <v>945</v>
      </c>
      <c r="AL34" s="194">
        <v>0.11</v>
      </c>
      <c r="AM34" s="194">
        <v>0.02</v>
      </c>
      <c r="AN34" s="194">
        <v>0.06</v>
      </c>
      <c r="AO34" s="194" t="s">
        <v>425</v>
      </c>
      <c r="AP34" s="194">
        <v>250</v>
      </c>
      <c r="AQ34" s="194">
        <v>1.8</v>
      </c>
      <c r="AR34" s="194" t="s">
        <v>427</v>
      </c>
      <c r="AS34" s="194">
        <v>0.33</v>
      </c>
      <c r="AT34" s="194">
        <v>1.3</v>
      </c>
      <c r="AU34" s="194">
        <v>0.4</v>
      </c>
      <c r="AV34" s="194" t="s">
        <v>425</v>
      </c>
      <c r="AW34" s="194">
        <v>123</v>
      </c>
      <c r="AX34" s="194" t="s">
        <v>424</v>
      </c>
      <c r="AY34" s="194">
        <v>0.01</v>
      </c>
      <c r="AZ34" s="194">
        <v>1.3</v>
      </c>
      <c r="BA34" s="194" t="s">
        <v>428</v>
      </c>
      <c r="BB34" s="194">
        <v>1.43</v>
      </c>
      <c r="BC34" s="194">
        <v>3</v>
      </c>
      <c r="BD34" s="194">
        <v>0.05</v>
      </c>
      <c r="BE34" s="194">
        <v>3.94</v>
      </c>
      <c r="BF34" s="194">
        <v>4.9000000000000004</v>
      </c>
    </row>
    <row r="35" spans="1:58" x14ac:dyDescent="0.2">
      <c r="A35" s="194">
        <v>19</v>
      </c>
      <c r="B35" s="195" t="s">
        <v>215</v>
      </c>
      <c r="C35" s="196">
        <v>154.53</v>
      </c>
      <c r="D35" s="196">
        <v>157.58000000000001</v>
      </c>
      <c r="E35" s="203">
        <f t="shared" si="0"/>
        <v>3.0500000000000114</v>
      </c>
      <c r="F35" s="207">
        <v>1E-3</v>
      </c>
      <c r="G35" s="194">
        <v>26</v>
      </c>
      <c r="H35" s="194">
        <v>0.43</v>
      </c>
      <c r="I35" s="209">
        <v>5.69</v>
      </c>
      <c r="J35" s="208">
        <v>0.1</v>
      </c>
      <c r="K35" s="207">
        <v>0.01</v>
      </c>
      <c r="L35" s="194"/>
      <c r="M35" s="194">
        <v>8</v>
      </c>
      <c r="N35" s="208">
        <v>15</v>
      </c>
      <c r="O35" s="204">
        <v>0.08</v>
      </c>
      <c r="P35" s="194" t="s">
        <v>425</v>
      </c>
      <c r="Q35" s="194" t="s">
        <v>426</v>
      </c>
      <c r="R35" s="194">
        <v>20</v>
      </c>
      <c r="S35" s="194">
        <v>0.08</v>
      </c>
      <c r="T35" s="194">
        <v>0.01</v>
      </c>
      <c r="U35" s="194">
        <v>17.2</v>
      </c>
      <c r="V35" s="194">
        <v>0.03</v>
      </c>
      <c r="W35" s="194">
        <v>3.16</v>
      </c>
      <c r="X35" s="194">
        <v>0.7</v>
      </c>
      <c r="Y35" s="194">
        <v>1</v>
      </c>
      <c r="Z35" s="194">
        <v>0.15</v>
      </c>
      <c r="AA35" s="194">
        <v>1.6</v>
      </c>
      <c r="AB35" s="194">
        <v>0.83</v>
      </c>
      <c r="AC35" s="194">
        <v>0.26</v>
      </c>
      <c r="AD35" s="194" t="s">
        <v>429</v>
      </c>
      <c r="AE35" s="194">
        <v>0.05</v>
      </c>
      <c r="AF35" s="194" t="s">
        <v>428</v>
      </c>
      <c r="AG35" s="194">
        <v>0.02</v>
      </c>
      <c r="AH35" s="194">
        <v>1.3</v>
      </c>
      <c r="AI35" s="194">
        <v>1.6</v>
      </c>
      <c r="AJ35" s="194">
        <v>9.7899999999999991</v>
      </c>
      <c r="AK35" s="194">
        <v>986</v>
      </c>
      <c r="AL35" s="194">
        <v>0.12</v>
      </c>
      <c r="AM35" s="194">
        <v>0.01</v>
      </c>
      <c r="AN35" s="194">
        <v>0.05</v>
      </c>
      <c r="AO35" s="194" t="s">
        <v>425</v>
      </c>
      <c r="AP35" s="194">
        <v>180</v>
      </c>
      <c r="AQ35" s="194">
        <v>0.7</v>
      </c>
      <c r="AR35" s="194" t="s">
        <v>427</v>
      </c>
      <c r="AS35" s="194">
        <v>0.06</v>
      </c>
      <c r="AT35" s="194">
        <v>0.5</v>
      </c>
      <c r="AU35" s="194">
        <v>0.2</v>
      </c>
      <c r="AV35" s="194" t="s">
        <v>425</v>
      </c>
      <c r="AW35" s="194">
        <v>87.3</v>
      </c>
      <c r="AX35" s="194" t="s">
        <v>424</v>
      </c>
      <c r="AY35" s="194">
        <v>0.01</v>
      </c>
      <c r="AZ35" s="194">
        <v>0.5</v>
      </c>
      <c r="BA35" s="194" t="s">
        <v>428</v>
      </c>
      <c r="BB35" s="194">
        <v>1.1299999999999999</v>
      </c>
      <c r="BC35" s="194">
        <v>1</v>
      </c>
      <c r="BD35" s="194" t="s">
        <v>429</v>
      </c>
      <c r="BE35" s="194">
        <v>2.38</v>
      </c>
      <c r="BF35" s="194">
        <v>1.8</v>
      </c>
    </row>
    <row r="36" spans="1:58" x14ac:dyDescent="0.2">
      <c r="A36" s="194">
        <v>19</v>
      </c>
      <c r="B36" s="195" t="s">
        <v>216</v>
      </c>
      <c r="C36" s="196">
        <v>157.58000000000001</v>
      </c>
      <c r="D36" s="196">
        <v>160.63</v>
      </c>
      <c r="E36" s="203">
        <f t="shared" si="0"/>
        <v>3.0499999999999829</v>
      </c>
      <c r="F36" s="207">
        <v>1E-3</v>
      </c>
      <c r="G36" s="194">
        <v>15</v>
      </c>
      <c r="H36" s="194">
        <v>0.49</v>
      </c>
      <c r="I36" s="194">
        <v>4.4400000000000004</v>
      </c>
      <c r="J36" s="208">
        <v>7.0000000000000007E-2</v>
      </c>
      <c r="K36" s="207">
        <v>0.01</v>
      </c>
      <c r="L36" s="194"/>
      <c r="M36" s="194">
        <v>9.1999999999999993</v>
      </c>
      <c r="N36" s="208">
        <v>18</v>
      </c>
      <c r="O36" s="204">
        <v>7.0000000000000007E-2</v>
      </c>
      <c r="P36" s="194" t="s">
        <v>425</v>
      </c>
      <c r="Q36" s="194" t="s">
        <v>426</v>
      </c>
      <c r="R36" s="194">
        <v>20</v>
      </c>
      <c r="S36" s="194">
        <v>7.0000000000000007E-2</v>
      </c>
      <c r="T36" s="194" t="s">
        <v>424</v>
      </c>
      <c r="U36" s="194">
        <v>17.100000000000001</v>
      </c>
      <c r="V36" s="194">
        <v>0.06</v>
      </c>
      <c r="W36" s="194">
        <v>3.65</v>
      </c>
      <c r="X36" s="194">
        <v>0.7</v>
      </c>
      <c r="Y36" s="194">
        <v>1</v>
      </c>
      <c r="Z36" s="194">
        <v>0.18</v>
      </c>
      <c r="AA36" s="194">
        <v>1.6</v>
      </c>
      <c r="AB36" s="194">
        <v>0.5</v>
      </c>
      <c r="AC36" s="194">
        <v>0.23</v>
      </c>
      <c r="AD36" s="194" t="s">
        <v>429</v>
      </c>
      <c r="AE36" s="194">
        <v>7.0000000000000007E-2</v>
      </c>
      <c r="AF36" s="194" t="s">
        <v>428</v>
      </c>
      <c r="AG36" s="194">
        <v>0.02</v>
      </c>
      <c r="AH36" s="194">
        <v>1.5</v>
      </c>
      <c r="AI36" s="194">
        <v>1.5</v>
      </c>
      <c r="AJ36" s="194">
        <v>9.69</v>
      </c>
      <c r="AK36" s="194">
        <v>623</v>
      </c>
      <c r="AL36" s="194">
        <v>0.08</v>
      </c>
      <c r="AM36" s="194">
        <v>0.01</v>
      </c>
      <c r="AN36" s="194">
        <v>0.05</v>
      </c>
      <c r="AO36" s="194" t="s">
        <v>425</v>
      </c>
      <c r="AP36" s="194">
        <v>150</v>
      </c>
      <c r="AQ36" s="194">
        <v>0.6</v>
      </c>
      <c r="AR36" s="194" t="s">
        <v>427</v>
      </c>
      <c r="AS36" s="194">
        <v>7.0000000000000007E-2</v>
      </c>
      <c r="AT36" s="194">
        <v>0.5</v>
      </c>
      <c r="AU36" s="194">
        <v>0.2</v>
      </c>
      <c r="AV36" s="194" t="s">
        <v>425</v>
      </c>
      <c r="AW36" s="194">
        <v>78.900000000000006</v>
      </c>
      <c r="AX36" s="194" t="s">
        <v>424</v>
      </c>
      <c r="AY36" s="194">
        <v>0.01</v>
      </c>
      <c r="AZ36" s="194">
        <v>0.7</v>
      </c>
      <c r="BA36" s="194" t="s">
        <v>428</v>
      </c>
      <c r="BB36" s="194">
        <v>1.62</v>
      </c>
      <c r="BC36" s="194">
        <v>1</v>
      </c>
      <c r="BD36" s="194" t="s">
        <v>429</v>
      </c>
      <c r="BE36" s="194">
        <v>2.4300000000000002</v>
      </c>
      <c r="BF36" s="194">
        <v>2.2000000000000002</v>
      </c>
    </row>
    <row r="37" spans="1:58" x14ac:dyDescent="0.2">
      <c r="A37" s="194">
        <v>19</v>
      </c>
      <c r="B37" s="195" t="s">
        <v>218</v>
      </c>
      <c r="C37" s="196">
        <v>160.63</v>
      </c>
      <c r="D37" s="196">
        <v>163.68</v>
      </c>
      <c r="E37" s="203">
        <f t="shared" si="0"/>
        <v>3.0500000000000114</v>
      </c>
      <c r="F37" s="207">
        <v>4.0000000000000001E-3</v>
      </c>
      <c r="G37" s="194">
        <v>56</v>
      </c>
      <c r="H37" s="209">
        <v>4.87</v>
      </c>
      <c r="I37" s="199">
        <v>16.25</v>
      </c>
      <c r="J37" s="208">
        <v>0.75</v>
      </c>
      <c r="K37" s="207">
        <v>0.04</v>
      </c>
      <c r="L37" s="194"/>
      <c r="M37" s="194">
        <v>66</v>
      </c>
      <c r="N37" s="208">
        <v>200</v>
      </c>
      <c r="O37" s="204">
        <v>0.21</v>
      </c>
      <c r="P37" s="194" t="s">
        <v>425</v>
      </c>
      <c r="Q37" s="194" t="s">
        <v>426</v>
      </c>
      <c r="R37" s="194">
        <v>60</v>
      </c>
      <c r="S37" s="194">
        <v>0.18</v>
      </c>
      <c r="T37" s="194">
        <v>0.03</v>
      </c>
      <c r="U37" s="194">
        <v>15.55</v>
      </c>
      <c r="V37" s="194">
        <v>2.2799999999999998</v>
      </c>
      <c r="W37" s="194">
        <v>9.5299999999999994</v>
      </c>
      <c r="X37" s="194">
        <v>2.5</v>
      </c>
      <c r="Y37" s="194">
        <v>4</v>
      </c>
      <c r="Z37" s="194">
        <v>1.1200000000000001</v>
      </c>
      <c r="AA37" s="194">
        <v>5.2</v>
      </c>
      <c r="AB37" s="194">
        <v>1</v>
      </c>
      <c r="AC37" s="194">
        <v>0.54</v>
      </c>
      <c r="AD37" s="194" t="s">
        <v>429</v>
      </c>
      <c r="AE37" s="194">
        <v>0.14000000000000001</v>
      </c>
      <c r="AF37" s="194">
        <v>8.0000000000000002E-3</v>
      </c>
      <c r="AG37" s="194">
        <v>7.0000000000000007E-2</v>
      </c>
      <c r="AH37" s="194">
        <v>4.2</v>
      </c>
      <c r="AI37" s="194">
        <v>4</v>
      </c>
      <c r="AJ37" s="194">
        <v>7.81</v>
      </c>
      <c r="AK37" s="194">
        <v>653</v>
      </c>
      <c r="AL37" s="194">
        <v>0.16</v>
      </c>
      <c r="AM37" s="194">
        <v>0.02</v>
      </c>
      <c r="AN37" s="194">
        <v>0.05</v>
      </c>
      <c r="AO37" s="194">
        <v>1</v>
      </c>
      <c r="AP37" s="194">
        <v>170</v>
      </c>
      <c r="AQ37" s="194">
        <v>2.7</v>
      </c>
      <c r="AR37" s="194" t="s">
        <v>427</v>
      </c>
      <c r="AS37" s="194">
        <v>0.48</v>
      </c>
      <c r="AT37" s="194">
        <v>2.1</v>
      </c>
      <c r="AU37" s="194">
        <v>0.4</v>
      </c>
      <c r="AV37" s="194">
        <v>0.2</v>
      </c>
      <c r="AW37" s="194">
        <v>148</v>
      </c>
      <c r="AX37" s="194" t="s">
        <v>424</v>
      </c>
      <c r="AY37" s="194">
        <v>0.01</v>
      </c>
      <c r="AZ37" s="194">
        <v>1.6</v>
      </c>
      <c r="BA37" s="194" t="s">
        <v>428</v>
      </c>
      <c r="BB37" s="194">
        <v>1.28</v>
      </c>
      <c r="BC37" s="194">
        <v>4</v>
      </c>
      <c r="BD37" s="194">
        <v>7.0000000000000007E-2</v>
      </c>
      <c r="BE37" s="194">
        <v>5.44</v>
      </c>
      <c r="BF37" s="194">
        <v>5</v>
      </c>
    </row>
    <row r="38" spans="1:58" x14ac:dyDescent="0.2">
      <c r="A38" s="194">
        <v>19</v>
      </c>
      <c r="B38" s="195" t="s">
        <v>219</v>
      </c>
      <c r="C38" s="196">
        <v>163.68</v>
      </c>
      <c r="D38" s="196">
        <v>166.73</v>
      </c>
      <c r="E38" s="203">
        <f t="shared" si="0"/>
        <v>3.0499999999999829</v>
      </c>
      <c r="F38" s="207">
        <v>2E-3</v>
      </c>
      <c r="G38" s="194">
        <v>19</v>
      </c>
      <c r="H38" s="209">
        <v>2.3199999999999998</v>
      </c>
      <c r="I38" s="194">
        <v>2.39</v>
      </c>
      <c r="J38" s="208">
        <v>0.24</v>
      </c>
      <c r="K38" s="207">
        <v>0.01</v>
      </c>
      <c r="L38" s="194"/>
      <c r="M38" s="194">
        <v>36.700000000000003</v>
      </c>
      <c r="N38" s="208">
        <v>106</v>
      </c>
      <c r="O38" s="204">
        <v>0.12</v>
      </c>
      <c r="P38" s="194" t="s">
        <v>425</v>
      </c>
      <c r="Q38" s="194" t="s">
        <v>426</v>
      </c>
      <c r="R38" s="194">
        <v>40</v>
      </c>
      <c r="S38" s="194">
        <v>0.14000000000000001</v>
      </c>
      <c r="T38" s="194">
        <v>0.03</v>
      </c>
      <c r="U38" s="194">
        <v>17.100000000000001</v>
      </c>
      <c r="V38" s="194">
        <v>1.49</v>
      </c>
      <c r="W38" s="194">
        <v>7.22</v>
      </c>
      <c r="X38" s="194">
        <v>2</v>
      </c>
      <c r="Y38" s="194">
        <v>2</v>
      </c>
      <c r="Z38" s="194">
        <v>0.69</v>
      </c>
      <c r="AA38" s="194">
        <v>3.7</v>
      </c>
      <c r="AB38" s="194">
        <v>0.68</v>
      </c>
      <c r="AC38" s="194">
        <v>0.38</v>
      </c>
      <c r="AD38" s="194" t="s">
        <v>429</v>
      </c>
      <c r="AE38" s="194">
        <v>7.0000000000000007E-2</v>
      </c>
      <c r="AF38" s="194">
        <v>8.0000000000000002E-3</v>
      </c>
      <c r="AG38" s="194">
        <v>0.04</v>
      </c>
      <c r="AH38" s="194">
        <v>4.8</v>
      </c>
      <c r="AI38" s="194">
        <v>1.3</v>
      </c>
      <c r="AJ38" s="194">
        <v>9.75</v>
      </c>
      <c r="AK38" s="194">
        <v>500</v>
      </c>
      <c r="AL38" s="194">
        <v>7.0000000000000007E-2</v>
      </c>
      <c r="AM38" s="194">
        <v>0.02</v>
      </c>
      <c r="AN38" s="194">
        <v>0.05</v>
      </c>
      <c r="AO38" s="194" t="s">
        <v>425</v>
      </c>
      <c r="AP38" s="194">
        <v>270</v>
      </c>
      <c r="AQ38" s="194">
        <v>1.6</v>
      </c>
      <c r="AR38" s="194" t="s">
        <v>427</v>
      </c>
      <c r="AS38" s="194">
        <v>0.33</v>
      </c>
      <c r="AT38" s="194">
        <v>1.8</v>
      </c>
      <c r="AU38" s="194">
        <v>0.3</v>
      </c>
      <c r="AV38" s="194" t="s">
        <v>425</v>
      </c>
      <c r="AW38" s="194">
        <v>109</v>
      </c>
      <c r="AX38" s="194" t="s">
        <v>424</v>
      </c>
      <c r="AY38" s="194">
        <v>0.01</v>
      </c>
      <c r="AZ38" s="194">
        <v>0.8</v>
      </c>
      <c r="BA38" s="194" t="s">
        <v>428</v>
      </c>
      <c r="BB38" s="194">
        <v>0.77</v>
      </c>
      <c r="BC38" s="194">
        <v>3</v>
      </c>
      <c r="BD38" s="194" t="s">
        <v>429</v>
      </c>
      <c r="BE38" s="194">
        <v>4.6500000000000004</v>
      </c>
      <c r="BF38" s="194">
        <v>2.2999999999999998</v>
      </c>
    </row>
    <row r="39" spans="1:58" x14ac:dyDescent="0.2">
      <c r="A39" s="194">
        <v>19</v>
      </c>
      <c r="B39" s="195" t="s">
        <v>220</v>
      </c>
      <c r="C39" s="196">
        <v>166.73</v>
      </c>
      <c r="D39" s="196">
        <v>169.77</v>
      </c>
      <c r="E39" s="203">
        <f t="shared" si="0"/>
        <v>3.0400000000000205</v>
      </c>
      <c r="F39" s="207">
        <v>1E-3</v>
      </c>
      <c r="G39" s="194">
        <v>15</v>
      </c>
      <c r="H39" s="194">
        <v>0.44</v>
      </c>
      <c r="I39" s="194">
        <v>2.27</v>
      </c>
      <c r="J39" s="208">
        <v>0.35</v>
      </c>
      <c r="K39" s="207">
        <v>0.01</v>
      </c>
      <c r="L39" s="194"/>
      <c r="M39" s="194">
        <v>9.4</v>
      </c>
      <c r="N39" s="208">
        <v>6</v>
      </c>
      <c r="O39" s="204">
        <v>0.24</v>
      </c>
      <c r="P39" s="194" t="s">
        <v>425</v>
      </c>
      <c r="Q39" s="194" t="s">
        <v>426</v>
      </c>
      <c r="R39" s="194">
        <v>60</v>
      </c>
      <c r="S39" s="194">
        <v>0.27</v>
      </c>
      <c r="T39" s="194">
        <v>7.0000000000000007E-2</v>
      </c>
      <c r="U39" s="194">
        <v>16.05</v>
      </c>
      <c r="V39" s="194">
        <v>0.02</v>
      </c>
      <c r="W39" s="194">
        <v>11.15</v>
      </c>
      <c r="X39" s="194">
        <v>4.0999999999999996</v>
      </c>
      <c r="Y39" s="194">
        <v>3</v>
      </c>
      <c r="Z39" s="194">
        <v>2.86</v>
      </c>
      <c r="AA39" s="194">
        <v>6.7</v>
      </c>
      <c r="AB39" s="194">
        <v>0.8</v>
      </c>
      <c r="AC39" s="194">
        <v>0.66</v>
      </c>
      <c r="AD39" s="194" t="s">
        <v>429</v>
      </c>
      <c r="AE39" s="194">
        <v>0.09</v>
      </c>
      <c r="AF39" s="194">
        <v>0.01</v>
      </c>
      <c r="AG39" s="194">
        <v>0.1</v>
      </c>
      <c r="AH39" s="194">
        <v>8.1999999999999993</v>
      </c>
      <c r="AI39" s="194">
        <v>1.8</v>
      </c>
      <c r="AJ39" s="194">
        <v>9.1199999999999992</v>
      </c>
      <c r="AK39" s="194">
        <v>391</v>
      </c>
      <c r="AL39" s="194">
        <v>0.09</v>
      </c>
      <c r="AM39" s="194">
        <v>0.02</v>
      </c>
      <c r="AN39" s="194">
        <v>0.05</v>
      </c>
      <c r="AO39" s="194">
        <v>2.4</v>
      </c>
      <c r="AP39" s="194">
        <v>320</v>
      </c>
      <c r="AQ39" s="194">
        <v>3.7</v>
      </c>
      <c r="AR39" s="194" t="s">
        <v>427</v>
      </c>
      <c r="AS39" s="194">
        <v>0.63</v>
      </c>
      <c r="AT39" s="194">
        <v>2.9</v>
      </c>
      <c r="AU39" s="194">
        <v>0.3</v>
      </c>
      <c r="AV39" s="194">
        <v>0.2</v>
      </c>
      <c r="AW39" s="194">
        <v>76</v>
      </c>
      <c r="AX39" s="194" t="s">
        <v>424</v>
      </c>
      <c r="AY39" s="194">
        <v>0.02</v>
      </c>
      <c r="AZ39" s="194">
        <v>1.8</v>
      </c>
      <c r="BA39" s="194" t="s">
        <v>428</v>
      </c>
      <c r="BB39" s="194">
        <v>0.81</v>
      </c>
      <c r="BC39" s="194">
        <v>4</v>
      </c>
      <c r="BD39" s="194" t="s">
        <v>429</v>
      </c>
      <c r="BE39" s="194">
        <v>5.57</v>
      </c>
      <c r="BF39" s="194">
        <v>3</v>
      </c>
    </row>
    <row r="40" spans="1:58" x14ac:dyDescent="0.2">
      <c r="A40" s="194">
        <v>19</v>
      </c>
      <c r="B40" s="195" t="s">
        <v>221</v>
      </c>
      <c r="C40" s="196">
        <v>169.77</v>
      </c>
      <c r="D40" s="196">
        <v>172.82</v>
      </c>
      <c r="E40" s="203">
        <f t="shared" si="0"/>
        <v>3.0499999999999829</v>
      </c>
      <c r="F40" s="207">
        <v>1E-3</v>
      </c>
      <c r="G40" s="194">
        <v>14</v>
      </c>
      <c r="H40" s="194">
        <v>0.55000000000000004</v>
      </c>
      <c r="I40" s="194">
        <v>1.98</v>
      </c>
      <c r="J40" s="208">
        <v>0.11</v>
      </c>
      <c r="K40" s="207">
        <v>0.01</v>
      </c>
      <c r="L40" s="194"/>
      <c r="M40" s="194">
        <v>7.9</v>
      </c>
      <c r="N40" s="208">
        <v>25</v>
      </c>
      <c r="O40" s="204">
        <v>0.09</v>
      </c>
      <c r="P40" s="194" t="s">
        <v>425</v>
      </c>
      <c r="Q40" s="194" t="s">
        <v>426</v>
      </c>
      <c r="R40" s="194">
        <v>60</v>
      </c>
      <c r="S40" s="194">
        <v>0.13</v>
      </c>
      <c r="T40" s="194">
        <v>0.02</v>
      </c>
      <c r="U40" s="194">
        <v>17.55</v>
      </c>
      <c r="V40" s="194">
        <v>0.18</v>
      </c>
      <c r="W40" s="194">
        <v>5.68</v>
      </c>
      <c r="X40" s="194">
        <v>1.5</v>
      </c>
      <c r="Y40" s="194">
        <v>1</v>
      </c>
      <c r="Z40" s="194">
        <v>0.47</v>
      </c>
      <c r="AA40" s="194">
        <v>3.4</v>
      </c>
      <c r="AB40" s="194">
        <v>0.51</v>
      </c>
      <c r="AC40" s="194">
        <v>0.28999999999999998</v>
      </c>
      <c r="AD40" s="194" t="s">
        <v>429</v>
      </c>
      <c r="AE40" s="194">
        <v>0.05</v>
      </c>
      <c r="AF40" s="194" t="s">
        <v>428</v>
      </c>
      <c r="AG40" s="194">
        <v>0.03</v>
      </c>
      <c r="AH40" s="194">
        <v>3.9</v>
      </c>
      <c r="AI40" s="194">
        <v>1.1000000000000001</v>
      </c>
      <c r="AJ40" s="194">
        <v>10.15</v>
      </c>
      <c r="AK40" s="194">
        <v>431</v>
      </c>
      <c r="AL40" s="194">
        <v>0.06</v>
      </c>
      <c r="AM40" s="194">
        <v>0.02</v>
      </c>
      <c r="AN40" s="194">
        <v>0.05</v>
      </c>
      <c r="AO40" s="194" t="s">
        <v>425</v>
      </c>
      <c r="AP40" s="194">
        <v>260</v>
      </c>
      <c r="AQ40" s="194">
        <v>1.1000000000000001</v>
      </c>
      <c r="AR40" s="194" t="s">
        <v>427</v>
      </c>
      <c r="AS40" s="194">
        <v>0.19</v>
      </c>
      <c r="AT40" s="194">
        <v>1.1000000000000001</v>
      </c>
      <c r="AU40" s="194">
        <v>0.3</v>
      </c>
      <c r="AV40" s="194" t="s">
        <v>425</v>
      </c>
      <c r="AW40" s="194">
        <v>88.1</v>
      </c>
      <c r="AX40" s="194" t="s">
        <v>424</v>
      </c>
      <c r="AY40" s="194">
        <v>0.01</v>
      </c>
      <c r="AZ40" s="194">
        <v>0.5</v>
      </c>
      <c r="BA40" s="194" t="s">
        <v>428</v>
      </c>
      <c r="BB40" s="194">
        <v>0.57999999999999996</v>
      </c>
      <c r="BC40" s="194">
        <v>2</v>
      </c>
      <c r="BD40" s="194" t="s">
        <v>429</v>
      </c>
      <c r="BE40" s="194">
        <v>3.59</v>
      </c>
      <c r="BF40" s="194">
        <v>1.4</v>
      </c>
    </row>
    <row r="41" spans="1:58" x14ac:dyDescent="0.2">
      <c r="A41" s="194">
        <v>19</v>
      </c>
      <c r="B41" s="195" t="s">
        <v>222</v>
      </c>
      <c r="C41" s="196">
        <v>172.82</v>
      </c>
      <c r="D41" s="196">
        <v>175.87</v>
      </c>
      <c r="E41" s="203">
        <f t="shared" si="0"/>
        <v>3.0500000000000114</v>
      </c>
      <c r="F41" s="207" t="s">
        <v>427</v>
      </c>
      <c r="G41" s="194">
        <v>24</v>
      </c>
      <c r="H41" s="194">
        <v>1.88</v>
      </c>
      <c r="I41" s="194">
        <v>2.77</v>
      </c>
      <c r="J41" s="208">
        <v>0.22</v>
      </c>
      <c r="K41" s="207">
        <v>0.01</v>
      </c>
      <c r="L41" s="194"/>
      <c r="M41" s="194">
        <v>29.7</v>
      </c>
      <c r="N41" s="208">
        <v>120</v>
      </c>
      <c r="O41" s="204">
        <v>0.1</v>
      </c>
      <c r="P41" s="194" t="s">
        <v>425</v>
      </c>
      <c r="Q41" s="194" t="s">
        <v>426</v>
      </c>
      <c r="R41" s="194">
        <v>30</v>
      </c>
      <c r="S41" s="194">
        <v>0.18</v>
      </c>
      <c r="T41" s="194">
        <v>0.03</v>
      </c>
      <c r="U41" s="194">
        <v>18.05</v>
      </c>
      <c r="V41" s="194">
        <v>1.22</v>
      </c>
      <c r="W41" s="194">
        <v>4.74</v>
      </c>
      <c r="X41" s="194">
        <v>1.3</v>
      </c>
      <c r="Y41" s="194">
        <v>2</v>
      </c>
      <c r="Z41" s="194">
        <v>0.32</v>
      </c>
      <c r="AA41" s="194">
        <v>3.1</v>
      </c>
      <c r="AB41" s="194">
        <v>0.63</v>
      </c>
      <c r="AC41" s="194">
        <v>0.28999999999999998</v>
      </c>
      <c r="AD41" s="194" t="s">
        <v>429</v>
      </c>
      <c r="AE41" s="194">
        <v>0.05</v>
      </c>
      <c r="AF41" s="194">
        <v>5.0000000000000001E-3</v>
      </c>
      <c r="AG41" s="194">
        <v>0.03</v>
      </c>
      <c r="AH41" s="194">
        <v>3</v>
      </c>
      <c r="AI41" s="194">
        <v>1.3</v>
      </c>
      <c r="AJ41" s="194">
        <v>10.45</v>
      </c>
      <c r="AK41" s="194">
        <v>523</v>
      </c>
      <c r="AL41" s="194">
        <v>0.08</v>
      </c>
      <c r="AM41" s="194">
        <v>0.02</v>
      </c>
      <c r="AN41" s="194" t="s">
        <v>429</v>
      </c>
      <c r="AO41" s="194">
        <v>2.7</v>
      </c>
      <c r="AP41" s="194">
        <v>280</v>
      </c>
      <c r="AQ41" s="194">
        <v>1</v>
      </c>
      <c r="AR41" s="194" t="s">
        <v>427</v>
      </c>
      <c r="AS41" s="194">
        <v>0.25</v>
      </c>
      <c r="AT41" s="194">
        <v>1</v>
      </c>
      <c r="AU41" s="194">
        <v>0.2</v>
      </c>
      <c r="AV41" s="194" t="s">
        <v>425</v>
      </c>
      <c r="AW41" s="194">
        <v>96.1</v>
      </c>
      <c r="AX41" s="194" t="s">
        <v>424</v>
      </c>
      <c r="AY41" s="194">
        <v>0.01</v>
      </c>
      <c r="AZ41" s="194">
        <v>0.5</v>
      </c>
      <c r="BA41" s="194" t="s">
        <v>428</v>
      </c>
      <c r="BB41" s="194">
        <v>0.56999999999999995</v>
      </c>
      <c r="BC41" s="194">
        <v>2</v>
      </c>
      <c r="BD41" s="194" t="s">
        <v>429</v>
      </c>
      <c r="BE41" s="194">
        <v>3.28</v>
      </c>
      <c r="BF41" s="194">
        <v>1.7</v>
      </c>
    </row>
    <row r="42" spans="1:58" x14ac:dyDescent="0.2">
      <c r="A42" s="194">
        <v>19</v>
      </c>
      <c r="B42" s="195" t="s">
        <v>223</v>
      </c>
      <c r="C42" s="196">
        <v>175.87</v>
      </c>
      <c r="D42" s="196">
        <v>178.92</v>
      </c>
      <c r="E42" s="203">
        <f t="shared" si="0"/>
        <v>3.0499999999999829</v>
      </c>
      <c r="F42" s="207">
        <v>1E-3</v>
      </c>
      <c r="G42" s="194">
        <v>17</v>
      </c>
      <c r="H42" s="194">
        <v>0.38</v>
      </c>
      <c r="I42" s="194">
        <v>3.29</v>
      </c>
      <c r="J42" s="208">
        <v>0.11</v>
      </c>
      <c r="K42" s="207">
        <v>0.02</v>
      </c>
      <c r="L42" s="194"/>
      <c r="M42" s="194">
        <v>8.6999999999999993</v>
      </c>
      <c r="N42" s="208">
        <v>25</v>
      </c>
      <c r="O42" s="204">
        <v>7.0000000000000007E-2</v>
      </c>
      <c r="P42" s="194" t="s">
        <v>425</v>
      </c>
      <c r="Q42" s="194" t="s">
        <v>426</v>
      </c>
      <c r="R42" s="194">
        <v>20</v>
      </c>
      <c r="S42" s="194">
        <v>0.17</v>
      </c>
      <c r="T42" s="194">
        <v>0.02</v>
      </c>
      <c r="U42" s="194">
        <v>17.399999999999999</v>
      </c>
      <c r="V42" s="194">
        <v>0.21</v>
      </c>
      <c r="W42" s="194">
        <v>5.76</v>
      </c>
      <c r="X42" s="194">
        <v>1</v>
      </c>
      <c r="Y42" s="194">
        <v>1</v>
      </c>
      <c r="Z42" s="194">
        <v>0.25</v>
      </c>
      <c r="AA42" s="194">
        <v>2.6</v>
      </c>
      <c r="AB42" s="194">
        <v>0.5</v>
      </c>
      <c r="AC42" s="194">
        <v>0.22</v>
      </c>
      <c r="AD42" s="194" t="s">
        <v>429</v>
      </c>
      <c r="AE42" s="194">
        <v>0.05</v>
      </c>
      <c r="AF42" s="194">
        <v>5.0000000000000001E-3</v>
      </c>
      <c r="AG42" s="194">
        <v>0.02</v>
      </c>
      <c r="AH42" s="194">
        <v>3.6</v>
      </c>
      <c r="AI42" s="194">
        <v>1</v>
      </c>
      <c r="AJ42" s="194">
        <v>10.55</v>
      </c>
      <c r="AK42" s="194">
        <v>391</v>
      </c>
      <c r="AL42" s="194">
        <v>0.09</v>
      </c>
      <c r="AM42" s="194">
        <v>0.02</v>
      </c>
      <c r="AN42" s="194" t="s">
        <v>429</v>
      </c>
      <c r="AO42" s="194">
        <v>2.1</v>
      </c>
      <c r="AP42" s="194">
        <v>420</v>
      </c>
      <c r="AQ42" s="194">
        <v>0.9</v>
      </c>
      <c r="AR42" s="194" t="s">
        <v>427</v>
      </c>
      <c r="AS42" s="194">
        <v>0.16</v>
      </c>
      <c r="AT42" s="194">
        <v>0.8</v>
      </c>
      <c r="AU42" s="194">
        <v>0.6</v>
      </c>
      <c r="AV42" s="194" t="s">
        <v>425</v>
      </c>
      <c r="AW42" s="194">
        <v>99.9</v>
      </c>
      <c r="AX42" s="194" t="s">
        <v>424</v>
      </c>
      <c r="AY42" s="194">
        <v>0.01</v>
      </c>
      <c r="AZ42" s="194">
        <v>0.4</v>
      </c>
      <c r="BA42" s="194" t="s">
        <v>428</v>
      </c>
      <c r="BB42" s="194">
        <v>0.65</v>
      </c>
      <c r="BC42" s="194">
        <v>2</v>
      </c>
      <c r="BD42" s="194" t="s">
        <v>429</v>
      </c>
      <c r="BE42" s="194">
        <v>3.8</v>
      </c>
      <c r="BF42" s="194">
        <v>1.4</v>
      </c>
    </row>
    <row r="43" spans="1:58" x14ac:dyDescent="0.2">
      <c r="A43" s="194">
        <v>19</v>
      </c>
      <c r="B43" s="195" t="s">
        <v>224</v>
      </c>
      <c r="C43" s="196">
        <v>178.92</v>
      </c>
      <c r="D43" s="196">
        <v>181.97</v>
      </c>
      <c r="E43" s="203">
        <f t="shared" si="0"/>
        <v>3.0500000000000114</v>
      </c>
      <c r="F43" s="207">
        <v>1E-3</v>
      </c>
      <c r="G43" s="194">
        <v>11</v>
      </c>
      <c r="H43" s="194">
        <v>0.15</v>
      </c>
      <c r="I43" s="194">
        <v>0.72</v>
      </c>
      <c r="J43" s="208">
        <v>0.12</v>
      </c>
      <c r="K43" s="207">
        <v>0.02</v>
      </c>
      <c r="L43" s="194"/>
      <c r="M43" s="194">
        <v>4.4000000000000004</v>
      </c>
      <c r="N43" s="208">
        <v>13</v>
      </c>
      <c r="O43" s="204">
        <v>0.09</v>
      </c>
      <c r="P43" s="194" t="s">
        <v>425</v>
      </c>
      <c r="Q43" s="194" t="s">
        <v>426</v>
      </c>
      <c r="R43" s="194">
        <v>560</v>
      </c>
      <c r="S43" s="194">
        <v>0.21</v>
      </c>
      <c r="T43" s="194">
        <v>0.02</v>
      </c>
      <c r="U43" s="194">
        <v>17.850000000000001</v>
      </c>
      <c r="V43" s="194">
        <v>0.03</v>
      </c>
      <c r="W43" s="194">
        <v>5.34</v>
      </c>
      <c r="X43" s="194">
        <v>1.1000000000000001</v>
      </c>
      <c r="Y43" s="194">
        <v>1</v>
      </c>
      <c r="Z43" s="194">
        <v>0.28999999999999998</v>
      </c>
      <c r="AA43" s="194">
        <v>2.8</v>
      </c>
      <c r="AB43" s="194">
        <v>0.6</v>
      </c>
      <c r="AC43" s="194">
        <v>0.25</v>
      </c>
      <c r="AD43" s="194" t="s">
        <v>429</v>
      </c>
      <c r="AE43" s="194">
        <v>0.04</v>
      </c>
      <c r="AF43" s="194">
        <v>7.0000000000000001E-3</v>
      </c>
      <c r="AG43" s="194">
        <v>0.03</v>
      </c>
      <c r="AH43" s="194">
        <v>3.6</v>
      </c>
      <c r="AI43" s="194">
        <v>1.2</v>
      </c>
      <c r="AJ43" s="194">
        <v>10.3</v>
      </c>
      <c r="AK43" s="194">
        <v>481</v>
      </c>
      <c r="AL43" s="194">
        <v>7.0000000000000007E-2</v>
      </c>
      <c r="AM43" s="194">
        <v>0.02</v>
      </c>
      <c r="AN43" s="194" t="s">
        <v>429</v>
      </c>
      <c r="AO43" s="194">
        <v>1.8</v>
      </c>
      <c r="AP43" s="194">
        <v>220</v>
      </c>
      <c r="AQ43" s="194">
        <v>1</v>
      </c>
      <c r="AR43" s="194" t="s">
        <v>427</v>
      </c>
      <c r="AS43" s="194">
        <v>0.21</v>
      </c>
      <c r="AT43" s="194">
        <v>1.1000000000000001</v>
      </c>
      <c r="AU43" s="194">
        <v>0.3</v>
      </c>
      <c r="AV43" s="194" t="s">
        <v>425</v>
      </c>
      <c r="AW43" s="194">
        <v>120.5</v>
      </c>
      <c r="AX43" s="194" t="s">
        <v>424</v>
      </c>
      <c r="AY43" s="194" t="s">
        <v>424</v>
      </c>
      <c r="AZ43" s="194">
        <v>0.4</v>
      </c>
      <c r="BA43" s="194" t="s">
        <v>428</v>
      </c>
      <c r="BB43" s="194">
        <v>0.56000000000000005</v>
      </c>
      <c r="BC43" s="194">
        <v>2</v>
      </c>
      <c r="BD43" s="194" t="s">
        <v>429</v>
      </c>
      <c r="BE43" s="194">
        <v>4.2300000000000004</v>
      </c>
      <c r="BF43" s="194">
        <v>1.2</v>
      </c>
    </row>
    <row r="44" spans="1:58" x14ac:dyDescent="0.2">
      <c r="A44" s="194">
        <v>19</v>
      </c>
      <c r="B44" s="195" t="s">
        <v>225</v>
      </c>
      <c r="C44" s="196">
        <v>181.97</v>
      </c>
      <c r="D44" s="196">
        <v>185.01</v>
      </c>
      <c r="E44" s="203">
        <f t="shared" si="0"/>
        <v>3.039999999999992</v>
      </c>
      <c r="F44" s="207">
        <v>1E-3</v>
      </c>
      <c r="G44" s="194">
        <v>18</v>
      </c>
      <c r="H44" s="194">
        <v>0.24</v>
      </c>
      <c r="I44" s="194">
        <v>0.78</v>
      </c>
      <c r="J44" s="208">
        <v>0.17</v>
      </c>
      <c r="K44" s="207">
        <v>0.03</v>
      </c>
      <c r="L44" s="194"/>
      <c r="M44" s="194">
        <v>6.9</v>
      </c>
      <c r="N44" s="208">
        <v>17</v>
      </c>
      <c r="O44" s="204">
        <v>0.09</v>
      </c>
      <c r="P44" s="194" t="s">
        <v>425</v>
      </c>
      <c r="Q44" s="194" t="s">
        <v>426</v>
      </c>
      <c r="R44" s="194">
        <v>40</v>
      </c>
      <c r="S44" s="194">
        <v>0.24</v>
      </c>
      <c r="T44" s="194">
        <v>0.03</v>
      </c>
      <c r="U44" s="194">
        <v>17.399999999999999</v>
      </c>
      <c r="V44" s="194">
        <v>0.03</v>
      </c>
      <c r="W44" s="194">
        <v>3.08</v>
      </c>
      <c r="X44" s="194">
        <v>1.3</v>
      </c>
      <c r="Y44" s="194">
        <v>1</v>
      </c>
      <c r="Z44" s="194">
        <v>0.57999999999999996</v>
      </c>
      <c r="AA44" s="194">
        <v>3.5</v>
      </c>
      <c r="AB44" s="194">
        <v>0.77</v>
      </c>
      <c r="AC44" s="194">
        <v>0.28000000000000003</v>
      </c>
      <c r="AD44" s="194" t="s">
        <v>429</v>
      </c>
      <c r="AE44" s="194">
        <v>0.04</v>
      </c>
      <c r="AF44" s="194">
        <v>6.0000000000000001E-3</v>
      </c>
      <c r="AG44" s="194">
        <v>0.04</v>
      </c>
      <c r="AH44" s="194">
        <v>1.9</v>
      </c>
      <c r="AI44" s="194">
        <v>1</v>
      </c>
      <c r="AJ44" s="194">
        <v>10.25</v>
      </c>
      <c r="AK44" s="194">
        <v>602</v>
      </c>
      <c r="AL44" s="194">
        <v>0.11</v>
      </c>
      <c r="AM44" s="194">
        <v>0.02</v>
      </c>
      <c r="AN44" s="194" t="s">
        <v>429</v>
      </c>
      <c r="AO44" s="194">
        <v>2.8</v>
      </c>
      <c r="AP44" s="194">
        <v>270</v>
      </c>
      <c r="AQ44" s="194">
        <v>1.2</v>
      </c>
      <c r="AR44" s="194">
        <v>1E-3</v>
      </c>
      <c r="AS44" s="194">
        <v>0.31</v>
      </c>
      <c r="AT44" s="194">
        <v>1</v>
      </c>
      <c r="AU44" s="194">
        <v>0.2</v>
      </c>
      <c r="AV44" s="194" t="s">
        <v>425</v>
      </c>
      <c r="AW44" s="194">
        <v>107.5</v>
      </c>
      <c r="AX44" s="194" t="s">
        <v>424</v>
      </c>
      <c r="AY44" s="194">
        <v>0.01</v>
      </c>
      <c r="AZ44" s="194">
        <v>0.4</v>
      </c>
      <c r="BA44" s="194" t="s">
        <v>428</v>
      </c>
      <c r="BB44" s="194">
        <v>1.51</v>
      </c>
      <c r="BC44" s="194">
        <v>2</v>
      </c>
      <c r="BD44" s="194">
        <v>0.1</v>
      </c>
      <c r="BE44" s="194">
        <v>2.5299999999999998</v>
      </c>
      <c r="BF44" s="194">
        <v>1.4</v>
      </c>
    </row>
    <row r="45" spans="1:58" x14ac:dyDescent="0.2">
      <c r="A45" s="194">
        <v>19</v>
      </c>
      <c r="B45" s="195" t="s">
        <v>226</v>
      </c>
      <c r="C45" s="196">
        <v>185.01</v>
      </c>
      <c r="D45" s="196">
        <v>188.06</v>
      </c>
      <c r="E45" s="203">
        <f t="shared" si="0"/>
        <v>3.0500000000000114</v>
      </c>
      <c r="F45" s="207">
        <v>1E-3</v>
      </c>
      <c r="G45" s="194">
        <v>6</v>
      </c>
      <c r="H45" s="194">
        <v>7.0000000000000007E-2</v>
      </c>
      <c r="I45" s="194">
        <v>0.26</v>
      </c>
      <c r="J45" s="208">
        <v>0.05</v>
      </c>
      <c r="K45" s="207">
        <v>0.02</v>
      </c>
      <c r="L45" s="194"/>
      <c r="M45" s="194">
        <v>2.2999999999999998</v>
      </c>
      <c r="N45" s="208">
        <v>7</v>
      </c>
      <c r="O45" s="204">
        <v>0.04</v>
      </c>
      <c r="P45" s="194" t="s">
        <v>425</v>
      </c>
      <c r="Q45" s="194" t="s">
        <v>426</v>
      </c>
      <c r="R45" s="194">
        <v>20</v>
      </c>
      <c r="S45" s="194">
        <v>0.16</v>
      </c>
      <c r="T45" s="194">
        <v>0.01</v>
      </c>
      <c r="U45" s="194">
        <v>17.899999999999999</v>
      </c>
      <c r="V45" s="194">
        <v>0.01</v>
      </c>
      <c r="W45" s="194">
        <v>1.71</v>
      </c>
      <c r="X45" s="194">
        <v>0.3</v>
      </c>
      <c r="Y45" s="194">
        <v>1</v>
      </c>
      <c r="Z45" s="194">
        <v>0.11</v>
      </c>
      <c r="AA45" s="194">
        <v>1.7</v>
      </c>
      <c r="AB45" s="194">
        <v>0.57999999999999996</v>
      </c>
      <c r="AC45" s="194">
        <v>0.1</v>
      </c>
      <c r="AD45" s="194" t="s">
        <v>429</v>
      </c>
      <c r="AE45" s="194">
        <v>0.02</v>
      </c>
      <c r="AF45" s="194">
        <v>7.0000000000000001E-3</v>
      </c>
      <c r="AG45" s="194">
        <v>0.01</v>
      </c>
      <c r="AH45" s="194">
        <v>1</v>
      </c>
      <c r="AI45" s="194">
        <v>0.7</v>
      </c>
      <c r="AJ45" s="194">
        <v>10.9</v>
      </c>
      <c r="AK45" s="194">
        <v>615</v>
      </c>
      <c r="AL45" s="194">
        <v>7.0000000000000007E-2</v>
      </c>
      <c r="AM45" s="194">
        <v>0.02</v>
      </c>
      <c r="AN45" s="194" t="s">
        <v>429</v>
      </c>
      <c r="AO45" s="194">
        <v>0.9</v>
      </c>
      <c r="AP45" s="194">
        <v>190</v>
      </c>
      <c r="AQ45" s="194">
        <v>0.4</v>
      </c>
      <c r="AR45" s="194">
        <v>1E-3</v>
      </c>
      <c r="AS45" s="194">
        <v>0.06</v>
      </c>
      <c r="AT45" s="194">
        <v>0.2</v>
      </c>
      <c r="AU45" s="194">
        <v>0.2</v>
      </c>
      <c r="AV45" s="194" t="s">
        <v>425</v>
      </c>
      <c r="AW45" s="194">
        <v>92.2</v>
      </c>
      <c r="AX45" s="194" t="s">
        <v>424</v>
      </c>
      <c r="AY45" s="194" t="s">
        <v>424</v>
      </c>
      <c r="AZ45" s="194" t="s">
        <v>425</v>
      </c>
      <c r="BA45" s="194" t="s">
        <v>428</v>
      </c>
      <c r="BB45" s="194">
        <v>1.1599999999999999</v>
      </c>
      <c r="BC45" s="194" t="s">
        <v>431</v>
      </c>
      <c r="BD45" s="194" t="s">
        <v>429</v>
      </c>
      <c r="BE45" s="194">
        <v>1.78</v>
      </c>
      <c r="BF45" s="194">
        <v>0.7</v>
      </c>
    </row>
    <row r="46" spans="1:58" x14ac:dyDescent="0.2">
      <c r="A46" s="194">
        <v>19</v>
      </c>
      <c r="B46" s="195" t="s">
        <v>227</v>
      </c>
      <c r="C46" s="196">
        <v>188.06</v>
      </c>
      <c r="D46" s="196">
        <v>191.11</v>
      </c>
      <c r="E46" s="203">
        <f t="shared" si="0"/>
        <v>3.0500000000000114</v>
      </c>
      <c r="F46" s="207">
        <v>1E-3</v>
      </c>
      <c r="G46" s="194">
        <v>21</v>
      </c>
      <c r="H46" s="194">
        <v>0.11</v>
      </c>
      <c r="I46" s="194">
        <v>0.51</v>
      </c>
      <c r="J46" s="208">
        <v>0.06</v>
      </c>
      <c r="K46" s="207">
        <v>0.01</v>
      </c>
      <c r="L46" s="194"/>
      <c r="M46" s="194">
        <v>1.8</v>
      </c>
      <c r="N46" s="208">
        <v>8</v>
      </c>
      <c r="O46" s="204">
        <v>0.04</v>
      </c>
      <c r="P46" s="194" t="s">
        <v>425</v>
      </c>
      <c r="Q46" s="194" t="s">
        <v>426</v>
      </c>
      <c r="R46" s="194">
        <v>20</v>
      </c>
      <c r="S46" s="194">
        <v>0.25</v>
      </c>
      <c r="T46" s="194">
        <v>0.01</v>
      </c>
      <c r="U46" s="194">
        <v>19.100000000000001</v>
      </c>
      <c r="V46" s="194">
        <v>0.01</v>
      </c>
      <c r="W46" s="194">
        <v>2.16</v>
      </c>
      <c r="X46" s="194">
        <v>0.3</v>
      </c>
      <c r="Y46" s="194" t="s">
        <v>431</v>
      </c>
      <c r="Z46" s="194" t="s">
        <v>429</v>
      </c>
      <c r="AA46" s="194">
        <v>1.8</v>
      </c>
      <c r="AB46" s="194">
        <v>0.92</v>
      </c>
      <c r="AC46" s="194">
        <v>0.1</v>
      </c>
      <c r="AD46" s="194" t="s">
        <v>429</v>
      </c>
      <c r="AE46" s="194" t="s">
        <v>432</v>
      </c>
      <c r="AF46" s="194">
        <v>5.0000000000000001E-3</v>
      </c>
      <c r="AG46" s="194">
        <v>0.01</v>
      </c>
      <c r="AH46" s="194">
        <v>1.2</v>
      </c>
      <c r="AI46" s="194">
        <v>0.9</v>
      </c>
      <c r="AJ46" s="194">
        <v>11.15</v>
      </c>
      <c r="AK46" s="194">
        <v>872</v>
      </c>
      <c r="AL46" s="194">
        <v>0.06</v>
      </c>
      <c r="AM46" s="194">
        <v>0.02</v>
      </c>
      <c r="AN46" s="194" t="s">
        <v>429</v>
      </c>
      <c r="AO46" s="194">
        <v>0.8</v>
      </c>
      <c r="AP46" s="194">
        <v>200</v>
      </c>
      <c r="AQ46" s="194">
        <v>0.2</v>
      </c>
      <c r="AR46" s="194">
        <v>1E-3</v>
      </c>
      <c r="AS46" s="194">
        <v>7.0000000000000007E-2</v>
      </c>
      <c r="AT46" s="194">
        <v>0.2</v>
      </c>
      <c r="AU46" s="194">
        <v>0.2</v>
      </c>
      <c r="AV46" s="194" t="s">
        <v>425</v>
      </c>
      <c r="AW46" s="194">
        <v>127.5</v>
      </c>
      <c r="AX46" s="194" t="s">
        <v>424</v>
      </c>
      <c r="AY46" s="194">
        <v>0.01</v>
      </c>
      <c r="AZ46" s="194" t="s">
        <v>425</v>
      </c>
      <c r="BA46" s="194" t="s">
        <v>428</v>
      </c>
      <c r="BB46" s="194">
        <v>1.1599999999999999</v>
      </c>
      <c r="BC46" s="194" t="s">
        <v>431</v>
      </c>
      <c r="BD46" s="194" t="s">
        <v>429</v>
      </c>
      <c r="BE46" s="194">
        <v>2.39</v>
      </c>
      <c r="BF46" s="194">
        <v>0.6</v>
      </c>
    </row>
    <row r="47" spans="1:58" x14ac:dyDescent="0.2">
      <c r="A47" s="194">
        <v>19</v>
      </c>
      <c r="B47" s="195" t="s">
        <v>228</v>
      </c>
      <c r="C47" s="196">
        <v>191.11</v>
      </c>
      <c r="D47" s="196">
        <v>193.25</v>
      </c>
      <c r="E47" s="203">
        <f t="shared" si="0"/>
        <v>2.1399999999999864</v>
      </c>
      <c r="F47" s="207">
        <v>2E-3</v>
      </c>
      <c r="G47" s="194">
        <v>54</v>
      </c>
      <c r="H47" s="194">
        <v>0.51</v>
      </c>
      <c r="I47" s="194">
        <v>2.4900000000000002</v>
      </c>
      <c r="J47" s="208">
        <v>0.43</v>
      </c>
      <c r="K47" s="207">
        <v>0.05</v>
      </c>
      <c r="L47" s="194"/>
      <c r="M47" s="194">
        <v>11.2</v>
      </c>
      <c r="N47" s="208">
        <v>28</v>
      </c>
      <c r="O47" s="204">
        <v>0.18</v>
      </c>
      <c r="P47" s="194" t="s">
        <v>425</v>
      </c>
      <c r="Q47" s="194" t="s">
        <v>426</v>
      </c>
      <c r="R47" s="194">
        <v>80</v>
      </c>
      <c r="S47" s="194">
        <v>0.32</v>
      </c>
      <c r="T47" s="194">
        <v>0.05</v>
      </c>
      <c r="U47" s="194">
        <v>16.7</v>
      </c>
      <c r="V47" s="194">
        <v>0.01</v>
      </c>
      <c r="W47" s="194">
        <v>5.74</v>
      </c>
      <c r="X47" s="194">
        <v>2.8</v>
      </c>
      <c r="Y47" s="194">
        <v>2</v>
      </c>
      <c r="Z47" s="194">
        <v>1.42</v>
      </c>
      <c r="AA47" s="194">
        <v>8</v>
      </c>
      <c r="AB47" s="194">
        <v>1.33</v>
      </c>
      <c r="AC47" s="194">
        <v>0.44</v>
      </c>
      <c r="AD47" s="194" t="s">
        <v>429</v>
      </c>
      <c r="AE47" s="194">
        <v>0.1</v>
      </c>
      <c r="AF47" s="194">
        <v>0.01</v>
      </c>
      <c r="AG47" s="194">
        <v>7.0000000000000007E-2</v>
      </c>
      <c r="AH47" s="194">
        <v>2.6</v>
      </c>
      <c r="AI47" s="194">
        <v>1.5</v>
      </c>
      <c r="AJ47" s="194">
        <v>7.62</v>
      </c>
      <c r="AK47" s="194">
        <v>804</v>
      </c>
      <c r="AL47" s="194">
        <v>0.17</v>
      </c>
      <c r="AM47" s="194">
        <v>0.02</v>
      </c>
      <c r="AN47" s="194" t="s">
        <v>429</v>
      </c>
      <c r="AO47" s="194">
        <v>7.1</v>
      </c>
      <c r="AP47" s="194">
        <v>350</v>
      </c>
      <c r="AQ47" s="194">
        <v>2.6</v>
      </c>
      <c r="AR47" s="194">
        <v>1E-3</v>
      </c>
      <c r="AS47" s="194">
        <v>0.61</v>
      </c>
      <c r="AT47" s="194">
        <v>1.5</v>
      </c>
      <c r="AU47" s="194">
        <v>0.5</v>
      </c>
      <c r="AV47" s="194">
        <v>0.4</v>
      </c>
      <c r="AW47" s="194">
        <v>191</v>
      </c>
      <c r="AX47" s="194" t="s">
        <v>424</v>
      </c>
      <c r="AY47" s="194">
        <v>0.02</v>
      </c>
      <c r="AZ47" s="194">
        <v>1.2</v>
      </c>
      <c r="BA47" s="194" t="s">
        <v>428</v>
      </c>
      <c r="BB47" s="194">
        <v>1.63</v>
      </c>
      <c r="BC47" s="194">
        <v>3</v>
      </c>
      <c r="BD47" s="194">
        <v>0.05</v>
      </c>
      <c r="BE47" s="194">
        <v>4.9800000000000004</v>
      </c>
      <c r="BF47" s="194">
        <v>3.4</v>
      </c>
    </row>
    <row r="48" spans="1:58" x14ac:dyDescent="0.2">
      <c r="A48" s="194">
        <v>19</v>
      </c>
      <c r="B48" s="195" t="s">
        <v>230</v>
      </c>
      <c r="C48" s="196">
        <v>193.25</v>
      </c>
      <c r="D48" s="196">
        <v>194.16</v>
      </c>
      <c r="E48" s="203">
        <f t="shared" si="0"/>
        <v>0.90999999999999659</v>
      </c>
      <c r="F48" s="207">
        <v>1E-3</v>
      </c>
      <c r="G48" s="194">
        <v>47</v>
      </c>
      <c r="H48" s="194">
        <v>0.92</v>
      </c>
      <c r="I48" s="194">
        <v>1.36</v>
      </c>
      <c r="J48" s="208">
        <v>0.53</v>
      </c>
      <c r="K48" s="207">
        <v>0.09</v>
      </c>
      <c r="L48" s="194"/>
      <c r="M48" s="194">
        <v>22.1</v>
      </c>
      <c r="N48" s="208">
        <v>15</v>
      </c>
      <c r="O48" s="204">
        <v>0.33</v>
      </c>
      <c r="P48" s="194" t="s">
        <v>425</v>
      </c>
      <c r="Q48" s="194" t="s">
        <v>426</v>
      </c>
      <c r="R48" s="194">
        <v>80</v>
      </c>
      <c r="S48" s="194">
        <v>0.49</v>
      </c>
      <c r="T48" s="194">
        <v>0.14000000000000001</v>
      </c>
      <c r="U48" s="194">
        <v>11.4</v>
      </c>
      <c r="V48" s="194">
        <v>0.02</v>
      </c>
      <c r="W48" s="194">
        <v>8.84</v>
      </c>
      <c r="X48" s="194">
        <v>5.6</v>
      </c>
      <c r="Y48" s="194">
        <v>4</v>
      </c>
      <c r="Z48" s="194">
        <v>6.45</v>
      </c>
      <c r="AA48" s="194">
        <v>11.6</v>
      </c>
      <c r="AB48" s="194">
        <v>1.41</v>
      </c>
      <c r="AC48" s="194">
        <v>0.79</v>
      </c>
      <c r="AD48" s="194" t="s">
        <v>429</v>
      </c>
      <c r="AE48" s="194">
        <v>0.15</v>
      </c>
      <c r="AF48" s="194">
        <v>1.9E-2</v>
      </c>
      <c r="AG48" s="194">
        <v>0.16</v>
      </c>
      <c r="AH48" s="194">
        <v>3.2</v>
      </c>
      <c r="AI48" s="194">
        <v>1</v>
      </c>
      <c r="AJ48" s="194">
        <v>1.07</v>
      </c>
      <c r="AK48" s="194">
        <v>276</v>
      </c>
      <c r="AL48" s="194">
        <v>0.3</v>
      </c>
      <c r="AM48" s="194">
        <v>0.01</v>
      </c>
      <c r="AN48" s="194" t="s">
        <v>429</v>
      </c>
      <c r="AO48" s="194">
        <v>14.6</v>
      </c>
      <c r="AP48" s="194">
        <v>300</v>
      </c>
      <c r="AQ48" s="194">
        <v>6.8</v>
      </c>
      <c r="AR48" s="194">
        <v>1E-3</v>
      </c>
      <c r="AS48" s="194">
        <v>1.39</v>
      </c>
      <c r="AT48" s="194">
        <v>3.2</v>
      </c>
      <c r="AU48" s="194">
        <v>0.8</v>
      </c>
      <c r="AV48" s="194">
        <v>0.6</v>
      </c>
      <c r="AW48" s="194">
        <v>223</v>
      </c>
      <c r="AX48" s="194" t="s">
        <v>424</v>
      </c>
      <c r="AY48" s="194">
        <v>0.02</v>
      </c>
      <c r="AZ48" s="194">
        <v>3.3</v>
      </c>
      <c r="BA48" s="194" t="s">
        <v>428</v>
      </c>
      <c r="BB48" s="194">
        <v>0.88</v>
      </c>
      <c r="BC48" s="194">
        <v>4</v>
      </c>
      <c r="BD48" s="194">
        <v>0.06</v>
      </c>
      <c r="BE48" s="194">
        <v>6.88</v>
      </c>
      <c r="BF48" s="194">
        <v>5.7</v>
      </c>
    </row>
    <row r="49" spans="1:58" x14ac:dyDescent="0.2">
      <c r="A49" s="194">
        <v>19</v>
      </c>
      <c r="B49" s="195" t="s">
        <v>231</v>
      </c>
      <c r="C49" s="196">
        <v>194.16</v>
      </c>
      <c r="D49" s="196">
        <v>197.21</v>
      </c>
      <c r="E49" s="203">
        <f t="shared" si="0"/>
        <v>3.0500000000000114</v>
      </c>
      <c r="F49" s="207">
        <v>1E-3</v>
      </c>
      <c r="G49" s="194">
        <v>57</v>
      </c>
      <c r="H49" s="194">
        <v>0.54</v>
      </c>
      <c r="I49" s="194">
        <v>0.57999999999999996</v>
      </c>
      <c r="J49" s="208">
        <v>0.47</v>
      </c>
      <c r="K49" s="207">
        <v>0.08</v>
      </c>
      <c r="L49" s="194"/>
      <c r="M49" s="194">
        <v>20.7</v>
      </c>
      <c r="N49" s="208">
        <v>20</v>
      </c>
      <c r="O49" s="204">
        <v>0.26</v>
      </c>
      <c r="P49" s="194" t="s">
        <v>425</v>
      </c>
      <c r="Q49" s="194" t="s">
        <v>426</v>
      </c>
      <c r="R49" s="194">
        <v>80</v>
      </c>
      <c r="S49" s="194">
        <v>0.43</v>
      </c>
      <c r="T49" s="194">
        <v>0.11</v>
      </c>
      <c r="U49" s="194">
        <v>17.75</v>
      </c>
      <c r="V49" s="194">
        <v>0.03</v>
      </c>
      <c r="W49" s="194">
        <v>10.4</v>
      </c>
      <c r="X49" s="194">
        <v>4.3</v>
      </c>
      <c r="Y49" s="194">
        <v>3</v>
      </c>
      <c r="Z49" s="194">
        <v>4.29</v>
      </c>
      <c r="AA49" s="194">
        <v>10.5</v>
      </c>
      <c r="AB49" s="194">
        <v>1.17</v>
      </c>
      <c r="AC49" s="194">
        <v>0.63</v>
      </c>
      <c r="AD49" s="194" t="s">
        <v>429</v>
      </c>
      <c r="AE49" s="194">
        <v>0.14000000000000001</v>
      </c>
      <c r="AF49" s="194">
        <v>0.02</v>
      </c>
      <c r="AG49" s="194">
        <v>0.13</v>
      </c>
      <c r="AH49" s="194">
        <v>4</v>
      </c>
      <c r="AI49" s="194">
        <v>0.8</v>
      </c>
      <c r="AJ49" s="194">
        <v>0.3</v>
      </c>
      <c r="AK49" s="194">
        <v>212</v>
      </c>
      <c r="AL49" s="194">
        <v>0.26</v>
      </c>
      <c r="AM49" s="194">
        <v>0.02</v>
      </c>
      <c r="AN49" s="194" t="s">
        <v>429</v>
      </c>
      <c r="AO49" s="194">
        <v>12.5</v>
      </c>
      <c r="AP49" s="194">
        <v>320</v>
      </c>
      <c r="AQ49" s="194">
        <v>5.2</v>
      </c>
      <c r="AR49" s="194">
        <v>2E-3</v>
      </c>
      <c r="AS49" s="194">
        <v>1.1200000000000001</v>
      </c>
      <c r="AT49" s="194">
        <v>2.5</v>
      </c>
      <c r="AU49" s="194">
        <v>0.6</v>
      </c>
      <c r="AV49" s="194">
        <v>0.5</v>
      </c>
      <c r="AW49" s="194">
        <v>540</v>
      </c>
      <c r="AX49" s="194" t="s">
        <v>424</v>
      </c>
      <c r="AY49" s="194">
        <v>0.02</v>
      </c>
      <c r="AZ49" s="194">
        <v>2.5</v>
      </c>
      <c r="BA49" s="194" t="s">
        <v>428</v>
      </c>
      <c r="BB49" s="194">
        <v>0.87</v>
      </c>
      <c r="BC49" s="194">
        <v>3</v>
      </c>
      <c r="BD49" s="194" t="s">
        <v>429</v>
      </c>
      <c r="BE49" s="194">
        <v>6.57</v>
      </c>
      <c r="BF49" s="194">
        <v>5.7</v>
      </c>
    </row>
    <row r="50" spans="1:58" x14ac:dyDescent="0.2">
      <c r="A50" s="194">
        <v>19</v>
      </c>
      <c r="B50" s="195" t="s">
        <v>233</v>
      </c>
      <c r="C50" s="196">
        <v>197.21</v>
      </c>
      <c r="D50" s="196">
        <v>200.25</v>
      </c>
      <c r="E50" s="203">
        <f t="shared" si="0"/>
        <v>3.039999999999992</v>
      </c>
      <c r="F50" s="207">
        <v>1E-3</v>
      </c>
      <c r="G50" s="194">
        <v>61</v>
      </c>
      <c r="H50" s="194">
        <v>0.46</v>
      </c>
      <c r="I50" s="194">
        <v>0.26</v>
      </c>
      <c r="J50" s="208">
        <v>0.47</v>
      </c>
      <c r="K50" s="207">
        <v>0.08</v>
      </c>
      <c r="L50" s="194"/>
      <c r="M50" s="194">
        <v>19.2</v>
      </c>
      <c r="N50" s="208">
        <v>34</v>
      </c>
      <c r="O50" s="204">
        <v>0.32</v>
      </c>
      <c r="P50" s="194" t="s">
        <v>425</v>
      </c>
      <c r="Q50" s="194" t="s">
        <v>426</v>
      </c>
      <c r="R50" s="194">
        <v>80</v>
      </c>
      <c r="S50" s="194">
        <v>0.55000000000000004</v>
      </c>
      <c r="T50" s="194">
        <v>0.13</v>
      </c>
      <c r="U50" s="194">
        <v>15.65</v>
      </c>
      <c r="V50" s="194">
        <v>0.03</v>
      </c>
      <c r="W50" s="194">
        <v>13.2</v>
      </c>
      <c r="X50" s="194">
        <v>4.4000000000000004</v>
      </c>
      <c r="Y50" s="194">
        <v>3</v>
      </c>
      <c r="Z50" s="194">
        <v>5.29</v>
      </c>
      <c r="AA50" s="194">
        <v>14.2</v>
      </c>
      <c r="AB50" s="194">
        <v>1.32</v>
      </c>
      <c r="AC50" s="194">
        <v>0.89</v>
      </c>
      <c r="AD50" s="194" t="s">
        <v>429</v>
      </c>
      <c r="AE50" s="194">
        <v>0.12</v>
      </c>
      <c r="AF50" s="194">
        <v>2.4E-2</v>
      </c>
      <c r="AG50" s="194">
        <v>0.15</v>
      </c>
      <c r="AH50" s="194">
        <v>4.4000000000000004</v>
      </c>
      <c r="AI50" s="194">
        <v>1.8</v>
      </c>
      <c r="AJ50" s="194">
        <v>0.33</v>
      </c>
      <c r="AK50" s="194">
        <v>220</v>
      </c>
      <c r="AL50" s="194">
        <v>0.21</v>
      </c>
      <c r="AM50" s="194">
        <v>0.02</v>
      </c>
      <c r="AN50" s="194" t="s">
        <v>429</v>
      </c>
      <c r="AO50" s="194">
        <v>12.8</v>
      </c>
      <c r="AP50" s="194">
        <v>600</v>
      </c>
      <c r="AQ50" s="194">
        <v>6.7</v>
      </c>
      <c r="AR50" s="194" t="s">
        <v>427</v>
      </c>
      <c r="AS50" s="194">
        <v>1</v>
      </c>
      <c r="AT50" s="194">
        <v>3.5</v>
      </c>
      <c r="AU50" s="194">
        <v>0.7</v>
      </c>
      <c r="AV50" s="194">
        <v>0.4</v>
      </c>
      <c r="AW50" s="194">
        <v>536</v>
      </c>
      <c r="AX50" s="194" t="s">
        <v>424</v>
      </c>
      <c r="AY50" s="194">
        <v>0.02</v>
      </c>
      <c r="AZ50" s="194">
        <v>3.1</v>
      </c>
      <c r="BA50" s="194" t="s">
        <v>428</v>
      </c>
      <c r="BB50" s="194">
        <v>0.8</v>
      </c>
      <c r="BC50" s="194">
        <v>4</v>
      </c>
      <c r="BD50" s="194" t="s">
        <v>429</v>
      </c>
      <c r="BE50" s="194">
        <v>7.88</v>
      </c>
      <c r="BF50" s="194">
        <v>5.6</v>
      </c>
    </row>
    <row r="51" spans="1:58" x14ac:dyDescent="0.2">
      <c r="A51" s="194">
        <v>19</v>
      </c>
      <c r="B51" s="195" t="s">
        <v>234</v>
      </c>
      <c r="C51" s="196">
        <v>200.25</v>
      </c>
      <c r="D51" s="196">
        <v>202.22</v>
      </c>
      <c r="E51" s="203">
        <f t="shared" si="0"/>
        <v>1.9699999999999989</v>
      </c>
      <c r="F51" s="207">
        <v>1E-3</v>
      </c>
      <c r="G51" s="194">
        <v>36.6</v>
      </c>
      <c r="H51" s="194">
        <v>0.92</v>
      </c>
      <c r="I51" s="194">
        <v>0.2</v>
      </c>
      <c r="J51" s="208">
        <v>0.53</v>
      </c>
      <c r="K51" s="207">
        <v>0.06</v>
      </c>
      <c r="L51" s="194"/>
      <c r="M51" s="194">
        <v>23.1</v>
      </c>
      <c r="N51" s="208">
        <v>73</v>
      </c>
      <c r="O51" s="204">
        <v>0.38</v>
      </c>
      <c r="P51" s="194" t="s">
        <v>425</v>
      </c>
      <c r="Q51" s="194" t="s">
        <v>426</v>
      </c>
      <c r="R51" s="194">
        <v>120</v>
      </c>
      <c r="S51" s="194">
        <v>0.64</v>
      </c>
      <c r="T51" s="194">
        <v>0.2</v>
      </c>
      <c r="U51" s="194">
        <v>6.67</v>
      </c>
      <c r="V51" s="194">
        <v>0.06</v>
      </c>
      <c r="W51" s="194">
        <v>13.5</v>
      </c>
      <c r="X51" s="194">
        <v>7</v>
      </c>
      <c r="Y51" s="194">
        <v>5</v>
      </c>
      <c r="Z51" s="194">
        <v>7.87</v>
      </c>
      <c r="AA51" s="194">
        <v>17.399999999999999</v>
      </c>
      <c r="AB51" s="194">
        <v>1.88</v>
      </c>
      <c r="AC51" s="194">
        <v>0.93</v>
      </c>
      <c r="AD51" s="194" t="s">
        <v>429</v>
      </c>
      <c r="AE51" s="194">
        <v>0.08</v>
      </c>
      <c r="AF51" s="194">
        <v>2.5999999999999999E-2</v>
      </c>
      <c r="AG51" s="194">
        <v>0.16</v>
      </c>
      <c r="AH51" s="194">
        <v>4.2</v>
      </c>
      <c r="AI51" s="194">
        <v>4.7</v>
      </c>
      <c r="AJ51" s="194">
        <v>0.54</v>
      </c>
      <c r="AK51" s="194">
        <v>336</v>
      </c>
      <c r="AL51" s="194">
        <v>0.28000000000000003</v>
      </c>
      <c r="AM51" s="194">
        <v>0.02</v>
      </c>
      <c r="AN51" s="194" t="s">
        <v>429</v>
      </c>
      <c r="AO51" s="194">
        <v>16.3</v>
      </c>
      <c r="AP51" s="194">
        <v>700</v>
      </c>
      <c r="AQ51" s="194">
        <v>7.4</v>
      </c>
      <c r="AR51" s="194">
        <v>1E-3</v>
      </c>
      <c r="AS51" s="194">
        <v>1.1499999999999999</v>
      </c>
      <c r="AT51" s="194">
        <v>3.5</v>
      </c>
      <c r="AU51" s="194">
        <v>0.9</v>
      </c>
      <c r="AV51" s="194">
        <v>2</v>
      </c>
      <c r="AW51" s="194">
        <v>153</v>
      </c>
      <c r="AX51" s="194" t="s">
        <v>424</v>
      </c>
      <c r="AY51" s="194">
        <v>0.02</v>
      </c>
      <c r="AZ51" s="194">
        <v>3.6</v>
      </c>
      <c r="BA51" s="194" t="s">
        <v>428</v>
      </c>
      <c r="BB51" s="194">
        <v>0.34</v>
      </c>
      <c r="BC51" s="194">
        <v>4</v>
      </c>
      <c r="BD51" s="194">
        <v>0.05</v>
      </c>
      <c r="BE51" s="194">
        <v>7.89</v>
      </c>
      <c r="BF51" s="194">
        <v>4</v>
      </c>
    </row>
    <row r="52" spans="1:58" x14ac:dyDescent="0.2">
      <c r="A52" s="194">
        <v>19</v>
      </c>
      <c r="B52" s="195" t="s">
        <v>236</v>
      </c>
      <c r="C52" s="196">
        <v>202.22</v>
      </c>
      <c r="D52" s="196">
        <v>203.3</v>
      </c>
      <c r="E52" s="203">
        <f t="shared" si="0"/>
        <v>1.0800000000000125</v>
      </c>
      <c r="F52" s="207">
        <v>1E-3</v>
      </c>
      <c r="G52" s="194">
        <v>44.3</v>
      </c>
      <c r="H52" s="194">
        <v>0.87</v>
      </c>
      <c r="I52" s="194">
        <v>0.34</v>
      </c>
      <c r="J52" s="208">
        <v>0.64</v>
      </c>
      <c r="K52" s="207">
        <v>0.06</v>
      </c>
      <c r="L52" s="194"/>
      <c r="M52" s="194">
        <v>29.1</v>
      </c>
      <c r="N52" s="208">
        <v>60</v>
      </c>
      <c r="O52" s="204">
        <v>0.43</v>
      </c>
      <c r="P52" s="194" t="s">
        <v>425</v>
      </c>
      <c r="Q52" s="194" t="s">
        <v>426</v>
      </c>
      <c r="R52" s="194">
        <v>100</v>
      </c>
      <c r="S52" s="194">
        <v>0.68</v>
      </c>
      <c r="T52" s="194">
        <v>0.26</v>
      </c>
      <c r="U52" s="194">
        <v>3.81</v>
      </c>
      <c r="V52" s="194">
        <v>0.04</v>
      </c>
      <c r="W52" s="194">
        <v>8.65</v>
      </c>
      <c r="X52" s="194">
        <v>7.7</v>
      </c>
      <c r="Y52" s="194">
        <v>5</v>
      </c>
      <c r="Z52" s="194">
        <v>7.67</v>
      </c>
      <c r="AA52" s="194">
        <v>18.100000000000001</v>
      </c>
      <c r="AB52" s="194">
        <v>2.44</v>
      </c>
      <c r="AC52" s="194">
        <v>1.05</v>
      </c>
      <c r="AD52" s="194" t="s">
        <v>429</v>
      </c>
      <c r="AE52" s="194">
        <v>0.1</v>
      </c>
      <c r="AF52" s="194">
        <v>2.3E-2</v>
      </c>
      <c r="AG52" s="194">
        <v>0.17</v>
      </c>
      <c r="AH52" s="194">
        <v>3.4</v>
      </c>
      <c r="AI52" s="194">
        <v>10.8</v>
      </c>
      <c r="AJ52" s="194">
        <v>0.7</v>
      </c>
      <c r="AK52" s="194">
        <v>369</v>
      </c>
      <c r="AL52" s="194">
        <v>0.3</v>
      </c>
      <c r="AM52" s="194">
        <v>0.02</v>
      </c>
      <c r="AN52" s="194" t="s">
        <v>429</v>
      </c>
      <c r="AO52" s="194">
        <v>20</v>
      </c>
      <c r="AP52" s="194">
        <v>140</v>
      </c>
      <c r="AQ52" s="194">
        <v>7.8</v>
      </c>
      <c r="AR52" s="194">
        <v>2E-3</v>
      </c>
      <c r="AS52" s="194">
        <v>1.4</v>
      </c>
      <c r="AT52" s="194">
        <v>3.2</v>
      </c>
      <c r="AU52" s="194">
        <v>0.5</v>
      </c>
      <c r="AV52" s="194">
        <v>1.5</v>
      </c>
      <c r="AW52" s="194">
        <v>74.599999999999994</v>
      </c>
      <c r="AX52" s="194" t="s">
        <v>424</v>
      </c>
      <c r="AY52" s="194" t="s">
        <v>424</v>
      </c>
      <c r="AZ52" s="194">
        <v>3</v>
      </c>
      <c r="BA52" s="194" t="s">
        <v>428</v>
      </c>
      <c r="BB52" s="194">
        <v>0.28999999999999998</v>
      </c>
      <c r="BC52" s="194">
        <v>5</v>
      </c>
      <c r="BD52" s="194" t="s">
        <v>429</v>
      </c>
      <c r="BE52" s="194">
        <v>4.63</v>
      </c>
      <c r="BF52" s="194">
        <v>2.9</v>
      </c>
    </row>
    <row r="53" spans="1:58" x14ac:dyDescent="0.2">
      <c r="A53" s="194">
        <v>19</v>
      </c>
      <c r="B53" s="195" t="s">
        <v>237</v>
      </c>
      <c r="C53" s="196">
        <v>203.3</v>
      </c>
      <c r="D53" s="196">
        <v>206.35</v>
      </c>
      <c r="E53" s="203">
        <f t="shared" si="0"/>
        <v>3.0499999999999829</v>
      </c>
      <c r="F53" s="207" t="s">
        <v>427</v>
      </c>
      <c r="G53" s="194">
        <v>72.8</v>
      </c>
      <c r="H53" s="194">
        <v>0.57999999999999996</v>
      </c>
      <c r="I53" s="194">
        <v>0.56000000000000005</v>
      </c>
      <c r="J53" s="208">
        <v>0.41</v>
      </c>
      <c r="K53" s="207">
        <v>0.09</v>
      </c>
      <c r="L53" s="194"/>
      <c r="M53" s="194">
        <v>26.2</v>
      </c>
      <c r="N53" s="208">
        <v>60</v>
      </c>
      <c r="O53" s="204">
        <v>0.48</v>
      </c>
      <c r="P53" s="194" t="s">
        <v>425</v>
      </c>
      <c r="Q53" s="194" t="s">
        <v>426</v>
      </c>
      <c r="R53" s="194">
        <v>50</v>
      </c>
      <c r="S53" s="194">
        <v>0.75</v>
      </c>
      <c r="T53" s="194">
        <v>0.27</v>
      </c>
      <c r="U53" s="194">
        <v>2.21</v>
      </c>
      <c r="V53" s="194">
        <v>0.02</v>
      </c>
      <c r="W53" s="194">
        <v>9.52</v>
      </c>
      <c r="X53" s="194">
        <v>8.9</v>
      </c>
      <c r="Y53" s="194">
        <v>6</v>
      </c>
      <c r="Z53" s="194">
        <v>8.2100000000000009</v>
      </c>
      <c r="AA53" s="194">
        <v>22.3</v>
      </c>
      <c r="AB53" s="194">
        <v>2.6</v>
      </c>
      <c r="AC53" s="194">
        <v>1.22</v>
      </c>
      <c r="AD53" s="194" t="s">
        <v>429</v>
      </c>
      <c r="AE53" s="194">
        <v>0.09</v>
      </c>
      <c r="AF53" s="194">
        <v>2.9000000000000001E-2</v>
      </c>
      <c r="AG53" s="194">
        <v>0.21</v>
      </c>
      <c r="AH53" s="194">
        <v>4</v>
      </c>
      <c r="AI53" s="194">
        <v>6.3</v>
      </c>
      <c r="AJ53" s="194">
        <v>0.62</v>
      </c>
      <c r="AK53" s="194">
        <v>339</v>
      </c>
      <c r="AL53" s="194">
        <v>0.25</v>
      </c>
      <c r="AM53" s="194">
        <v>0.02</v>
      </c>
      <c r="AN53" s="194" t="s">
        <v>429</v>
      </c>
      <c r="AO53" s="194">
        <v>26.1</v>
      </c>
      <c r="AP53" s="194">
        <v>1000</v>
      </c>
      <c r="AQ53" s="194">
        <v>9.9</v>
      </c>
      <c r="AR53" s="194">
        <v>1E-3</v>
      </c>
      <c r="AS53" s="194">
        <v>0.97</v>
      </c>
      <c r="AT53" s="194">
        <v>4</v>
      </c>
      <c r="AU53" s="194">
        <v>0.5</v>
      </c>
      <c r="AV53" s="194">
        <v>0.5</v>
      </c>
      <c r="AW53" s="194">
        <v>58.3</v>
      </c>
      <c r="AX53" s="194" t="s">
        <v>424</v>
      </c>
      <c r="AY53" s="194">
        <v>0.02</v>
      </c>
      <c r="AZ53" s="194">
        <v>3</v>
      </c>
      <c r="BA53" s="194" t="s">
        <v>428</v>
      </c>
      <c r="BB53" s="194">
        <v>0.35</v>
      </c>
      <c r="BC53" s="194">
        <v>8</v>
      </c>
      <c r="BD53" s="194">
        <v>0.05</v>
      </c>
      <c r="BE53" s="194">
        <v>6.61</v>
      </c>
      <c r="BF53" s="194">
        <v>3.9</v>
      </c>
    </row>
    <row r="54" spans="1:58" x14ac:dyDescent="0.2">
      <c r="A54" s="194">
        <v>19</v>
      </c>
      <c r="B54" s="195" t="s">
        <v>238</v>
      </c>
      <c r="C54" s="196">
        <v>206.35</v>
      </c>
      <c r="D54" s="196">
        <v>209.4</v>
      </c>
      <c r="E54" s="203">
        <f t="shared" si="0"/>
        <v>3.0500000000000114</v>
      </c>
      <c r="F54" s="207">
        <v>1E-3</v>
      </c>
      <c r="G54" s="194">
        <v>71.8</v>
      </c>
      <c r="H54" s="194">
        <v>0.26</v>
      </c>
      <c r="I54" s="194">
        <v>0.35</v>
      </c>
      <c r="J54" s="208">
        <v>0.12</v>
      </c>
      <c r="K54" s="207">
        <v>0.03</v>
      </c>
      <c r="L54" s="194"/>
      <c r="M54" s="194">
        <v>11.1</v>
      </c>
      <c r="N54" s="208">
        <v>37</v>
      </c>
      <c r="O54" s="204">
        <v>0.46</v>
      </c>
      <c r="P54" s="194" t="s">
        <v>425</v>
      </c>
      <c r="Q54" s="194" t="s">
        <v>426</v>
      </c>
      <c r="R54" s="194">
        <v>30</v>
      </c>
      <c r="S54" s="194">
        <v>0.71</v>
      </c>
      <c r="T54" s="194">
        <v>0.28000000000000003</v>
      </c>
      <c r="U54" s="194">
        <v>1.78</v>
      </c>
      <c r="V54" s="194" t="s">
        <v>424</v>
      </c>
      <c r="W54" s="194">
        <v>7.19</v>
      </c>
      <c r="X54" s="194">
        <v>8.3000000000000007</v>
      </c>
      <c r="Y54" s="194">
        <v>7</v>
      </c>
      <c r="Z54" s="194">
        <v>6.02</v>
      </c>
      <c r="AA54" s="194">
        <v>26.6</v>
      </c>
      <c r="AB54" s="194">
        <v>2.94</v>
      </c>
      <c r="AC54" s="194">
        <v>1.22</v>
      </c>
      <c r="AD54" s="194" t="s">
        <v>429</v>
      </c>
      <c r="AE54" s="194">
        <v>0.08</v>
      </c>
      <c r="AF54" s="194">
        <v>3.5999999999999997E-2</v>
      </c>
      <c r="AG54" s="194">
        <v>0.23</v>
      </c>
      <c r="AH54" s="194">
        <v>3.3</v>
      </c>
      <c r="AI54" s="194">
        <v>4</v>
      </c>
      <c r="AJ54" s="194">
        <v>0.67</v>
      </c>
      <c r="AK54" s="194">
        <v>307</v>
      </c>
      <c r="AL54" s="194">
        <v>0.18</v>
      </c>
      <c r="AM54" s="194">
        <v>0.01</v>
      </c>
      <c r="AN54" s="194" t="s">
        <v>429</v>
      </c>
      <c r="AO54" s="194">
        <v>20.399999999999999</v>
      </c>
      <c r="AP54" s="194">
        <v>450</v>
      </c>
      <c r="AQ54" s="194">
        <v>10.6</v>
      </c>
      <c r="AR54" s="194" t="s">
        <v>427</v>
      </c>
      <c r="AS54" s="194">
        <v>0.12</v>
      </c>
      <c r="AT54" s="194">
        <v>5</v>
      </c>
      <c r="AU54" s="194">
        <v>0.5</v>
      </c>
      <c r="AV54" s="194">
        <v>0.5</v>
      </c>
      <c r="AW54" s="194">
        <v>64.3</v>
      </c>
      <c r="AX54" s="194" t="s">
        <v>424</v>
      </c>
      <c r="AY54" s="194">
        <v>0.06</v>
      </c>
      <c r="AZ54" s="194">
        <v>2.2999999999999998</v>
      </c>
      <c r="BA54" s="194" t="s">
        <v>428</v>
      </c>
      <c r="BB54" s="194">
        <v>0.35</v>
      </c>
      <c r="BC54" s="194">
        <v>12</v>
      </c>
      <c r="BD54" s="194">
        <v>0.06</v>
      </c>
      <c r="BE54" s="194">
        <v>5.86</v>
      </c>
      <c r="BF54" s="194">
        <v>3.3</v>
      </c>
    </row>
    <row r="55" spans="1:58" x14ac:dyDescent="0.2">
      <c r="A55" s="194">
        <v>19</v>
      </c>
      <c r="B55" s="195" t="s">
        <v>239</v>
      </c>
      <c r="C55" s="196">
        <v>209.4</v>
      </c>
      <c r="D55" s="196">
        <v>212.45</v>
      </c>
      <c r="E55" s="203">
        <f t="shared" si="0"/>
        <v>3.0499999999999829</v>
      </c>
      <c r="F55" s="207">
        <v>1E-3</v>
      </c>
      <c r="G55" s="194">
        <v>75.599999999999994</v>
      </c>
      <c r="H55" s="194">
        <v>0.27</v>
      </c>
      <c r="I55" s="194">
        <v>0.44</v>
      </c>
      <c r="J55" s="208">
        <v>0.2</v>
      </c>
      <c r="K55" s="207">
        <v>0.05</v>
      </c>
      <c r="L55" s="194"/>
      <c r="M55" s="194">
        <v>14.8</v>
      </c>
      <c r="N55" s="208">
        <v>56</v>
      </c>
      <c r="O55" s="204">
        <v>0.43</v>
      </c>
      <c r="P55" s="194" t="s">
        <v>425</v>
      </c>
      <c r="Q55" s="194" t="s">
        <v>426</v>
      </c>
      <c r="R55" s="194">
        <v>20</v>
      </c>
      <c r="S55" s="194">
        <v>0.98</v>
      </c>
      <c r="T55" s="194">
        <v>0.35</v>
      </c>
      <c r="U55" s="194">
        <v>1.42</v>
      </c>
      <c r="V55" s="194">
        <v>0.01</v>
      </c>
      <c r="W55" s="194">
        <v>5.8</v>
      </c>
      <c r="X55" s="194">
        <v>13.7</v>
      </c>
      <c r="Y55" s="194">
        <v>6</v>
      </c>
      <c r="Z55" s="194">
        <v>9.3699999999999992</v>
      </c>
      <c r="AA55" s="194">
        <v>32.9</v>
      </c>
      <c r="AB55" s="194">
        <v>3.69</v>
      </c>
      <c r="AC55" s="194">
        <v>1.1299999999999999</v>
      </c>
      <c r="AD55" s="194" t="s">
        <v>429</v>
      </c>
      <c r="AE55" s="194">
        <v>0.08</v>
      </c>
      <c r="AF55" s="194">
        <v>4.1000000000000002E-2</v>
      </c>
      <c r="AG55" s="194">
        <v>0.21</v>
      </c>
      <c r="AH55" s="194">
        <v>2.7</v>
      </c>
      <c r="AI55" s="194">
        <v>4.0999999999999996</v>
      </c>
      <c r="AJ55" s="194">
        <v>0.79</v>
      </c>
      <c r="AK55" s="194">
        <v>508</v>
      </c>
      <c r="AL55" s="194">
        <v>0.36</v>
      </c>
      <c r="AM55" s="194">
        <v>0.01</v>
      </c>
      <c r="AN55" s="194" t="s">
        <v>429</v>
      </c>
      <c r="AO55" s="194">
        <v>29.8</v>
      </c>
      <c r="AP55" s="194">
        <v>80</v>
      </c>
      <c r="AQ55" s="194">
        <v>11.1</v>
      </c>
      <c r="AR55" s="194">
        <v>1E-3</v>
      </c>
      <c r="AS55" s="194">
        <v>0.41</v>
      </c>
      <c r="AT55" s="194">
        <v>5.7</v>
      </c>
      <c r="AU55" s="194">
        <v>0.4</v>
      </c>
      <c r="AV55" s="194">
        <v>0.6</v>
      </c>
      <c r="AW55" s="194">
        <v>56.7</v>
      </c>
      <c r="AX55" s="194" t="s">
        <v>424</v>
      </c>
      <c r="AY55" s="194">
        <v>0.06</v>
      </c>
      <c r="AZ55" s="194">
        <v>2</v>
      </c>
      <c r="BA55" s="194" t="s">
        <v>428</v>
      </c>
      <c r="BB55" s="194">
        <v>0.28000000000000003</v>
      </c>
      <c r="BC55" s="194">
        <v>12</v>
      </c>
      <c r="BD55" s="194" t="s">
        <v>429</v>
      </c>
      <c r="BE55" s="194">
        <v>4.1100000000000003</v>
      </c>
      <c r="BF55" s="194">
        <v>3</v>
      </c>
    </row>
    <row r="56" spans="1:58" x14ac:dyDescent="0.2">
      <c r="A56" s="194">
        <v>19</v>
      </c>
      <c r="B56" s="195" t="s">
        <v>240</v>
      </c>
      <c r="C56" s="196">
        <v>212.45</v>
      </c>
      <c r="D56" s="196">
        <v>215.49</v>
      </c>
      <c r="E56" s="203">
        <f t="shared" si="0"/>
        <v>3.0400000000000205</v>
      </c>
      <c r="F56" s="207">
        <v>1E-3</v>
      </c>
      <c r="G56" s="194">
        <v>43.5</v>
      </c>
      <c r="H56" s="194">
        <v>0.25</v>
      </c>
      <c r="I56" s="194">
        <v>0.22</v>
      </c>
      <c r="J56" s="208">
        <v>0.32</v>
      </c>
      <c r="K56" s="207">
        <v>0.04</v>
      </c>
      <c r="L56" s="194"/>
      <c r="M56" s="194">
        <v>24.7</v>
      </c>
      <c r="N56" s="208">
        <v>110</v>
      </c>
      <c r="O56" s="204">
        <v>0.47</v>
      </c>
      <c r="P56" s="194" t="s">
        <v>425</v>
      </c>
      <c r="Q56" s="194" t="s">
        <v>426</v>
      </c>
      <c r="R56" s="194">
        <v>20</v>
      </c>
      <c r="S56" s="194">
        <v>1.22</v>
      </c>
      <c r="T56" s="194">
        <v>0.34</v>
      </c>
      <c r="U56" s="194">
        <v>1.08</v>
      </c>
      <c r="V56" s="194">
        <v>0.04</v>
      </c>
      <c r="W56" s="194">
        <v>6.43</v>
      </c>
      <c r="X56" s="194">
        <v>9.9</v>
      </c>
      <c r="Y56" s="194">
        <v>6</v>
      </c>
      <c r="Z56" s="194">
        <v>11.75</v>
      </c>
      <c r="AA56" s="194">
        <v>32.9</v>
      </c>
      <c r="AB56" s="194">
        <v>2.74</v>
      </c>
      <c r="AC56" s="194">
        <v>1.21</v>
      </c>
      <c r="AD56" s="194" t="s">
        <v>429</v>
      </c>
      <c r="AE56" s="194">
        <v>0.09</v>
      </c>
      <c r="AF56" s="194">
        <v>4.5999999999999999E-2</v>
      </c>
      <c r="AG56" s="194">
        <v>0.23</v>
      </c>
      <c r="AH56" s="194">
        <v>3.1</v>
      </c>
      <c r="AI56" s="194">
        <v>5.0999999999999996</v>
      </c>
      <c r="AJ56" s="194">
        <v>0.61</v>
      </c>
      <c r="AK56" s="194">
        <v>202</v>
      </c>
      <c r="AL56" s="194">
        <v>0.37</v>
      </c>
      <c r="AM56" s="194">
        <v>0.01</v>
      </c>
      <c r="AN56" s="194" t="s">
        <v>429</v>
      </c>
      <c r="AO56" s="194">
        <v>25.3</v>
      </c>
      <c r="AP56" s="194">
        <v>30</v>
      </c>
      <c r="AQ56" s="194">
        <v>12.4</v>
      </c>
      <c r="AR56" s="194">
        <v>1E-3</v>
      </c>
      <c r="AS56" s="194">
        <v>0.63</v>
      </c>
      <c r="AT56" s="194">
        <v>4.8</v>
      </c>
      <c r="AU56" s="194" t="s">
        <v>425</v>
      </c>
      <c r="AV56" s="194">
        <v>0.4</v>
      </c>
      <c r="AW56" s="194">
        <v>41.7</v>
      </c>
      <c r="AX56" s="194" t="s">
        <v>424</v>
      </c>
      <c r="AY56" s="194">
        <v>0.06</v>
      </c>
      <c r="AZ56" s="194">
        <v>2.1</v>
      </c>
      <c r="BA56" s="194" t="s">
        <v>428</v>
      </c>
      <c r="BB56" s="194">
        <v>0.28000000000000003</v>
      </c>
      <c r="BC56" s="194">
        <v>10</v>
      </c>
      <c r="BD56" s="194" t="s">
        <v>429</v>
      </c>
      <c r="BE56" s="194">
        <v>3.33</v>
      </c>
      <c r="BF56" s="194">
        <v>3.4</v>
      </c>
    </row>
    <row r="57" spans="1:58" x14ac:dyDescent="0.2">
      <c r="A57" s="194">
        <v>19</v>
      </c>
      <c r="B57" s="195" t="s">
        <v>241</v>
      </c>
      <c r="C57" s="196">
        <v>215.49</v>
      </c>
      <c r="D57" s="196">
        <v>218.54</v>
      </c>
      <c r="E57" s="203">
        <f t="shared" si="0"/>
        <v>3.0499999999999829</v>
      </c>
      <c r="F57" s="207">
        <v>1E-3</v>
      </c>
      <c r="G57" s="194">
        <v>59.6</v>
      </c>
      <c r="H57" s="194">
        <v>0.62</v>
      </c>
      <c r="I57" s="194">
        <v>0.49</v>
      </c>
      <c r="J57" s="208">
        <v>0.5</v>
      </c>
      <c r="K57" s="207">
        <v>0.09</v>
      </c>
      <c r="L57" s="194"/>
      <c r="M57" s="194">
        <v>26.4</v>
      </c>
      <c r="N57" s="208">
        <v>75</v>
      </c>
      <c r="O57" s="204">
        <v>0.41</v>
      </c>
      <c r="P57" s="194" t="s">
        <v>425</v>
      </c>
      <c r="Q57" s="194" t="s">
        <v>426</v>
      </c>
      <c r="R57" s="194">
        <v>30</v>
      </c>
      <c r="S57" s="194">
        <v>1</v>
      </c>
      <c r="T57" s="194">
        <v>0.38</v>
      </c>
      <c r="U57" s="194">
        <v>1.93</v>
      </c>
      <c r="V57" s="194">
        <v>0.05</v>
      </c>
      <c r="W57" s="194">
        <v>7.13</v>
      </c>
      <c r="X57" s="194">
        <v>11.4</v>
      </c>
      <c r="Y57" s="194">
        <v>6</v>
      </c>
      <c r="Z57" s="194">
        <v>9.69</v>
      </c>
      <c r="AA57" s="194">
        <v>30.2</v>
      </c>
      <c r="AB57" s="194">
        <v>3.18</v>
      </c>
      <c r="AC57" s="194">
        <v>1.1399999999999999</v>
      </c>
      <c r="AD57" s="194" t="s">
        <v>429</v>
      </c>
      <c r="AE57" s="194">
        <v>0.1</v>
      </c>
      <c r="AF57" s="194">
        <v>3.6999999999999998E-2</v>
      </c>
      <c r="AG57" s="194">
        <v>0.2</v>
      </c>
      <c r="AH57" s="194">
        <v>3.1</v>
      </c>
      <c r="AI57" s="194">
        <v>4.2</v>
      </c>
      <c r="AJ57" s="194">
        <v>0.67</v>
      </c>
      <c r="AK57" s="194">
        <v>422</v>
      </c>
      <c r="AL57" s="194">
        <v>0.45</v>
      </c>
      <c r="AM57" s="194">
        <v>0.01</v>
      </c>
      <c r="AN57" s="194" t="s">
        <v>429</v>
      </c>
      <c r="AO57" s="194">
        <v>28.1</v>
      </c>
      <c r="AP57" s="194">
        <v>360</v>
      </c>
      <c r="AQ57" s="194">
        <v>10.8</v>
      </c>
      <c r="AR57" s="194">
        <v>1E-3</v>
      </c>
      <c r="AS57" s="194">
        <v>1.38</v>
      </c>
      <c r="AT57" s="194">
        <v>4.5</v>
      </c>
      <c r="AU57" s="194">
        <v>0.3</v>
      </c>
      <c r="AV57" s="194">
        <v>0.9</v>
      </c>
      <c r="AW57" s="194">
        <v>77.599999999999994</v>
      </c>
      <c r="AX57" s="194" t="s">
        <v>424</v>
      </c>
      <c r="AY57" s="194">
        <v>7.0000000000000007E-2</v>
      </c>
      <c r="AZ57" s="194">
        <v>2</v>
      </c>
      <c r="BA57" s="194" t="s">
        <v>428</v>
      </c>
      <c r="BB57" s="194">
        <v>0.35</v>
      </c>
      <c r="BC57" s="194">
        <v>9</v>
      </c>
      <c r="BD57" s="194" t="s">
        <v>429</v>
      </c>
      <c r="BE57" s="194">
        <v>5.04</v>
      </c>
      <c r="BF57" s="194">
        <v>4.0999999999999996</v>
      </c>
    </row>
    <row r="58" spans="1:58" x14ac:dyDescent="0.2">
      <c r="A58" s="194">
        <v>20</v>
      </c>
      <c r="B58" s="195" t="s">
        <v>242</v>
      </c>
      <c r="C58" s="196">
        <v>218.54</v>
      </c>
      <c r="D58" s="196">
        <v>221.59</v>
      </c>
      <c r="E58" s="203">
        <f t="shared" si="0"/>
        <v>3.0500000000000114</v>
      </c>
      <c r="F58" s="207">
        <v>3.0000000000000001E-3</v>
      </c>
      <c r="G58" s="194">
        <v>72.400000000000006</v>
      </c>
      <c r="H58" s="194">
        <v>0.84</v>
      </c>
      <c r="I58" s="194">
        <v>0.93</v>
      </c>
      <c r="J58" s="208">
        <v>0.76</v>
      </c>
      <c r="K58" s="207">
        <v>0.14000000000000001</v>
      </c>
      <c r="L58" s="194"/>
      <c r="M58" s="194">
        <v>27.5</v>
      </c>
      <c r="N58" s="208">
        <v>24</v>
      </c>
      <c r="O58" s="204">
        <v>0.46</v>
      </c>
      <c r="P58" s="194" t="s">
        <v>425</v>
      </c>
      <c r="Q58" s="194" t="s">
        <v>426</v>
      </c>
      <c r="R58" s="194">
        <v>40</v>
      </c>
      <c r="S58" s="194">
        <v>0.8</v>
      </c>
      <c r="T58" s="194">
        <v>0.31</v>
      </c>
      <c r="U58" s="194">
        <v>3.22</v>
      </c>
      <c r="V58" s="194">
        <v>0.03</v>
      </c>
      <c r="W58" s="194">
        <v>5.34</v>
      </c>
      <c r="X58" s="194">
        <v>13.5</v>
      </c>
      <c r="Y58" s="194">
        <v>9</v>
      </c>
      <c r="Z58" s="194">
        <v>6.84</v>
      </c>
      <c r="AA58" s="194">
        <v>36.4</v>
      </c>
      <c r="AB58" s="194">
        <v>3.45</v>
      </c>
      <c r="AC58" s="194">
        <v>1.23</v>
      </c>
      <c r="AD58" s="194">
        <v>0.05</v>
      </c>
      <c r="AE58" s="194">
        <v>0.11</v>
      </c>
      <c r="AF58" s="194">
        <v>3.6999999999999998E-2</v>
      </c>
      <c r="AG58" s="194">
        <v>0.24</v>
      </c>
      <c r="AH58" s="194">
        <v>2.2999999999999998</v>
      </c>
      <c r="AI58" s="194">
        <v>6.2</v>
      </c>
      <c r="AJ58" s="194">
        <v>1.07</v>
      </c>
      <c r="AK58" s="194">
        <v>250</v>
      </c>
      <c r="AL58" s="194">
        <v>0.99</v>
      </c>
      <c r="AM58" s="194">
        <v>0.02</v>
      </c>
      <c r="AN58" s="194" t="s">
        <v>429</v>
      </c>
      <c r="AO58" s="194">
        <v>37.5</v>
      </c>
      <c r="AP58" s="194">
        <v>190</v>
      </c>
      <c r="AQ58" s="194">
        <v>10.9</v>
      </c>
      <c r="AR58" s="194">
        <v>2E-3</v>
      </c>
      <c r="AS58" s="194">
        <v>1.93</v>
      </c>
      <c r="AT58" s="194">
        <v>5</v>
      </c>
      <c r="AU58" s="194">
        <v>0.7</v>
      </c>
      <c r="AV58" s="194">
        <v>1.2</v>
      </c>
      <c r="AW58" s="194">
        <v>107.5</v>
      </c>
      <c r="AX58" s="194" t="s">
        <v>424</v>
      </c>
      <c r="AY58" s="194">
        <v>0.06</v>
      </c>
      <c r="AZ58" s="194">
        <v>1.9</v>
      </c>
      <c r="BA58" s="194" t="s">
        <v>428</v>
      </c>
      <c r="BB58" s="194">
        <v>0.46</v>
      </c>
      <c r="BC58" s="194">
        <v>13</v>
      </c>
      <c r="BD58" s="194" t="s">
        <v>429</v>
      </c>
      <c r="BE58" s="194">
        <v>5.94</v>
      </c>
      <c r="BF58" s="194">
        <v>4.2</v>
      </c>
    </row>
    <row r="59" spans="1:58" x14ac:dyDescent="0.2">
      <c r="A59" s="194">
        <v>20</v>
      </c>
      <c r="B59" s="195" t="s">
        <v>244</v>
      </c>
      <c r="C59" s="196">
        <v>221.59</v>
      </c>
      <c r="D59" s="196">
        <v>222.65</v>
      </c>
      <c r="E59" s="203">
        <f t="shared" si="0"/>
        <v>1.0600000000000023</v>
      </c>
      <c r="F59" s="207">
        <v>2E-3</v>
      </c>
      <c r="G59" s="194">
        <v>37.1</v>
      </c>
      <c r="H59" s="194">
        <v>0.55000000000000004</v>
      </c>
      <c r="I59" s="194">
        <v>0.67</v>
      </c>
      <c r="J59" s="208">
        <v>0.45</v>
      </c>
      <c r="K59" s="207">
        <v>0.06</v>
      </c>
      <c r="L59" s="194"/>
      <c r="M59" s="194">
        <v>18.899999999999999</v>
      </c>
      <c r="N59" s="208">
        <v>29</v>
      </c>
      <c r="O59" s="204">
        <v>0.31</v>
      </c>
      <c r="P59" s="194" t="s">
        <v>425</v>
      </c>
      <c r="Q59" s="194" t="s">
        <v>426</v>
      </c>
      <c r="R59" s="194">
        <v>40</v>
      </c>
      <c r="S59" s="194">
        <v>0.4</v>
      </c>
      <c r="T59" s="194">
        <v>0.19</v>
      </c>
      <c r="U59" s="194">
        <v>9</v>
      </c>
      <c r="V59" s="194">
        <v>0.05</v>
      </c>
      <c r="W59" s="194">
        <v>6.35</v>
      </c>
      <c r="X59" s="194">
        <v>7.7</v>
      </c>
      <c r="Y59" s="194">
        <v>5</v>
      </c>
      <c r="Z59" s="194">
        <v>3.44</v>
      </c>
      <c r="AA59" s="194">
        <v>16.3</v>
      </c>
      <c r="AB59" s="194">
        <v>1.97</v>
      </c>
      <c r="AC59" s="194">
        <v>0.74</v>
      </c>
      <c r="AD59" s="194" t="s">
        <v>429</v>
      </c>
      <c r="AE59" s="194">
        <v>0.13</v>
      </c>
      <c r="AF59" s="194">
        <v>2.7E-2</v>
      </c>
      <c r="AG59" s="194">
        <v>0.18</v>
      </c>
      <c r="AH59" s="194">
        <v>2.4</v>
      </c>
      <c r="AI59" s="194">
        <v>4</v>
      </c>
      <c r="AJ59" s="194">
        <v>0.8</v>
      </c>
      <c r="AK59" s="194">
        <v>359</v>
      </c>
      <c r="AL59" s="194">
        <v>0.43</v>
      </c>
      <c r="AM59" s="194">
        <v>0.02</v>
      </c>
      <c r="AN59" s="194" t="s">
        <v>429</v>
      </c>
      <c r="AO59" s="194">
        <v>16.600000000000001</v>
      </c>
      <c r="AP59" s="194">
        <v>30</v>
      </c>
      <c r="AQ59" s="194">
        <v>8</v>
      </c>
      <c r="AR59" s="194" t="s">
        <v>427</v>
      </c>
      <c r="AS59" s="194">
        <v>0.98</v>
      </c>
      <c r="AT59" s="194">
        <v>2.9</v>
      </c>
      <c r="AU59" s="194">
        <v>0.5</v>
      </c>
      <c r="AV59" s="194">
        <v>0.6</v>
      </c>
      <c r="AW59" s="194">
        <v>178.5</v>
      </c>
      <c r="AX59" s="194" t="s">
        <v>424</v>
      </c>
      <c r="AY59" s="194">
        <v>0.02</v>
      </c>
      <c r="AZ59" s="194">
        <v>2</v>
      </c>
      <c r="BA59" s="194" t="s">
        <v>428</v>
      </c>
      <c r="BB59" s="194">
        <v>0.46</v>
      </c>
      <c r="BC59" s="194">
        <v>8</v>
      </c>
      <c r="BD59" s="194" t="s">
        <v>429</v>
      </c>
      <c r="BE59" s="194">
        <v>8.19</v>
      </c>
      <c r="BF59" s="194">
        <v>4.0999999999999996</v>
      </c>
    </row>
    <row r="60" spans="1:58" x14ac:dyDescent="0.2">
      <c r="A60" s="194">
        <v>20</v>
      </c>
      <c r="B60" s="195" t="s">
        <v>245</v>
      </c>
      <c r="C60" s="196">
        <v>222.65</v>
      </c>
      <c r="D60" s="196">
        <v>223.91</v>
      </c>
      <c r="E60" s="203">
        <f t="shared" si="0"/>
        <v>1.2599999999999909</v>
      </c>
      <c r="F60" s="207">
        <v>1E-3</v>
      </c>
      <c r="G60" s="194">
        <v>55</v>
      </c>
      <c r="H60" s="194">
        <v>0.46</v>
      </c>
      <c r="I60" s="194">
        <v>1.04</v>
      </c>
      <c r="J60" s="208">
        <v>0.54</v>
      </c>
      <c r="K60" s="207">
        <v>0.1</v>
      </c>
      <c r="L60" s="194"/>
      <c r="M60" s="194">
        <v>19.600000000000001</v>
      </c>
      <c r="N60" s="208">
        <v>7</v>
      </c>
      <c r="O60" s="204">
        <v>0.26</v>
      </c>
      <c r="P60" s="194" t="s">
        <v>425</v>
      </c>
      <c r="Q60" s="194" t="s">
        <v>426</v>
      </c>
      <c r="R60" s="194">
        <v>190</v>
      </c>
      <c r="S60" s="194">
        <v>0.27</v>
      </c>
      <c r="T60" s="194">
        <v>0.09</v>
      </c>
      <c r="U60" s="194">
        <v>17.3</v>
      </c>
      <c r="V60" s="194">
        <v>0.02</v>
      </c>
      <c r="W60" s="194">
        <v>11.45</v>
      </c>
      <c r="X60" s="194">
        <v>12.8</v>
      </c>
      <c r="Y60" s="194">
        <v>5</v>
      </c>
      <c r="Z60" s="194">
        <v>1.8</v>
      </c>
      <c r="AA60" s="194">
        <v>13.5</v>
      </c>
      <c r="AB60" s="194">
        <v>2.17</v>
      </c>
      <c r="AC60" s="194">
        <v>0.63</v>
      </c>
      <c r="AD60" s="194">
        <v>0.05</v>
      </c>
      <c r="AE60" s="194">
        <v>0.14000000000000001</v>
      </c>
      <c r="AF60" s="194">
        <v>0.02</v>
      </c>
      <c r="AG60" s="194">
        <v>0.12</v>
      </c>
      <c r="AH60" s="194">
        <v>3.6</v>
      </c>
      <c r="AI60" s="194">
        <v>4.9000000000000004</v>
      </c>
      <c r="AJ60" s="194">
        <v>1.17</v>
      </c>
      <c r="AK60" s="194">
        <v>875</v>
      </c>
      <c r="AL60" s="194">
        <v>0.69</v>
      </c>
      <c r="AM60" s="194">
        <v>0.02</v>
      </c>
      <c r="AN60" s="194">
        <v>0.05</v>
      </c>
      <c r="AO60" s="194">
        <v>24.4</v>
      </c>
      <c r="AP60" s="194">
        <v>1550</v>
      </c>
      <c r="AQ60" s="194">
        <v>5.3</v>
      </c>
      <c r="AR60" s="194">
        <v>1E-3</v>
      </c>
      <c r="AS60" s="194">
        <v>1.42</v>
      </c>
      <c r="AT60" s="194">
        <v>2.2999999999999998</v>
      </c>
      <c r="AU60" s="194">
        <v>0.7</v>
      </c>
      <c r="AV60" s="194">
        <v>0.2</v>
      </c>
      <c r="AW60" s="194">
        <v>463</v>
      </c>
      <c r="AX60" s="194" t="s">
        <v>424</v>
      </c>
      <c r="AY60" s="194">
        <v>0.02</v>
      </c>
      <c r="AZ60" s="194">
        <v>2.1</v>
      </c>
      <c r="BA60" s="194" t="s">
        <v>428</v>
      </c>
      <c r="BB60" s="194">
        <v>1.46</v>
      </c>
      <c r="BC60" s="194">
        <v>8</v>
      </c>
      <c r="BD60" s="194">
        <v>0.05</v>
      </c>
      <c r="BE60" s="194">
        <v>13.95</v>
      </c>
      <c r="BF60" s="194">
        <v>5.5</v>
      </c>
    </row>
    <row r="61" spans="1:58" x14ac:dyDescent="0.2">
      <c r="A61" s="194">
        <v>20</v>
      </c>
      <c r="B61" s="195" t="s">
        <v>246</v>
      </c>
      <c r="C61" s="196">
        <v>223.91</v>
      </c>
      <c r="D61" s="196">
        <v>224.64</v>
      </c>
      <c r="E61" s="203">
        <f t="shared" si="0"/>
        <v>0.72999999999998977</v>
      </c>
      <c r="F61" s="207">
        <v>2E-3</v>
      </c>
      <c r="G61" s="194">
        <v>35.5</v>
      </c>
      <c r="H61" s="194">
        <v>0.09</v>
      </c>
      <c r="I61" s="194">
        <v>0.21</v>
      </c>
      <c r="J61" s="208">
        <v>0.21</v>
      </c>
      <c r="K61" s="207">
        <v>0.03</v>
      </c>
      <c r="L61" s="194"/>
      <c r="M61" s="194">
        <v>9.4</v>
      </c>
      <c r="N61" s="208">
        <v>27</v>
      </c>
      <c r="O61" s="204">
        <v>0.56999999999999995</v>
      </c>
      <c r="P61" s="194" t="s">
        <v>425</v>
      </c>
      <c r="Q61" s="194">
        <v>10</v>
      </c>
      <c r="R61" s="194">
        <v>80</v>
      </c>
      <c r="S61" s="194">
        <v>1.01</v>
      </c>
      <c r="T61" s="194">
        <v>0.34</v>
      </c>
      <c r="U61" s="194">
        <v>1.71</v>
      </c>
      <c r="V61" s="194">
        <v>0.01</v>
      </c>
      <c r="W61" s="194">
        <v>7.75</v>
      </c>
      <c r="X61" s="194">
        <v>21.1</v>
      </c>
      <c r="Y61" s="194">
        <v>7</v>
      </c>
      <c r="Z61" s="194">
        <v>11.3</v>
      </c>
      <c r="AA61" s="194">
        <v>47.5</v>
      </c>
      <c r="AB61" s="194">
        <v>3.02</v>
      </c>
      <c r="AC61" s="194">
        <v>1.4</v>
      </c>
      <c r="AD61" s="194" t="s">
        <v>429</v>
      </c>
      <c r="AE61" s="194">
        <v>0.09</v>
      </c>
      <c r="AF61" s="194">
        <v>3.5000000000000003E-2</v>
      </c>
      <c r="AG61" s="194">
        <v>0.31</v>
      </c>
      <c r="AH61" s="194">
        <v>3.3</v>
      </c>
      <c r="AI61" s="194">
        <v>4.8</v>
      </c>
      <c r="AJ61" s="194">
        <v>0.76</v>
      </c>
      <c r="AK61" s="194">
        <v>255</v>
      </c>
      <c r="AL61" s="194">
        <v>0.16</v>
      </c>
      <c r="AM61" s="194">
        <v>0.02</v>
      </c>
      <c r="AN61" s="194" t="s">
        <v>429</v>
      </c>
      <c r="AO61" s="194">
        <v>34.4</v>
      </c>
      <c r="AP61" s="194">
        <v>160</v>
      </c>
      <c r="AQ61" s="194">
        <v>15.5</v>
      </c>
      <c r="AR61" s="194" t="s">
        <v>427</v>
      </c>
      <c r="AS61" s="194">
        <v>0.41</v>
      </c>
      <c r="AT61" s="194">
        <v>7.2</v>
      </c>
      <c r="AU61" s="194">
        <v>0.3</v>
      </c>
      <c r="AV61" s="194">
        <v>0.3</v>
      </c>
      <c r="AW61" s="194">
        <v>51.6</v>
      </c>
      <c r="AX61" s="194" t="s">
        <v>424</v>
      </c>
      <c r="AY61" s="194">
        <v>0.06</v>
      </c>
      <c r="AZ61" s="194">
        <v>3</v>
      </c>
      <c r="BA61" s="194" t="s">
        <v>428</v>
      </c>
      <c r="BB61" s="194">
        <v>0.39</v>
      </c>
      <c r="BC61" s="194">
        <v>12</v>
      </c>
      <c r="BD61" s="194" t="s">
        <v>429</v>
      </c>
      <c r="BE61" s="194">
        <v>4.8499999999999996</v>
      </c>
      <c r="BF61" s="194">
        <v>3</v>
      </c>
    </row>
    <row r="62" spans="1:58" x14ac:dyDescent="0.2">
      <c r="A62" s="194">
        <v>20</v>
      </c>
      <c r="B62" s="195" t="s">
        <v>247</v>
      </c>
      <c r="C62" s="196">
        <v>224.64</v>
      </c>
      <c r="D62" s="196">
        <v>227.69</v>
      </c>
      <c r="E62" s="203">
        <f t="shared" si="0"/>
        <v>3.0500000000000114</v>
      </c>
      <c r="F62" s="207">
        <v>1E-3</v>
      </c>
      <c r="G62" s="194">
        <v>11.3</v>
      </c>
      <c r="H62" s="194">
        <v>0.09</v>
      </c>
      <c r="I62" s="194">
        <v>0.12</v>
      </c>
      <c r="J62" s="208">
        <v>0.13</v>
      </c>
      <c r="K62" s="207">
        <v>0.02</v>
      </c>
      <c r="L62" s="194"/>
      <c r="M62" s="194">
        <v>6.8</v>
      </c>
      <c r="N62" s="208">
        <v>49</v>
      </c>
      <c r="O62" s="204">
        <v>0.6</v>
      </c>
      <c r="P62" s="194" t="s">
        <v>425</v>
      </c>
      <c r="Q62" s="194">
        <v>10</v>
      </c>
      <c r="R62" s="194">
        <v>400</v>
      </c>
      <c r="S62" s="194">
        <v>0.9</v>
      </c>
      <c r="T62" s="194">
        <v>0.28999999999999998</v>
      </c>
      <c r="U62" s="194">
        <v>1.76</v>
      </c>
      <c r="V62" s="194">
        <v>0.01</v>
      </c>
      <c r="W62" s="194">
        <v>8.9499999999999993</v>
      </c>
      <c r="X62" s="194">
        <v>14.9</v>
      </c>
      <c r="Y62" s="194">
        <v>7</v>
      </c>
      <c r="Z62" s="194">
        <v>10.75</v>
      </c>
      <c r="AA62" s="194">
        <v>30.6</v>
      </c>
      <c r="AB62" s="194">
        <v>3.86</v>
      </c>
      <c r="AC62" s="194">
        <v>1.58</v>
      </c>
      <c r="AD62" s="194">
        <v>0.06</v>
      </c>
      <c r="AE62" s="194">
        <v>0.09</v>
      </c>
      <c r="AF62" s="194">
        <v>3.5999999999999997E-2</v>
      </c>
      <c r="AG62" s="194">
        <v>0.31</v>
      </c>
      <c r="AH62" s="194">
        <v>3.6</v>
      </c>
      <c r="AI62" s="194">
        <v>5.6</v>
      </c>
      <c r="AJ62" s="194">
        <v>0.91</v>
      </c>
      <c r="AK62" s="194">
        <v>608</v>
      </c>
      <c r="AL62" s="194">
        <v>0.19</v>
      </c>
      <c r="AM62" s="194">
        <v>0.02</v>
      </c>
      <c r="AN62" s="194" t="s">
        <v>429</v>
      </c>
      <c r="AO62" s="194">
        <v>24.8</v>
      </c>
      <c r="AP62" s="194">
        <v>480</v>
      </c>
      <c r="AQ62" s="194">
        <v>16.2</v>
      </c>
      <c r="AR62" s="194" t="s">
        <v>427</v>
      </c>
      <c r="AS62" s="194">
        <v>0.17</v>
      </c>
      <c r="AT62" s="194">
        <v>6.4</v>
      </c>
      <c r="AU62" s="194">
        <v>0.3</v>
      </c>
      <c r="AV62" s="194">
        <v>0.4</v>
      </c>
      <c r="AW62" s="194">
        <v>59.8</v>
      </c>
      <c r="AX62" s="194" t="s">
        <v>424</v>
      </c>
      <c r="AY62" s="194">
        <v>0.05</v>
      </c>
      <c r="AZ62" s="194">
        <v>2.9</v>
      </c>
      <c r="BA62" s="194" t="s">
        <v>428</v>
      </c>
      <c r="BB62" s="194">
        <v>0.51</v>
      </c>
      <c r="BC62" s="194">
        <v>13</v>
      </c>
      <c r="BD62" s="194" t="s">
        <v>429</v>
      </c>
      <c r="BE62" s="194">
        <v>7.01</v>
      </c>
      <c r="BF62" s="194">
        <v>3.6</v>
      </c>
    </row>
    <row r="63" spans="1:58" x14ac:dyDescent="0.2">
      <c r="A63" s="194">
        <v>20</v>
      </c>
      <c r="B63" s="195" t="s">
        <v>248</v>
      </c>
      <c r="C63" s="196">
        <v>227.69</v>
      </c>
      <c r="D63" s="196">
        <v>230.73</v>
      </c>
      <c r="E63" s="203">
        <f t="shared" si="0"/>
        <v>3.039999999999992</v>
      </c>
      <c r="F63" s="207">
        <v>1E-3</v>
      </c>
      <c r="G63" s="194">
        <v>5.9</v>
      </c>
      <c r="H63" s="194">
        <v>0.03</v>
      </c>
      <c r="I63" s="194" t="s">
        <v>429</v>
      </c>
      <c r="J63" s="208">
        <v>0.09</v>
      </c>
      <c r="K63" s="207">
        <v>0.01</v>
      </c>
      <c r="L63" s="194"/>
      <c r="M63" s="194">
        <v>3.3</v>
      </c>
      <c r="N63" s="208">
        <v>51</v>
      </c>
      <c r="O63" s="204">
        <v>0.62</v>
      </c>
      <c r="P63" s="194" t="s">
        <v>425</v>
      </c>
      <c r="Q63" s="194">
        <v>10</v>
      </c>
      <c r="R63" s="194">
        <v>100</v>
      </c>
      <c r="S63" s="194">
        <v>1.01</v>
      </c>
      <c r="T63" s="194">
        <v>0.28000000000000003</v>
      </c>
      <c r="U63" s="194">
        <v>1.04</v>
      </c>
      <c r="V63" s="194">
        <v>0.01</v>
      </c>
      <c r="W63" s="194">
        <v>8.15</v>
      </c>
      <c r="X63" s="194">
        <v>12.9</v>
      </c>
      <c r="Y63" s="194">
        <v>8</v>
      </c>
      <c r="Z63" s="194">
        <v>19.149999999999999</v>
      </c>
      <c r="AA63" s="194">
        <v>24.2</v>
      </c>
      <c r="AB63" s="194">
        <v>3.88</v>
      </c>
      <c r="AC63" s="194">
        <v>1.76</v>
      </c>
      <c r="AD63" s="194">
        <v>0.05</v>
      </c>
      <c r="AE63" s="194">
        <v>7.0000000000000007E-2</v>
      </c>
      <c r="AF63" s="194">
        <v>3.7999999999999999E-2</v>
      </c>
      <c r="AG63" s="194">
        <v>0.33</v>
      </c>
      <c r="AH63" s="194">
        <v>3.7</v>
      </c>
      <c r="AI63" s="194">
        <v>8</v>
      </c>
      <c r="AJ63" s="194">
        <v>0.75</v>
      </c>
      <c r="AK63" s="194">
        <v>189</v>
      </c>
      <c r="AL63" s="194">
        <v>0.08</v>
      </c>
      <c r="AM63" s="194">
        <v>0.02</v>
      </c>
      <c r="AN63" s="194" t="s">
        <v>429</v>
      </c>
      <c r="AO63" s="194">
        <v>25</v>
      </c>
      <c r="AP63" s="194">
        <v>80</v>
      </c>
      <c r="AQ63" s="194">
        <v>19.600000000000001</v>
      </c>
      <c r="AR63" s="194" t="s">
        <v>427</v>
      </c>
      <c r="AS63" s="194">
        <v>0.05</v>
      </c>
      <c r="AT63" s="194">
        <v>6.6</v>
      </c>
      <c r="AU63" s="194">
        <v>0.2</v>
      </c>
      <c r="AV63" s="194">
        <v>0.3</v>
      </c>
      <c r="AW63" s="194">
        <v>36.4</v>
      </c>
      <c r="AX63" s="194" t="s">
        <v>424</v>
      </c>
      <c r="AY63" s="194">
        <v>0.06</v>
      </c>
      <c r="AZ63" s="194">
        <v>2.8</v>
      </c>
      <c r="BA63" s="194" t="s">
        <v>428</v>
      </c>
      <c r="BB63" s="194">
        <v>0.22</v>
      </c>
      <c r="BC63" s="194">
        <v>14</v>
      </c>
      <c r="BD63" s="194" t="s">
        <v>429</v>
      </c>
      <c r="BE63" s="194">
        <v>4.17</v>
      </c>
      <c r="BF63" s="194">
        <v>2.4</v>
      </c>
    </row>
    <row r="64" spans="1:58" x14ac:dyDescent="0.2">
      <c r="A64" s="194">
        <v>20</v>
      </c>
      <c r="B64" s="195" t="s">
        <v>249</v>
      </c>
      <c r="C64" s="196">
        <v>230.73</v>
      </c>
      <c r="D64" s="196">
        <v>233.78</v>
      </c>
      <c r="E64" s="203">
        <f t="shared" si="0"/>
        <v>3.0500000000000114</v>
      </c>
      <c r="F64" s="207">
        <v>1E-3</v>
      </c>
      <c r="G64" s="194">
        <v>24.1</v>
      </c>
      <c r="H64" s="194">
        <v>0.11</v>
      </c>
      <c r="I64" s="194">
        <v>0.22</v>
      </c>
      <c r="J64" s="208">
        <v>0.15</v>
      </c>
      <c r="K64" s="207">
        <v>0.06</v>
      </c>
      <c r="L64" s="194"/>
      <c r="M64" s="194">
        <v>23.6</v>
      </c>
      <c r="N64" s="208">
        <v>83</v>
      </c>
      <c r="O64" s="204">
        <v>0.6</v>
      </c>
      <c r="P64" s="194" t="s">
        <v>425</v>
      </c>
      <c r="Q64" s="194">
        <v>10</v>
      </c>
      <c r="R64" s="194">
        <v>120</v>
      </c>
      <c r="S64" s="194">
        <v>1</v>
      </c>
      <c r="T64" s="194">
        <v>0.32</v>
      </c>
      <c r="U64" s="194">
        <v>3.78</v>
      </c>
      <c r="V64" s="194">
        <v>0.04</v>
      </c>
      <c r="W64" s="194">
        <v>15.7</v>
      </c>
      <c r="X64" s="194">
        <v>16</v>
      </c>
      <c r="Y64" s="194">
        <v>8</v>
      </c>
      <c r="Z64" s="194">
        <v>18.55</v>
      </c>
      <c r="AA64" s="194">
        <v>35.9</v>
      </c>
      <c r="AB64" s="194">
        <v>3.62</v>
      </c>
      <c r="AC64" s="194">
        <v>1.57</v>
      </c>
      <c r="AD64" s="194">
        <v>0.06</v>
      </c>
      <c r="AE64" s="194">
        <v>0.13</v>
      </c>
      <c r="AF64" s="194">
        <v>3.9E-2</v>
      </c>
      <c r="AG64" s="194">
        <v>0.28000000000000003</v>
      </c>
      <c r="AH64" s="194">
        <v>6.4</v>
      </c>
      <c r="AI64" s="194">
        <v>12</v>
      </c>
      <c r="AJ64" s="194">
        <v>1</v>
      </c>
      <c r="AK64" s="194">
        <v>734</v>
      </c>
      <c r="AL64" s="194">
        <v>0.32</v>
      </c>
      <c r="AM64" s="194">
        <v>0.02</v>
      </c>
      <c r="AN64" s="194" t="s">
        <v>429</v>
      </c>
      <c r="AO64" s="194">
        <v>26.8</v>
      </c>
      <c r="AP64" s="194">
        <v>710</v>
      </c>
      <c r="AQ64" s="194">
        <v>15.3</v>
      </c>
      <c r="AR64" s="194" t="s">
        <v>427</v>
      </c>
      <c r="AS64" s="194">
        <v>0.28000000000000003</v>
      </c>
      <c r="AT64" s="194">
        <v>6.5</v>
      </c>
      <c r="AU64" s="194">
        <v>0.4</v>
      </c>
      <c r="AV64" s="194">
        <v>0.3</v>
      </c>
      <c r="AW64" s="194">
        <v>125.5</v>
      </c>
      <c r="AX64" s="194" t="s">
        <v>424</v>
      </c>
      <c r="AY64" s="194">
        <v>7.0000000000000007E-2</v>
      </c>
      <c r="AZ64" s="194">
        <v>4.3</v>
      </c>
      <c r="BA64" s="194" t="s">
        <v>428</v>
      </c>
      <c r="BB64" s="194">
        <v>1.41</v>
      </c>
      <c r="BC64" s="194">
        <v>14</v>
      </c>
      <c r="BD64" s="194" t="s">
        <v>429</v>
      </c>
      <c r="BE64" s="194">
        <v>10.65</v>
      </c>
      <c r="BF64" s="194">
        <v>6.3</v>
      </c>
    </row>
    <row r="65" spans="1:58" x14ac:dyDescent="0.2">
      <c r="A65" s="194">
        <v>20</v>
      </c>
      <c r="B65" s="195" t="s">
        <v>250</v>
      </c>
      <c r="C65" s="196">
        <v>233.78</v>
      </c>
      <c r="D65" s="196">
        <v>236.2</v>
      </c>
      <c r="E65" s="203">
        <f t="shared" si="0"/>
        <v>2.4199999999999875</v>
      </c>
      <c r="F65" s="207">
        <v>2E-3</v>
      </c>
      <c r="G65" s="194">
        <v>23</v>
      </c>
      <c r="H65" s="194">
        <v>7.0000000000000007E-2</v>
      </c>
      <c r="I65" s="194">
        <v>0.1</v>
      </c>
      <c r="J65" s="208">
        <v>0.09</v>
      </c>
      <c r="K65" s="207">
        <v>0.03</v>
      </c>
      <c r="L65" s="194"/>
      <c r="M65" s="194">
        <v>11</v>
      </c>
      <c r="N65" s="208">
        <v>48</v>
      </c>
      <c r="O65" s="204">
        <v>0.51</v>
      </c>
      <c r="P65" s="194" t="s">
        <v>425</v>
      </c>
      <c r="Q65" s="194">
        <v>10</v>
      </c>
      <c r="R65" s="194">
        <v>60</v>
      </c>
      <c r="S65" s="194">
        <v>0.82</v>
      </c>
      <c r="T65" s="194">
        <v>0.27</v>
      </c>
      <c r="U65" s="194">
        <v>10.35</v>
      </c>
      <c r="V65" s="194">
        <v>0.02</v>
      </c>
      <c r="W65" s="194">
        <v>11.75</v>
      </c>
      <c r="X65" s="194">
        <v>10.199999999999999</v>
      </c>
      <c r="Y65" s="194">
        <v>8</v>
      </c>
      <c r="Z65" s="194">
        <v>25.4</v>
      </c>
      <c r="AA65" s="194">
        <v>29</v>
      </c>
      <c r="AB65" s="194">
        <v>4.1100000000000003</v>
      </c>
      <c r="AC65" s="194">
        <v>1.25</v>
      </c>
      <c r="AD65" s="194">
        <v>0.06</v>
      </c>
      <c r="AE65" s="194">
        <v>0.11</v>
      </c>
      <c r="AF65" s="194">
        <v>3.9E-2</v>
      </c>
      <c r="AG65" s="194">
        <v>0.25</v>
      </c>
      <c r="AH65" s="194">
        <v>5</v>
      </c>
      <c r="AI65" s="194">
        <v>14.8</v>
      </c>
      <c r="AJ65" s="194">
        <v>0.89</v>
      </c>
      <c r="AK65" s="194">
        <v>711</v>
      </c>
      <c r="AL65" s="194">
        <v>0.21</v>
      </c>
      <c r="AM65" s="194">
        <v>0.03</v>
      </c>
      <c r="AN65" s="194" t="s">
        <v>429</v>
      </c>
      <c r="AO65" s="194">
        <v>19.600000000000001</v>
      </c>
      <c r="AP65" s="194">
        <v>310</v>
      </c>
      <c r="AQ65" s="194">
        <v>13.7</v>
      </c>
      <c r="AR65" s="194" t="s">
        <v>427</v>
      </c>
      <c r="AS65" s="194">
        <v>0.19</v>
      </c>
      <c r="AT65" s="194">
        <v>7.9</v>
      </c>
      <c r="AU65" s="194">
        <v>0.4</v>
      </c>
      <c r="AV65" s="194">
        <v>0.3</v>
      </c>
      <c r="AW65" s="194">
        <v>270</v>
      </c>
      <c r="AX65" s="194" t="s">
        <v>424</v>
      </c>
      <c r="AY65" s="194">
        <v>7.0000000000000007E-2</v>
      </c>
      <c r="AZ65" s="194">
        <v>3.8</v>
      </c>
      <c r="BA65" s="194" t="s">
        <v>428</v>
      </c>
      <c r="BB65" s="194">
        <v>1.01</v>
      </c>
      <c r="BC65" s="194">
        <v>15</v>
      </c>
      <c r="BD65" s="194" t="s">
        <v>429</v>
      </c>
      <c r="BE65" s="194">
        <v>11.05</v>
      </c>
      <c r="BF65" s="194">
        <v>4.7</v>
      </c>
    </row>
    <row r="66" spans="1:58" x14ac:dyDescent="0.2">
      <c r="A66" s="194">
        <v>20</v>
      </c>
      <c r="B66" s="195" t="s">
        <v>251</v>
      </c>
      <c r="C66" s="196">
        <v>236.2</v>
      </c>
      <c r="D66" s="196">
        <v>236.83</v>
      </c>
      <c r="E66" s="203">
        <f t="shared" si="0"/>
        <v>0.63000000000002387</v>
      </c>
      <c r="F66" s="207">
        <v>2E-3</v>
      </c>
      <c r="G66" s="194">
        <v>21</v>
      </c>
      <c r="H66" s="194">
        <v>0.16</v>
      </c>
      <c r="I66" s="194">
        <v>0.2</v>
      </c>
      <c r="J66" s="208">
        <v>0.14000000000000001</v>
      </c>
      <c r="K66" s="207">
        <v>0.05</v>
      </c>
      <c r="L66" s="194"/>
      <c r="M66" s="194">
        <v>18.100000000000001</v>
      </c>
      <c r="N66" s="208">
        <v>77</v>
      </c>
      <c r="O66" s="204">
        <v>0.46</v>
      </c>
      <c r="P66" s="194" t="s">
        <v>425</v>
      </c>
      <c r="Q66" s="194">
        <v>10</v>
      </c>
      <c r="R66" s="194">
        <v>50</v>
      </c>
      <c r="S66" s="194">
        <v>0.76</v>
      </c>
      <c r="T66" s="194">
        <v>0.2</v>
      </c>
      <c r="U66" s="194">
        <v>15.85</v>
      </c>
      <c r="V66" s="194">
        <v>0.05</v>
      </c>
      <c r="W66" s="194">
        <v>20</v>
      </c>
      <c r="X66" s="194">
        <v>7.9</v>
      </c>
      <c r="Y66" s="194">
        <v>7</v>
      </c>
      <c r="Z66" s="194">
        <v>21.6</v>
      </c>
      <c r="AA66" s="194">
        <v>21.1</v>
      </c>
      <c r="AB66" s="194">
        <v>2.21</v>
      </c>
      <c r="AC66" s="194">
        <v>1.02</v>
      </c>
      <c r="AD66" s="194">
        <v>0.05</v>
      </c>
      <c r="AE66" s="194">
        <v>0.16</v>
      </c>
      <c r="AF66" s="194">
        <v>3.1E-2</v>
      </c>
      <c r="AG66" s="194">
        <v>0.23</v>
      </c>
      <c r="AH66" s="194">
        <v>7.7</v>
      </c>
      <c r="AI66" s="194">
        <v>7.2</v>
      </c>
      <c r="AJ66" s="194">
        <v>1.01</v>
      </c>
      <c r="AK66" s="194">
        <v>525</v>
      </c>
      <c r="AL66" s="194">
        <v>0.35</v>
      </c>
      <c r="AM66" s="194">
        <v>0.03</v>
      </c>
      <c r="AN66" s="194">
        <v>0.05</v>
      </c>
      <c r="AO66" s="194">
        <v>16.3</v>
      </c>
      <c r="AP66" s="194">
        <v>260</v>
      </c>
      <c r="AQ66" s="194">
        <v>12.3</v>
      </c>
      <c r="AR66" s="194">
        <v>1E-3</v>
      </c>
      <c r="AS66" s="194">
        <v>0.51</v>
      </c>
      <c r="AT66" s="194">
        <v>5.3</v>
      </c>
      <c r="AU66" s="194">
        <v>0.7</v>
      </c>
      <c r="AV66" s="194">
        <v>0.2</v>
      </c>
      <c r="AW66" s="194">
        <v>635</v>
      </c>
      <c r="AX66" s="194" t="s">
        <v>424</v>
      </c>
      <c r="AY66" s="194">
        <v>0.06</v>
      </c>
      <c r="AZ66" s="194">
        <v>5.3</v>
      </c>
      <c r="BA66" s="194" t="s">
        <v>428</v>
      </c>
      <c r="BB66" s="194">
        <v>1.67</v>
      </c>
      <c r="BC66" s="194">
        <v>12</v>
      </c>
      <c r="BD66" s="194" t="s">
        <v>429</v>
      </c>
      <c r="BE66" s="194">
        <v>12.1</v>
      </c>
      <c r="BF66" s="194">
        <v>6.9</v>
      </c>
    </row>
    <row r="67" spans="1:58" x14ac:dyDescent="0.2">
      <c r="A67" s="194">
        <v>20</v>
      </c>
      <c r="B67" s="195" t="s">
        <v>252</v>
      </c>
      <c r="C67" s="196">
        <v>236.83</v>
      </c>
      <c r="D67" s="196">
        <v>239.88</v>
      </c>
      <c r="E67" s="203">
        <f t="shared" si="0"/>
        <v>3.0499999999999829</v>
      </c>
      <c r="F67" s="207">
        <v>1E-3</v>
      </c>
      <c r="G67" s="194">
        <v>14</v>
      </c>
      <c r="H67" s="194">
        <v>0.12</v>
      </c>
      <c r="I67" s="194">
        <v>0.14000000000000001</v>
      </c>
      <c r="J67" s="208">
        <v>0.1</v>
      </c>
      <c r="K67" s="207">
        <v>0.04</v>
      </c>
      <c r="L67" s="194"/>
      <c r="M67" s="194">
        <v>11.9</v>
      </c>
      <c r="N67" s="208">
        <v>46</v>
      </c>
      <c r="O67" s="204">
        <v>0.43</v>
      </c>
      <c r="P67" s="194" t="s">
        <v>425</v>
      </c>
      <c r="Q67" s="194">
        <v>10</v>
      </c>
      <c r="R67" s="194">
        <v>90</v>
      </c>
      <c r="S67" s="194">
        <v>0.57999999999999996</v>
      </c>
      <c r="T67" s="194">
        <v>0.17</v>
      </c>
      <c r="U67" s="194">
        <v>17.05</v>
      </c>
      <c r="V67" s="194">
        <v>0.04</v>
      </c>
      <c r="W67" s="194">
        <v>15.65</v>
      </c>
      <c r="X67" s="194">
        <v>7</v>
      </c>
      <c r="Y67" s="194">
        <v>7</v>
      </c>
      <c r="Z67" s="194">
        <v>14.2</v>
      </c>
      <c r="AA67" s="194">
        <v>18.3</v>
      </c>
      <c r="AB67" s="194">
        <v>2.37</v>
      </c>
      <c r="AC67" s="194">
        <v>0.99</v>
      </c>
      <c r="AD67" s="194">
        <v>0.05</v>
      </c>
      <c r="AE67" s="194">
        <v>0.14000000000000001</v>
      </c>
      <c r="AF67" s="194">
        <v>2.5999999999999999E-2</v>
      </c>
      <c r="AG67" s="194">
        <v>0.21</v>
      </c>
      <c r="AH67" s="194">
        <v>6.2</v>
      </c>
      <c r="AI67" s="194">
        <v>7.7</v>
      </c>
      <c r="AJ67" s="194">
        <v>0.82</v>
      </c>
      <c r="AK67" s="194">
        <v>485</v>
      </c>
      <c r="AL67" s="194">
        <v>0.28999999999999998</v>
      </c>
      <c r="AM67" s="194">
        <v>0.03</v>
      </c>
      <c r="AN67" s="194">
        <v>0.05</v>
      </c>
      <c r="AO67" s="194">
        <v>13.7</v>
      </c>
      <c r="AP67" s="194">
        <v>340</v>
      </c>
      <c r="AQ67" s="194">
        <v>10.6</v>
      </c>
      <c r="AR67" s="194">
        <v>1E-3</v>
      </c>
      <c r="AS67" s="194">
        <v>0.4</v>
      </c>
      <c r="AT67" s="194">
        <v>5.2</v>
      </c>
      <c r="AU67" s="194">
        <v>0.6</v>
      </c>
      <c r="AV67" s="194">
        <v>0.2</v>
      </c>
      <c r="AW67" s="194">
        <v>572</v>
      </c>
      <c r="AX67" s="194" t="s">
        <v>424</v>
      </c>
      <c r="AY67" s="194">
        <v>0.05</v>
      </c>
      <c r="AZ67" s="194">
        <v>3.9</v>
      </c>
      <c r="BA67" s="194" t="s">
        <v>428</v>
      </c>
      <c r="BB67" s="194">
        <v>1.82</v>
      </c>
      <c r="BC67" s="194">
        <v>12</v>
      </c>
      <c r="BD67" s="194" t="s">
        <v>429</v>
      </c>
      <c r="BE67" s="194">
        <v>11.5</v>
      </c>
      <c r="BF67" s="194">
        <v>6</v>
      </c>
    </row>
    <row r="68" spans="1:58" x14ac:dyDescent="0.2">
      <c r="A68" s="194">
        <v>20</v>
      </c>
      <c r="B68" s="195" t="s">
        <v>253</v>
      </c>
      <c r="C68" s="196">
        <v>239.88</v>
      </c>
      <c r="D68" s="196">
        <v>242.93</v>
      </c>
      <c r="E68" s="203">
        <f t="shared" si="0"/>
        <v>3.0500000000000114</v>
      </c>
      <c r="F68" s="207">
        <v>2E-3</v>
      </c>
      <c r="G68" s="194">
        <v>8</v>
      </c>
      <c r="H68" s="194">
        <v>0.24</v>
      </c>
      <c r="I68" s="194">
        <v>0.1</v>
      </c>
      <c r="J68" s="208">
        <v>0.22</v>
      </c>
      <c r="K68" s="207">
        <v>0.05</v>
      </c>
      <c r="L68" s="194"/>
      <c r="M68" s="194">
        <v>9.6</v>
      </c>
      <c r="N68" s="208">
        <v>28</v>
      </c>
      <c r="O68" s="204">
        <v>0.31</v>
      </c>
      <c r="P68" s="194" t="s">
        <v>425</v>
      </c>
      <c r="Q68" s="194" t="s">
        <v>426</v>
      </c>
      <c r="R68" s="194">
        <v>300</v>
      </c>
      <c r="S68" s="194">
        <v>0.38</v>
      </c>
      <c r="T68" s="194">
        <v>0.1</v>
      </c>
      <c r="U68" s="194">
        <v>23.1</v>
      </c>
      <c r="V68" s="194">
        <v>0.03</v>
      </c>
      <c r="W68" s="194">
        <v>14.6</v>
      </c>
      <c r="X68" s="194">
        <v>4</v>
      </c>
      <c r="Y68" s="194">
        <v>4</v>
      </c>
      <c r="Z68" s="194">
        <v>9.94</v>
      </c>
      <c r="AA68" s="194">
        <v>14.4</v>
      </c>
      <c r="AB68" s="194">
        <v>1.46</v>
      </c>
      <c r="AC68" s="194">
        <v>0.71</v>
      </c>
      <c r="AD68" s="194" t="s">
        <v>429</v>
      </c>
      <c r="AE68" s="194">
        <v>0.14000000000000001</v>
      </c>
      <c r="AF68" s="194">
        <v>1.7999999999999999E-2</v>
      </c>
      <c r="AG68" s="194">
        <v>0.14000000000000001</v>
      </c>
      <c r="AH68" s="194">
        <v>6.2</v>
      </c>
      <c r="AI68" s="194">
        <v>5.2</v>
      </c>
      <c r="AJ68" s="194">
        <v>0.4</v>
      </c>
      <c r="AK68" s="194">
        <v>208</v>
      </c>
      <c r="AL68" s="194">
        <v>0.82</v>
      </c>
      <c r="AM68" s="194">
        <v>0.03</v>
      </c>
      <c r="AN68" s="194">
        <v>0.06</v>
      </c>
      <c r="AO68" s="194">
        <v>9.1</v>
      </c>
      <c r="AP68" s="194">
        <v>610</v>
      </c>
      <c r="AQ68" s="194">
        <v>7.2</v>
      </c>
      <c r="AR68" s="194">
        <v>1E-3</v>
      </c>
      <c r="AS68" s="194">
        <v>0.72</v>
      </c>
      <c r="AT68" s="194">
        <v>3.3</v>
      </c>
      <c r="AU68" s="194">
        <v>0.7</v>
      </c>
      <c r="AV68" s="194">
        <v>0.2</v>
      </c>
      <c r="AW68" s="194">
        <v>818</v>
      </c>
      <c r="AX68" s="194" t="s">
        <v>424</v>
      </c>
      <c r="AY68" s="194">
        <v>0.05</v>
      </c>
      <c r="AZ68" s="194">
        <v>3</v>
      </c>
      <c r="BA68" s="194" t="s">
        <v>428</v>
      </c>
      <c r="BB68" s="194">
        <v>3.85</v>
      </c>
      <c r="BC68" s="194">
        <v>8</v>
      </c>
      <c r="BD68" s="194" t="s">
        <v>429</v>
      </c>
      <c r="BE68" s="194">
        <v>9.48</v>
      </c>
      <c r="BF68" s="194">
        <v>6.3</v>
      </c>
    </row>
    <row r="69" spans="1:58" x14ac:dyDescent="0.2">
      <c r="A69" s="194">
        <v>20</v>
      </c>
      <c r="B69" s="195" t="s">
        <v>254</v>
      </c>
      <c r="C69" s="196">
        <v>242.93</v>
      </c>
      <c r="D69" s="196">
        <v>245.97</v>
      </c>
      <c r="E69" s="203">
        <f t="shared" si="0"/>
        <v>3.039999999999992</v>
      </c>
      <c r="F69" s="207">
        <v>2E-3</v>
      </c>
      <c r="G69" s="194">
        <v>16</v>
      </c>
      <c r="H69" s="194">
        <v>0.2</v>
      </c>
      <c r="I69" s="194">
        <v>0.14000000000000001</v>
      </c>
      <c r="J69" s="208">
        <v>0.15</v>
      </c>
      <c r="K69" s="207">
        <v>0.05</v>
      </c>
      <c r="L69" s="194"/>
      <c r="M69" s="194">
        <v>12.6</v>
      </c>
      <c r="N69" s="208">
        <v>49</v>
      </c>
      <c r="O69" s="204">
        <v>0.42</v>
      </c>
      <c r="P69" s="194" t="s">
        <v>425</v>
      </c>
      <c r="Q69" s="194" t="s">
        <v>426</v>
      </c>
      <c r="R69" s="194">
        <v>60</v>
      </c>
      <c r="S69" s="194">
        <v>0.68</v>
      </c>
      <c r="T69" s="194">
        <v>0.17</v>
      </c>
      <c r="U69" s="194">
        <v>17.45</v>
      </c>
      <c r="V69" s="194">
        <v>0.04</v>
      </c>
      <c r="W69" s="194">
        <v>17.649999999999999</v>
      </c>
      <c r="X69" s="194">
        <v>7.2</v>
      </c>
      <c r="Y69" s="194">
        <v>6</v>
      </c>
      <c r="Z69" s="194">
        <v>17.3</v>
      </c>
      <c r="AA69" s="194">
        <v>19.100000000000001</v>
      </c>
      <c r="AB69" s="194">
        <v>2.16</v>
      </c>
      <c r="AC69" s="194">
        <v>0.98</v>
      </c>
      <c r="AD69" s="194">
        <v>0.05</v>
      </c>
      <c r="AE69" s="194">
        <v>0.15</v>
      </c>
      <c r="AF69" s="194">
        <v>2.9000000000000001E-2</v>
      </c>
      <c r="AG69" s="194">
        <v>0.21</v>
      </c>
      <c r="AH69" s="194">
        <v>7.1</v>
      </c>
      <c r="AI69" s="194">
        <v>6.7</v>
      </c>
      <c r="AJ69" s="194">
        <v>0.7</v>
      </c>
      <c r="AK69" s="194">
        <v>290</v>
      </c>
      <c r="AL69" s="194">
        <v>0.51</v>
      </c>
      <c r="AM69" s="194">
        <v>0.03</v>
      </c>
      <c r="AN69" s="194">
        <v>0.05</v>
      </c>
      <c r="AO69" s="194">
        <v>15.9</v>
      </c>
      <c r="AP69" s="194">
        <v>340</v>
      </c>
      <c r="AQ69" s="194">
        <v>10.6</v>
      </c>
      <c r="AR69" s="194">
        <v>1E-3</v>
      </c>
      <c r="AS69" s="194">
        <v>0.93</v>
      </c>
      <c r="AT69" s="194">
        <v>5.2</v>
      </c>
      <c r="AU69" s="194">
        <v>0.8</v>
      </c>
      <c r="AV69" s="194">
        <v>0.2</v>
      </c>
      <c r="AW69" s="194">
        <v>608</v>
      </c>
      <c r="AX69" s="194" t="s">
        <v>424</v>
      </c>
      <c r="AY69" s="194">
        <v>7.0000000000000007E-2</v>
      </c>
      <c r="AZ69" s="194">
        <v>4.2</v>
      </c>
      <c r="BA69" s="194" t="s">
        <v>428</v>
      </c>
      <c r="BB69" s="194">
        <v>2.13</v>
      </c>
      <c r="BC69" s="194">
        <v>11</v>
      </c>
      <c r="BD69" s="194" t="s">
        <v>429</v>
      </c>
      <c r="BE69" s="194">
        <v>11.85</v>
      </c>
      <c r="BF69" s="194">
        <v>6.5</v>
      </c>
    </row>
    <row r="70" spans="1:58" x14ac:dyDescent="0.2">
      <c r="A70" s="194">
        <v>20</v>
      </c>
      <c r="B70" s="195" t="s">
        <v>255</v>
      </c>
      <c r="C70" s="196">
        <v>245.97</v>
      </c>
      <c r="D70" s="196">
        <v>249.02</v>
      </c>
      <c r="E70" s="203">
        <f t="shared" ref="E70:E115" si="1">D70-C70</f>
        <v>3.0500000000000114</v>
      </c>
      <c r="F70" s="207">
        <v>2E-3</v>
      </c>
      <c r="G70" s="194">
        <v>14</v>
      </c>
      <c r="H70" s="194">
        <v>0.11</v>
      </c>
      <c r="I70" s="194">
        <v>0.11</v>
      </c>
      <c r="J70" s="208">
        <v>0.08</v>
      </c>
      <c r="K70" s="207">
        <v>0.04</v>
      </c>
      <c r="L70" s="194"/>
      <c r="M70" s="194">
        <v>11.3</v>
      </c>
      <c r="N70" s="208">
        <v>47</v>
      </c>
      <c r="O70" s="204">
        <v>0.43</v>
      </c>
      <c r="P70" s="194" t="s">
        <v>425</v>
      </c>
      <c r="Q70" s="194" t="s">
        <v>426</v>
      </c>
      <c r="R70" s="194">
        <v>50</v>
      </c>
      <c r="S70" s="194">
        <v>0.57999999999999996</v>
      </c>
      <c r="T70" s="194">
        <v>0.15</v>
      </c>
      <c r="U70" s="194">
        <v>19.05</v>
      </c>
      <c r="V70" s="194">
        <v>0.04</v>
      </c>
      <c r="W70" s="194">
        <v>18.5</v>
      </c>
      <c r="X70" s="194">
        <v>5.9</v>
      </c>
      <c r="Y70" s="194">
        <v>6</v>
      </c>
      <c r="Z70" s="194">
        <v>17</v>
      </c>
      <c r="AA70" s="194">
        <v>17</v>
      </c>
      <c r="AB70" s="194">
        <v>2.0499999999999998</v>
      </c>
      <c r="AC70" s="194">
        <v>1.01</v>
      </c>
      <c r="AD70" s="194">
        <v>0.05</v>
      </c>
      <c r="AE70" s="194">
        <v>0.13</v>
      </c>
      <c r="AF70" s="194">
        <v>2.5999999999999999E-2</v>
      </c>
      <c r="AG70" s="194">
        <v>0.19</v>
      </c>
      <c r="AH70" s="194">
        <v>7.3</v>
      </c>
      <c r="AI70" s="194">
        <v>8.5</v>
      </c>
      <c r="AJ70" s="194">
        <v>0.63</v>
      </c>
      <c r="AK70" s="194">
        <v>211</v>
      </c>
      <c r="AL70" s="194">
        <v>0.32</v>
      </c>
      <c r="AM70" s="194">
        <v>0.03</v>
      </c>
      <c r="AN70" s="194">
        <v>0.05</v>
      </c>
      <c r="AO70" s="194">
        <v>11.9</v>
      </c>
      <c r="AP70" s="194">
        <v>200</v>
      </c>
      <c r="AQ70" s="194">
        <v>10.5</v>
      </c>
      <c r="AR70" s="194">
        <v>1E-3</v>
      </c>
      <c r="AS70" s="194">
        <v>0.39</v>
      </c>
      <c r="AT70" s="194">
        <v>5</v>
      </c>
      <c r="AU70" s="194">
        <v>0.7</v>
      </c>
      <c r="AV70" s="194">
        <v>0.2</v>
      </c>
      <c r="AW70" s="194">
        <v>736</v>
      </c>
      <c r="AX70" s="194" t="s">
        <v>424</v>
      </c>
      <c r="AY70" s="194">
        <v>0.06</v>
      </c>
      <c r="AZ70" s="194">
        <v>4</v>
      </c>
      <c r="BA70" s="194" t="s">
        <v>428</v>
      </c>
      <c r="BB70" s="194">
        <v>2.12</v>
      </c>
      <c r="BC70" s="194">
        <v>11</v>
      </c>
      <c r="BD70" s="194" t="s">
        <v>429</v>
      </c>
      <c r="BE70" s="194">
        <v>11.95</v>
      </c>
      <c r="BF70" s="194">
        <v>5.2</v>
      </c>
    </row>
    <row r="71" spans="1:58" x14ac:dyDescent="0.2">
      <c r="A71" s="194">
        <v>20</v>
      </c>
      <c r="B71" s="195" t="s">
        <v>256</v>
      </c>
      <c r="C71" s="196">
        <v>249.02</v>
      </c>
      <c r="D71" s="196">
        <v>252.07</v>
      </c>
      <c r="E71" s="203">
        <f t="shared" si="1"/>
        <v>3.0499999999999829</v>
      </c>
      <c r="F71" s="207">
        <v>2E-3</v>
      </c>
      <c r="G71" s="194">
        <v>12</v>
      </c>
      <c r="H71" s="194">
        <v>0.09</v>
      </c>
      <c r="I71" s="194">
        <v>0.11</v>
      </c>
      <c r="J71" s="208">
        <v>0.09</v>
      </c>
      <c r="K71" s="207">
        <v>0.04</v>
      </c>
      <c r="L71" s="194"/>
      <c r="M71" s="194">
        <v>9.3000000000000007</v>
      </c>
      <c r="N71" s="208">
        <v>47</v>
      </c>
      <c r="O71" s="204">
        <v>0.43</v>
      </c>
      <c r="P71" s="194" t="s">
        <v>425</v>
      </c>
      <c r="Q71" s="194" t="s">
        <v>426</v>
      </c>
      <c r="R71" s="194">
        <v>90</v>
      </c>
      <c r="S71" s="194">
        <v>0.67</v>
      </c>
      <c r="T71" s="194">
        <v>0.18</v>
      </c>
      <c r="U71" s="194">
        <v>17.600000000000001</v>
      </c>
      <c r="V71" s="194">
        <v>0.03</v>
      </c>
      <c r="W71" s="194">
        <v>13.75</v>
      </c>
      <c r="X71" s="194">
        <v>6.9</v>
      </c>
      <c r="Y71" s="194">
        <v>5</v>
      </c>
      <c r="Z71" s="194">
        <v>14.15</v>
      </c>
      <c r="AA71" s="194">
        <v>19.399999999999999</v>
      </c>
      <c r="AB71" s="194">
        <v>2.09</v>
      </c>
      <c r="AC71" s="194">
        <v>1.01</v>
      </c>
      <c r="AD71" s="194">
        <v>0.05</v>
      </c>
      <c r="AE71" s="194">
        <v>0.13</v>
      </c>
      <c r="AF71" s="194">
        <v>2.8000000000000001E-2</v>
      </c>
      <c r="AG71" s="194">
        <v>0.19</v>
      </c>
      <c r="AH71" s="194">
        <v>5.6</v>
      </c>
      <c r="AI71" s="194">
        <v>8.6999999999999993</v>
      </c>
      <c r="AJ71" s="194">
        <v>0.63</v>
      </c>
      <c r="AK71" s="194">
        <v>250</v>
      </c>
      <c r="AL71" s="194">
        <v>0.28000000000000003</v>
      </c>
      <c r="AM71" s="194">
        <v>0.02</v>
      </c>
      <c r="AN71" s="194">
        <v>0.05</v>
      </c>
      <c r="AO71" s="194">
        <v>12.5</v>
      </c>
      <c r="AP71" s="194">
        <v>200</v>
      </c>
      <c r="AQ71" s="194">
        <v>10.199999999999999</v>
      </c>
      <c r="AR71" s="194">
        <v>1E-3</v>
      </c>
      <c r="AS71" s="194">
        <v>0.3</v>
      </c>
      <c r="AT71" s="194">
        <v>5.3</v>
      </c>
      <c r="AU71" s="194">
        <v>0.6</v>
      </c>
      <c r="AV71" s="194">
        <v>0.3</v>
      </c>
      <c r="AW71" s="194">
        <v>659</v>
      </c>
      <c r="AX71" s="194" t="s">
        <v>424</v>
      </c>
      <c r="AY71" s="194">
        <v>0.08</v>
      </c>
      <c r="AZ71" s="194">
        <v>3.5</v>
      </c>
      <c r="BA71" s="194" t="s">
        <v>428</v>
      </c>
      <c r="BB71" s="194">
        <v>2.75</v>
      </c>
      <c r="BC71" s="194">
        <v>9</v>
      </c>
      <c r="BD71" s="194" t="s">
        <v>429</v>
      </c>
      <c r="BE71" s="194">
        <v>12.2</v>
      </c>
      <c r="BF71" s="194">
        <v>5.4</v>
      </c>
    </row>
    <row r="72" spans="1:58" x14ac:dyDescent="0.2">
      <c r="A72" s="194">
        <v>20</v>
      </c>
      <c r="B72" s="195" t="s">
        <v>257</v>
      </c>
      <c r="C72" s="196">
        <v>252.07</v>
      </c>
      <c r="D72" s="196">
        <v>255.12</v>
      </c>
      <c r="E72" s="203">
        <f t="shared" si="1"/>
        <v>3.0500000000000114</v>
      </c>
      <c r="F72" s="207">
        <v>1E-3</v>
      </c>
      <c r="G72" s="194">
        <v>8</v>
      </c>
      <c r="H72" s="194">
        <v>0.05</v>
      </c>
      <c r="I72" s="194">
        <v>7.0000000000000007E-2</v>
      </c>
      <c r="J72" s="208">
        <v>7.0000000000000007E-2</v>
      </c>
      <c r="K72" s="207">
        <v>0.03</v>
      </c>
      <c r="L72" s="194"/>
      <c r="M72" s="194">
        <v>7.7</v>
      </c>
      <c r="N72" s="208">
        <v>43</v>
      </c>
      <c r="O72" s="204">
        <v>0.48</v>
      </c>
      <c r="P72" s="194" t="s">
        <v>425</v>
      </c>
      <c r="Q72" s="194" t="s">
        <v>426</v>
      </c>
      <c r="R72" s="194">
        <v>60</v>
      </c>
      <c r="S72" s="194">
        <v>0.73</v>
      </c>
      <c r="T72" s="194">
        <v>0.2</v>
      </c>
      <c r="U72" s="194">
        <v>15.5</v>
      </c>
      <c r="V72" s="194">
        <v>0.02</v>
      </c>
      <c r="W72" s="194">
        <v>17.399999999999999</v>
      </c>
      <c r="X72" s="194">
        <v>8.1</v>
      </c>
      <c r="Y72" s="194">
        <v>6</v>
      </c>
      <c r="Z72" s="194">
        <v>18.350000000000001</v>
      </c>
      <c r="AA72" s="194">
        <v>27.2</v>
      </c>
      <c r="AB72" s="194">
        <v>2.68</v>
      </c>
      <c r="AC72" s="194">
        <v>1.1100000000000001</v>
      </c>
      <c r="AD72" s="194">
        <v>0.06</v>
      </c>
      <c r="AE72" s="194">
        <v>0.12</v>
      </c>
      <c r="AF72" s="194">
        <v>3.4000000000000002E-2</v>
      </c>
      <c r="AG72" s="194">
        <v>0.22</v>
      </c>
      <c r="AH72" s="194">
        <v>6.9</v>
      </c>
      <c r="AI72" s="194">
        <v>9.5</v>
      </c>
      <c r="AJ72" s="194">
        <v>0.75</v>
      </c>
      <c r="AK72" s="194">
        <v>329</v>
      </c>
      <c r="AL72" s="194">
        <v>0.1</v>
      </c>
      <c r="AM72" s="194">
        <v>0.03</v>
      </c>
      <c r="AN72" s="194">
        <v>0.05</v>
      </c>
      <c r="AO72" s="194">
        <v>15.7</v>
      </c>
      <c r="AP72" s="194">
        <v>140</v>
      </c>
      <c r="AQ72" s="194">
        <v>11.5</v>
      </c>
      <c r="AR72" s="194" t="s">
        <v>427</v>
      </c>
      <c r="AS72" s="194">
        <v>0.14000000000000001</v>
      </c>
      <c r="AT72" s="194">
        <v>6.5</v>
      </c>
      <c r="AU72" s="194">
        <v>0.5</v>
      </c>
      <c r="AV72" s="194">
        <v>0.2</v>
      </c>
      <c r="AW72" s="194">
        <v>536</v>
      </c>
      <c r="AX72" s="194" t="s">
        <v>424</v>
      </c>
      <c r="AY72" s="194">
        <v>0.08</v>
      </c>
      <c r="AZ72" s="194">
        <v>4.5</v>
      </c>
      <c r="BA72" s="194" t="s">
        <v>428</v>
      </c>
      <c r="BB72" s="194">
        <v>1.28</v>
      </c>
      <c r="BC72" s="194">
        <v>11</v>
      </c>
      <c r="BD72" s="194" t="s">
        <v>429</v>
      </c>
      <c r="BE72" s="194">
        <v>13</v>
      </c>
      <c r="BF72" s="194">
        <v>4.4000000000000004</v>
      </c>
    </row>
    <row r="73" spans="1:58" x14ac:dyDescent="0.2">
      <c r="A73" s="194">
        <v>20</v>
      </c>
      <c r="B73" s="195" t="s">
        <v>259</v>
      </c>
      <c r="C73" s="196">
        <v>255.12</v>
      </c>
      <c r="D73" s="196">
        <v>258.17</v>
      </c>
      <c r="E73" s="203">
        <f t="shared" si="1"/>
        <v>3.0500000000000114</v>
      </c>
      <c r="F73" s="207">
        <v>2E-3</v>
      </c>
      <c r="G73" s="194">
        <v>14</v>
      </c>
      <c r="H73" s="194">
        <v>0.1</v>
      </c>
      <c r="I73" s="194">
        <v>0.12</v>
      </c>
      <c r="J73" s="208">
        <v>0.13</v>
      </c>
      <c r="K73" s="207">
        <v>0.04</v>
      </c>
      <c r="L73" s="194"/>
      <c r="M73" s="194">
        <v>11</v>
      </c>
      <c r="N73" s="208">
        <v>50</v>
      </c>
      <c r="O73" s="204">
        <v>0.49</v>
      </c>
      <c r="P73" s="194" t="s">
        <v>425</v>
      </c>
      <c r="Q73" s="194">
        <v>10</v>
      </c>
      <c r="R73" s="194">
        <v>110</v>
      </c>
      <c r="S73" s="194">
        <v>0.71</v>
      </c>
      <c r="T73" s="194">
        <v>0.21</v>
      </c>
      <c r="U73" s="194">
        <v>14.6</v>
      </c>
      <c r="V73" s="194">
        <v>0.04</v>
      </c>
      <c r="W73" s="194">
        <v>13.85</v>
      </c>
      <c r="X73" s="194">
        <v>9.1999999999999993</v>
      </c>
      <c r="Y73" s="194">
        <v>6</v>
      </c>
      <c r="Z73" s="194">
        <v>24.3</v>
      </c>
      <c r="AA73" s="194">
        <v>24</v>
      </c>
      <c r="AB73" s="194">
        <v>2.54</v>
      </c>
      <c r="AC73" s="194">
        <v>1.1000000000000001</v>
      </c>
      <c r="AD73" s="194">
        <v>0.06</v>
      </c>
      <c r="AE73" s="194">
        <v>0.13</v>
      </c>
      <c r="AF73" s="194">
        <v>3.5000000000000003E-2</v>
      </c>
      <c r="AG73" s="194">
        <v>0.23</v>
      </c>
      <c r="AH73" s="194">
        <v>5.8</v>
      </c>
      <c r="AI73" s="194">
        <v>8.3000000000000007</v>
      </c>
      <c r="AJ73" s="194">
        <v>0.79</v>
      </c>
      <c r="AK73" s="194">
        <v>359</v>
      </c>
      <c r="AL73" s="194">
        <v>0.2</v>
      </c>
      <c r="AM73" s="194">
        <v>0.02</v>
      </c>
      <c r="AN73" s="194" t="s">
        <v>429</v>
      </c>
      <c r="AO73" s="194">
        <v>16.899999999999999</v>
      </c>
      <c r="AP73" s="194">
        <v>220</v>
      </c>
      <c r="AQ73" s="194">
        <v>12.4</v>
      </c>
      <c r="AR73" s="194" t="s">
        <v>427</v>
      </c>
      <c r="AS73" s="194">
        <v>0.34</v>
      </c>
      <c r="AT73" s="194">
        <v>6.3</v>
      </c>
      <c r="AU73" s="194">
        <v>0.6</v>
      </c>
      <c r="AV73" s="194">
        <v>0.3</v>
      </c>
      <c r="AW73" s="194">
        <v>487</v>
      </c>
      <c r="AX73" s="194" t="s">
        <v>424</v>
      </c>
      <c r="AY73" s="194">
        <v>0.08</v>
      </c>
      <c r="AZ73" s="194">
        <v>4.3</v>
      </c>
      <c r="BA73" s="194" t="s">
        <v>428</v>
      </c>
      <c r="BB73" s="194">
        <v>1.46</v>
      </c>
      <c r="BC73" s="194">
        <v>11</v>
      </c>
      <c r="BD73" s="194" t="s">
        <v>429</v>
      </c>
      <c r="BE73" s="194">
        <v>12.25</v>
      </c>
      <c r="BF73" s="194">
        <v>5</v>
      </c>
    </row>
    <row r="74" spans="1:58" x14ac:dyDescent="0.2">
      <c r="A74" s="194">
        <v>20</v>
      </c>
      <c r="B74" s="195" t="s">
        <v>261</v>
      </c>
      <c r="C74" s="196">
        <v>258.17</v>
      </c>
      <c r="D74" s="196">
        <v>261.20999999999998</v>
      </c>
      <c r="E74" s="203">
        <f t="shared" si="1"/>
        <v>3.0399999999999636</v>
      </c>
      <c r="F74" s="207">
        <v>2E-3</v>
      </c>
      <c r="G74" s="194">
        <v>12</v>
      </c>
      <c r="H74" s="194">
        <v>0.19</v>
      </c>
      <c r="I74" s="194">
        <v>0.17</v>
      </c>
      <c r="J74" s="208">
        <v>0.16</v>
      </c>
      <c r="K74" s="207">
        <v>0.05</v>
      </c>
      <c r="L74" s="194"/>
      <c r="M74" s="194">
        <v>15.5</v>
      </c>
      <c r="N74" s="208">
        <v>54</v>
      </c>
      <c r="O74" s="204">
        <v>0.47</v>
      </c>
      <c r="P74" s="194" t="s">
        <v>425</v>
      </c>
      <c r="Q74" s="194" t="s">
        <v>426</v>
      </c>
      <c r="R74" s="194">
        <v>50</v>
      </c>
      <c r="S74" s="194">
        <v>0.81</v>
      </c>
      <c r="T74" s="194">
        <v>0.22</v>
      </c>
      <c r="U74" s="194">
        <v>13.35</v>
      </c>
      <c r="V74" s="194">
        <v>7.0000000000000007E-2</v>
      </c>
      <c r="W74" s="194">
        <v>12.15</v>
      </c>
      <c r="X74" s="194">
        <v>9.1999999999999993</v>
      </c>
      <c r="Y74" s="194">
        <v>5</v>
      </c>
      <c r="Z74" s="194">
        <v>16.95</v>
      </c>
      <c r="AA74" s="194">
        <v>29.6</v>
      </c>
      <c r="AB74" s="194">
        <v>2.64</v>
      </c>
      <c r="AC74" s="194">
        <v>1.08</v>
      </c>
      <c r="AD74" s="194">
        <v>0.05</v>
      </c>
      <c r="AE74" s="194">
        <v>0.11</v>
      </c>
      <c r="AF74" s="194">
        <v>3.6999999999999998E-2</v>
      </c>
      <c r="AG74" s="194">
        <v>0.21</v>
      </c>
      <c r="AH74" s="194">
        <v>4.7</v>
      </c>
      <c r="AI74" s="194">
        <v>7.5</v>
      </c>
      <c r="AJ74" s="194">
        <v>0.61</v>
      </c>
      <c r="AK74" s="194">
        <v>354</v>
      </c>
      <c r="AL74" s="194">
        <v>0.36</v>
      </c>
      <c r="AM74" s="194">
        <v>0.02</v>
      </c>
      <c r="AN74" s="194" t="s">
        <v>429</v>
      </c>
      <c r="AO74" s="194">
        <v>18.8</v>
      </c>
      <c r="AP74" s="194">
        <v>500</v>
      </c>
      <c r="AQ74" s="194">
        <v>11.3</v>
      </c>
      <c r="AR74" s="194" t="s">
        <v>427</v>
      </c>
      <c r="AS74" s="194">
        <v>0.62</v>
      </c>
      <c r="AT74" s="194">
        <v>6.2</v>
      </c>
      <c r="AU74" s="194">
        <v>0.6</v>
      </c>
      <c r="AV74" s="194">
        <v>0.6</v>
      </c>
      <c r="AW74" s="194">
        <v>486</v>
      </c>
      <c r="AX74" s="194" t="s">
        <v>424</v>
      </c>
      <c r="AY74" s="194">
        <v>0.05</v>
      </c>
      <c r="AZ74" s="194">
        <v>3.6</v>
      </c>
      <c r="BA74" s="194" t="s">
        <v>428</v>
      </c>
      <c r="BB74" s="194">
        <v>1.1000000000000001</v>
      </c>
      <c r="BC74" s="194">
        <v>10</v>
      </c>
      <c r="BD74" s="194">
        <v>0.06</v>
      </c>
      <c r="BE74" s="194">
        <v>12</v>
      </c>
      <c r="BF74" s="194">
        <v>4.0999999999999996</v>
      </c>
    </row>
    <row r="75" spans="1:58" x14ac:dyDescent="0.2">
      <c r="A75" s="194">
        <v>20</v>
      </c>
      <c r="B75" s="195" t="s">
        <v>263</v>
      </c>
      <c r="C75" s="196">
        <v>261.20999999999998</v>
      </c>
      <c r="D75" s="196">
        <v>264.26</v>
      </c>
      <c r="E75" s="203">
        <f t="shared" si="1"/>
        <v>3.0500000000000114</v>
      </c>
      <c r="F75" s="207">
        <v>4.0000000000000001E-3</v>
      </c>
      <c r="G75" s="194">
        <v>30.6</v>
      </c>
      <c r="H75" s="194">
        <v>0.26</v>
      </c>
      <c r="I75" s="194">
        <v>0.23</v>
      </c>
      <c r="J75" s="208">
        <v>0.2</v>
      </c>
      <c r="K75" s="207">
        <v>0.06</v>
      </c>
      <c r="L75" s="194"/>
      <c r="M75" s="194">
        <v>20.6</v>
      </c>
      <c r="N75" s="208">
        <v>91</v>
      </c>
      <c r="O75" s="204">
        <v>0.66</v>
      </c>
      <c r="P75" s="194" t="s">
        <v>425</v>
      </c>
      <c r="Q75" s="194">
        <v>10</v>
      </c>
      <c r="R75" s="194">
        <v>100</v>
      </c>
      <c r="S75" s="194">
        <v>1.27</v>
      </c>
      <c r="T75" s="194">
        <v>0.31</v>
      </c>
      <c r="U75" s="194">
        <v>4.24</v>
      </c>
      <c r="V75" s="194">
        <v>0.06</v>
      </c>
      <c r="W75" s="194">
        <v>11.05</v>
      </c>
      <c r="X75" s="194">
        <v>13.3</v>
      </c>
      <c r="Y75" s="194">
        <v>9</v>
      </c>
      <c r="Z75" s="194">
        <v>21.9</v>
      </c>
      <c r="AA75" s="194">
        <v>38.1</v>
      </c>
      <c r="AB75" s="194">
        <v>4.09</v>
      </c>
      <c r="AC75" s="194">
        <v>1.57</v>
      </c>
      <c r="AD75" s="194">
        <v>0.06</v>
      </c>
      <c r="AE75" s="194">
        <v>0.08</v>
      </c>
      <c r="AF75" s="194">
        <v>4.9000000000000002E-2</v>
      </c>
      <c r="AG75" s="194">
        <v>0.28000000000000003</v>
      </c>
      <c r="AH75" s="194">
        <v>4.2</v>
      </c>
      <c r="AI75" s="194">
        <v>13.4</v>
      </c>
      <c r="AJ75" s="194">
        <v>0.77</v>
      </c>
      <c r="AK75" s="194">
        <v>450</v>
      </c>
      <c r="AL75" s="194">
        <v>0.51</v>
      </c>
      <c r="AM75" s="194">
        <v>0.02</v>
      </c>
      <c r="AN75" s="194" t="s">
        <v>429</v>
      </c>
      <c r="AO75" s="194">
        <v>25.2</v>
      </c>
      <c r="AP75" s="194">
        <v>550</v>
      </c>
      <c r="AQ75" s="194">
        <v>15.6</v>
      </c>
      <c r="AR75" s="194" t="s">
        <v>427</v>
      </c>
      <c r="AS75" s="194">
        <v>0.28000000000000003</v>
      </c>
      <c r="AT75" s="194">
        <v>7.4</v>
      </c>
      <c r="AU75" s="194">
        <v>0.6</v>
      </c>
      <c r="AV75" s="194">
        <v>0.5</v>
      </c>
      <c r="AW75" s="194">
        <v>166.5</v>
      </c>
      <c r="AX75" s="194" t="s">
        <v>424</v>
      </c>
      <c r="AY75" s="194">
        <v>0.05</v>
      </c>
      <c r="AZ75" s="194">
        <v>3.9</v>
      </c>
      <c r="BA75" s="194" t="s">
        <v>428</v>
      </c>
      <c r="BB75" s="194">
        <v>0.56999999999999995</v>
      </c>
      <c r="BC75" s="194">
        <v>17</v>
      </c>
      <c r="BD75" s="194" t="s">
        <v>429</v>
      </c>
      <c r="BE75" s="194">
        <v>8.74</v>
      </c>
      <c r="BF75" s="194">
        <v>3</v>
      </c>
    </row>
    <row r="76" spans="1:58" x14ac:dyDescent="0.2">
      <c r="A76" s="194">
        <v>20</v>
      </c>
      <c r="B76" s="195" t="s">
        <v>264</v>
      </c>
      <c r="C76" s="196">
        <v>264.26</v>
      </c>
      <c r="D76" s="196">
        <v>267.31</v>
      </c>
      <c r="E76" s="203">
        <f t="shared" si="1"/>
        <v>3.0500000000000114</v>
      </c>
      <c r="F76" s="207">
        <v>1E-3</v>
      </c>
      <c r="G76" s="194">
        <v>37</v>
      </c>
      <c r="H76" s="194">
        <v>0.36</v>
      </c>
      <c r="I76" s="194">
        <v>0.31</v>
      </c>
      <c r="J76" s="208">
        <v>0.22</v>
      </c>
      <c r="K76" s="207">
        <v>0.04</v>
      </c>
      <c r="L76" s="194"/>
      <c r="M76" s="194">
        <v>11.4</v>
      </c>
      <c r="N76" s="208">
        <v>52</v>
      </c>
      <c r="O76" s="204">
        <v>0.45</v>
      </c>
      <c r="P76" s="194" t="s">
        <v>425</v>
      </c>
      <c r="Q76" s="194">
        <v>10</v>
      </c>
      <c r="R76" s="194">
        <v>300</v>
      </c>
      <c r="S76" s="194">
        <v>0.76</v>
      </c>
      <c r="T76" s="194">
        <v>0.2</v>
      </c>
      <c r="U76" s="194">
        <v>14.8</v>
      </c>
      <c r="V76" s="194">
        <v>0.03</v>
      </c>
      <c r="W76" s="194">
        <v>10.1</v>
      </c>
      <c r="X76" s="194">
        <v>8.8000000000000007</v>
      </c>
      <c r="Y76" s="194">
        <v>5</v>
      </c>
      <c r="Z76" s="194">
        <v>12</v>
      </c>
      <c r="AA76" s="194">
        <v>20.8</v>
      </c>
      <c r="AB76" s="194">
        <v>2.85</v>
      </c>
      <c r="AC76" s="194">
        <v>0.97</v>
      </c>
      <c r="AD76" s="194" t="s">
        <v>429</v>
      </c>
      <c r="AE76" s="194">
        <v>0.1</v>
      </c>
      <c r="AF76" s="194">
        <v>3.2000000000000001E-2</v>
      </c>
      <c r="AG76" s="194">
        <v>0.23</v>
      </c>
      <c r="AH76" s="194">
        <v>3.5</v>
      </c>
      <c r="AI76" s="194">
        <v>7.4</v>
      </c>
      <c r="AJ76" s="194">
        <v>0.77</v>
      </c>
      <c r="AK76" s="194">
        <v>363</v>
      </c>
      <c r="AL76" s="194">
        <v>0.24</v>
      </c>
      <c r="AM76" s="194">
        <v>0.03</v>
      </c>
      <c r="AN76" s="194" t="s">
        <v>429</v>
      </c>
      <c r="AO76" s="194">
        <v>19.100000000000001</v>
      </c>
      <c r="AP76" s="194">
        <v>220</v>
      </c>
      <c r="AQ76" s="194">
        <v>10.8</v>
      </c>
      <c r="AR76" s="194" t="s">
        <v>427</v>
      </c>
      <c r="AS76" s="194">
        <v>0.53</v>
      </c>
      <c r="AT76" s="194">
        <v>5.4</v>
      </c>
      <c r="AU76" s="194">
        <v>0.5</v>
      </c>
      <c r="AV76" s="194">
        <v>0.4</v>
      </c>
      <c r="AW76" s="194">
        <v>500</v>
      </c>
      <c r="AX76" s="194" t="s">
        <v>424</v>
      </c>
      <c r="AY76" s="194">
        <v>0.06</v>
      </c>
      <c r="AZ76" s="194">
        <v>2.7</v>
      </c>
      <c r="BA76" s="194" t="s">
        <v>428</v>
      </c>
      <c r="BB76" s="194">
        <v>0.64</v>
      </c>
      <c r="BC76" s="194">
        <v>10</v>
      </c>
      <c r="BD76" s="194" t="s">
        <v>429</v>
      </c>
      <c r="BE76" s="194">
        <v>9.35</v>
      </c>
      <c r="BF76" s="194">
        <v>3.7</v>
      </c>
    </row>
    <row r="77" spans="1:58" x14ac:dyDescent="0.2">
      <c r="A77" s="194">
        <v>20</v>
      </c>
      <c r="B77" s="195" t="s">
        <v>266</v>
      </c>
      <c r="C77" s="196">
        <v>267.31</v>
      </c>
      <c r="D77" s="196">
        <v>270.36</v>
      </c>
      <c r="E77" s="203">
        <f t="shared" si="1"/>
        <v>3.0500000000000114</v>
      </c>
      <c r="F77" s="207">
        <v>2E-3</v>
      </c>
      <c r="G77" s="194">
        <v>39</v>
      </c>
      <c r="H77" s="194">
        <v>0.45</v>
      </c>
      <c r="I77" s="194">
        <v>0.47</v>
      </c>
      <c r="J77" s="208">
        <v>0.24</v>
      </c>
      <c r="K77" s="207">
        <v>0.04</v>
      </c>
      <c r="L77" s="194"/>
      <c r="M77" s="194">
        <v>12.9</v>
      </c>
      <c r="N77" s="208">
        <v>36</v>
      </c>
      <c r="O77" s="204">
        <v>0.47</v>
      </c>
      <c r="P77" s="194" t="s">
        <v>425</v>
      </c>
      <c r="Q77" s="194">
        <v>10</v>
      </c>
      <c r="R77" s="194">
        <v>30</v>
      </c>
      <c r="S77" s="194">
        <v>0.73</v>
      </c>
      <c r="T77" s="194">
        <v>0.19</v>
      </c>
      <c r="U77" s="194">
        <v>16.100000000000001</v>
      </c>
      <c r="V77" s="194">
        <v>0.02</v>
      </c>
      <c r="W77" s="194">
        <v>11.75</v>
      </c>
      <c r="X77" s="194">
        <v>9.6</v>
      </c>
      <c r="Y77" s="194">
        <v>5</v>
      </c>
      <c r="Z77" s="194">
        <v>10.95</v>
      </c>
      <c r="AA77" s="194">
        <v>24.5</v>
      </c>
      <c r="AB77" s="194">
        <v>2.0499999999999998</v>
      </c>
      <c r="AC77" s="194">
        <v>1.02</v>
      </c>
      <c r="AD77" s="194" t="s">
        <v>429</v>
      </c>
      <c r="AE77" s="194">
        <v>0.12</v>
      </c>
      <c r="AF77" s="194">
        <v>2.9000000000000001E-2</v>
      </c>
      <c r="AG77" s="194">
        <v>0.23</v>
      </c>
      <c r="AH77" s="194">
        <v>4.2</v>
      </c>
      <c r="AI77" s="194">
        <v>6.4</v>
      </c>
      <c r="AJ77" s="194">
        <v>0.7</v>
      </c>
      <c r="AK77" s="194">
        <v>355</v>
      </c>
      <c r="AL77" s="194">
        <v>0.23</v>
      </c>
      <c r="AM77" s="194">
        <v>0.03</v>
      </c>
      <c r="AN77" s="194">
        <v>0.05</v>
      </c>
      <c r="AO77" s="194">
        <v>18.5</v>
      </c>
      <c r="AP77" s="194">
        <v>180</v>
      </c>
      <c r="AQ77" s="194">
        <v>11.1</v>
      </c>
      <c r="AR77" s="194">
        <v>1E-3</v>
      </c>
      <c r="AS77" s="194">
        <v>0.53</v>
      </c>
      <c r="AT77" s="194">
        <v>5.2</v>
      </c>
      <c r="AU77" s="194">
        <v>0.7</v>
      </c>
      <c r="AV77" s="194">
        <v>0.2</v>
      </c>
      <c r="AW77" s="194">
        <v>562</v>
      </c>
      <c r="AX77" s="194" t="s">
        <v>424</v>
      </c>
      <c r="AY77" s="194">
        <v>0.06</v>
      </c>
      <c r="AZ77" s="194">
        <v>2.9</v>
      </c>
      <c r="BA77" s="194" t="s">
        <v>428</v>
      </c>
      <c r="BB77" s="194">
        <v>0.96</v>
      </c>
      <c r="BC77" s="194">
        <v>11</v>
      </c>
      <c r="BD77" s="194" t="s">
        <v>429</v>
      </c>
      <c r="BE77" s="194">
        <v>9.36</v>
      </c>
      <c r="BF77" s="194">
        <v>4.5</v>
      </c>
    </row>
    <row r="78" spans="1:58" x14ac:dyDescent="0.2">
      <c r="A78" s="194">
        <v>20</v>
      </c>
      <c r="B78" s="195" t="s">
        <v>267</v>
      </c>
      <c r="C78" s="196">
        <v>270.36</v>
      </c>
      <c r="D78" s="196">
        <v>273.41000000000003</v>
      </c>
      <c r="E78" s="203">
        <f t="shared" si="1"/>
        <v>3.0500000000000114</v>
      </c>
      <c r="F78" s="207">
        <v>1E-3</v>
      </c>
      <c r="G78" s="194">
        <v>31</v>
      </c>
      <c r="H78" s="194">
        <v>0.25</v>
      </c>
      <c r="I78" s="194">
        <v>0.3</v>
      </c>
      <c r="J78" s="208">
        <v>0.25</v>
      </c>
      <c r="K78" s="207">
        <v>0.04</v>
      </c>
      <c r="L78" s="194"/>
      <c r="M78" s="194">
        <v>12.4</v>
      </c>
      <c r="N78" s="208">
        <v>31</v>
      </c>
      <c r="O78" s="204">
        <v>0.42</v>
      </c>
      <c r="P78" s="194" t="s">
        <v>425</v>
      </c>
      <c r="Q78" s="194">
        <v>10</v>
      </c>
      <c r="R78" s="194">
        <v>40</v>
      </c>
      <c r="S78" s="194">
        <v>0.63</v>
      </c>
      <c r="T78" s="194">
        <v>0.15</v>
      </c>
      <c r="U78" s="194">
        <v>17.850000000000001</v>
      </c>
      <c r="V78" s="194">
        <v>0.02</v>
      </c>
      <c r="W78" s="194">
        <v>11.1</v>
      </c>
      <c r="X78" s="194">
        <v>8</v>
      </c>
      <c r="Y78" s="194">
        <v>5</v>
      </c>
      <c r="Z78" s="194">
        <v>11.15</v>
      </c>
      <c r="AA78" s="194">
        <v>19.7</v>
      </c>
      <c r="AB78" s="194">
        <v>2.08</v>
      </c>
      <c r="AC78" s="194">
        <v>0.93</v>
      </c>
      <c r="AD78" s="194" t="s">
        <v>429</v>
      </c>
      <c r="AE78" s="194">
        <v>0.12</v>
      </c>
      <c r="AF78" s="194">
        <v>2.7E-2</v>
      </c>
      <c r="AG78" s="194">
        <v>0.21</v>
      </c>
      <c r="AH78" s="194">
        <v>3.8</v>
      </c>
      <c r="AI78" s="194">
        <v>5</v>
      </c>
      <c r="AJ78" s="194">
        <v>0.78</v>
      </c>
      <c r="AK78" s="194">
        <v>376</v>
      </c>
      <c r="AL78" s="194">
        <v>0.27</v>
      </c>
      <c r="AM78" s="194">
        <v>0.03</v>
      </c>
      <c r="AN78" s="194">
        <v>0.05</v>
      </c>
      <c r="AO78" s="194">
        <v>17.3</v>
      </c>
      <c r="AP78" s="194">
        <v>370</v>
      </c>
      <c r="AQ78" s="194">
        <v>10</v>
      </c>
      <c r="AR78" s="194">
        <v>1E-3</v>
      </c>
      <c r="AS78" s="194">
        <v>0.61</v>
      </c>
      <c r="AT78" s="194">
        <v>4.5999999999999996</v>
      </c>
      <c r="AU78" s="194">
        <v>0.6</v>
      </c>
      <c r="AV78" s="194">
        <v>0.2</v>
      </c>
      <c r="AW78" s="194">
        <v>655</v>
      </c>
      <c r="AX78" s="194" t="s">
        <v>424</v>
      </c>
      <c r="AY78" s="194">
        <v>0.05</v>
      </c>
      <c r="AZ78" s="194">
        <v>2.9</v>
      </c>
      <c r="BA78" s="194" t="s">
        <v>428</v>
      </c>
      <c r="BB78" s="194">
        <v>1.01</v>
      </c>
      <c r="BC78" s="194">
        <v>10</v>
      </c>
      <c r="BD78" s="194" t="s">
        <v>429</v>
      </c>
      <c r="BE78" s="194">
        <v>10.4</v>
      </c>
      <c r="BF78" s="194">
        <v>4.5999999999999996</v>
      </c>
    </row>
    <row r="79" spans="1:58" x14ac:dyDescent="0.2">
      <c r="A79" s="194">
        <v>20</v>
      </c>
      <c r="B79" s="195" t="s">
        <v>268</v>
      </c>
      <c r="C79" s="196">
        <v>273.41000000000003</v>
      </c>
      <c r="D79" s="196">
        <v>276.45</v>
      </c>
      <c r="E79" s="203">
        <f t="shared" si="1"/>
        <v>3.0399999999999636</v>
      </c>
      <c r="F79" s="207">
        <v>2E-3</v>
      </c>
      <c r="G79" s="194">
        <v>11</v>
      </c>
      <c r="H79" s="194">
        <v>0.22</v>
      </c>
      <c r="I79" s="194">
        <v>0.23</v>
      </c>
      <c r="J79" s="208">
        <v>0.33</v>
      </c>
      <c r="K79" s="207">
        <v>0.03</v>
      </c>
      <c r="L79" s="194"/>
      <c r="M79" s="194">
        <v>7.8</v>
      </c>
      <c r="N79" s="208">
        <v>17</v>
      </c>
      <c r="O79" s="204">
        <v>0.22</v>
      </c>
      <c r="P79" s="194" t="s">
        <v>425</v>
      </c>
      <c r="Q79" s="194" t="s">
        <v>426</v>
      </c>
      <c r="R79" s="194">
        <v>30</v>
      </c>
      <c r="S79" s="194">
        <v>0.28000000000000003</v>
      </c>
      <c r="T79" s="194">
        <v>0.06</v>
      </c>
      <c r="U79" s="194" t="s">
        <v>433</v>
      </c>
      <c r="V79" s="194">
        <v>0.02</v>
      </c>
      <c r="W79" s="194">
        <v>9.9499999999999993</v>
      </c>
      <c r="X79" s="194">
        <v>3.2</v>
      </c>
      <c r="Y79" s="194">
        <v>2</v>
      </c>
      <c r="Z79" s="194">
        <v>6.43</v>
      </c>
      <c r="AA79" s="194">
        <v>8.9</v>
      </c>
      <c r="AB79" s="194">
        <v>1.21</v>
      </c>
      <c r="AC79" s="194">
        <v>0.48</v>
      </c>
      <c r="AD79" s="194" t="s">
        <v>429</v>
      </c>
      <c r="AE79" s="194">
        <v>0.1</v>
      </c>
      <c r="AF79" s="194">
        <v>1.2E-2</v>
      </c>
      <c r="AG79" s="194">
        <v>0.11</v>
      </c>
      <c r="AH79" s="194">
        <v>3.8</v>
      </c>
      <c r="AI79" s="194">
        <v>3.3</v>
      </c>
      <c r="AJ79" s="194">
        <v>0.41</v>
      </c>
      <c r="AK79" s="194">
        <v>175</v>
      </c>
      <c r="AL79" s="194">
        <v>0.27</v>
      </c>
      <c r="AM79" s="194">
        <v>0.03</v>
      </c>
      <c r="AN79" s="194">
        <v>7.0000000000000007E-2</v>
      </c>
      <c r="AO79" s="194">
        <v>7.1</v>
      </c>
      <c r="AP79" s="194">
        <v>280</v>
      </c>
      <c r="AQ79" s="194">
        <v>5.4</v>
      </c>
      <c r="AR79" s="194" t="s">
        <v>427</v>
      </c>
      <c r="AS79" s="194">
        <v>0.61</v>
      </c>
      <c r="AT79" s="194">
        <v>2.2999999999999998</v>
      </c>
      <c r="AU79" s="194">
        <v>0.7</v>
      </c>
      <c r="AV79" s="194" t="s">
        <v>425</v>
      </c>
      <c r="AW79" s="194">
        <v>1290</v>
      </c>
      <c r="AX79" s="194" t="s">
        <v>424</v>
      </c>
      <c r="AY79" s="194">
        <v>0.04</v>
      </c>
      <c r="AZ79" s="194">
        <v>1.8</v>
      </c>
      <c r="BA79" s="194" t="s">
        <v>428</v>
      </c>
      <c r="BB79" s="194">
        <v>1.52</v>
      </c>
      <c r="BC79" s="194">
        <v>5</v>
      </c>
      <c r="BD79" s="194">
        <v>0.12</v>
      </c>
      <c r="BE79" s="194">
        <v>6.53</v>
      </c>
      <c r="BF79" s="194">
        <v>4</v>
      </c>
    </row>
    <row r="80" spans="1:58" x14ac:dyDescent="0.2">
      <c r="A80" s="194">
        <v>20</v>
      </c>
      <c r="B80" s="195" t="s">
        <v>274</v>
      </c>
      <c r="C80" s="196">
        <v>276.45</v>
      </c>
      <c r="D80" s="196">
        <v>279.5</v>
      </c>
      <c r="E80" s="203">
        <f t="shared" si="1"/>
        <v>3.0500000000000114</v>
      </c>
      <c r="F80" s="207">
        <v>1E-3</v>
      </c>
      <c r="G80" s="194">
        <v>17</v>
      </c>
      <c r="H80" s="194">
        <v>0.33</v>
      </c>
      <c r="I80" s="194">
        <v>0.25</v>
      </c>
      <c r="J80" s="208">
        <v>0.39</v>
      </c>
      <c r="K80" s="207">
        <v>0.05</v>
      </c>
      <c r="L80" s="194"/>
      <c r="M80" s="194">
        <v>6.4</v>
      </c>
      <c r="N80" s="208">
        <v>18</v>
      </c>
      <c r="O80" s="204">
        <v>0.2</v>
      </c>
      <c r="P80" s="194" t="s">
        <v>425</v>
      </c>
      <c r="Q80" s="194" t="s">
        <v>426</v>
      </c>
      <c r="R80" s="194">
        <v>110</v>
      </c>
      <c r="S80" s="194">
        <v>0.38</v>
      </c>
      <c r="T80" s="194">
        <v>7.0000000000000007E-2</v>
      </c>
      <c r="U80" s="194" t="s">
        <v>433</v>
      </c>
      <c r="V80" s="194">
        <v>0.03</v>
      </c>
      <c r="W80" s="194">
        <v>8.26</v>
      </c>
      <c r="X80" s="194">
        <v>2.9</v>
      </c>
      <c r="Y80" s="194">
        <v>2</v>
      </c>
      <c r="Z80" s="194">
        <v>4.84</v>
      </c>
      <c r="AA80" s="194">
        <v>7.3</v>
      </c>
      <c r="AB80" s="194">
        <v>1.31</v>
      </c>
      <c r="AC80" s="194">
        <v>0.46</v>
      </c>
      <c r="AD80" s="194" t="s">
        <v>429</v>
      </c>
      <c r="AE80" s="194">
        <v>0.09</v>
      </c>
      <c r="AF80" s="194">
        <v>1.4999999999999999E-2</v>
      </c>
      <c r="AG80" s="194">
        <v>0.09</v>
      </c>
      <c r="AH80" s="194">
        <v>3.2</v>
      </c>
      <c r="AI80" s="194">
        <v>3.3</v>
      </c>
      <c r="AJ80" s="194">
        <v>0.43</v>
      </c>
      <c r="AK80" s="194">
        <v>241</v>
      </c>
      <c r="AL80" s="194">
        <v>0.26</v>
      </c>
      <c r="AM80" s="194">
        <v>0.03</v>
      </c>
      <c r="AN80" s="194" t="s">
        <v>429</v>
      </c>
      <c r="AO80" s="194">
        <v>5.9</v>
      </c>
      <c r="AP80" s="194">
        <v>380</v>
      </c>
      <c r="AQ80" s="194">
        <v>4.5</v>
      </c>
      <c r="AR80" s="194">
        <v>1E-3</v>
      </c>
      <c r="AS80" s="194">
        <v>0.6</v>
      </c>
      <c r="AT80" s="194">
        <v>2.4</v>
      </c>
      <c r="AU80" s="194">
        <v>0.6</v>
      </c>
      <c r="AV80" s="194">
        <v>0.2</v>
      </c>
      <c r="AW80" s="194">
        <v>1105</v>
      </c>
      <c r="AX80" s="194" t="s">
        <v>424</v>
      </c>
      <c r="AY80" s="194">
        <v>0.02</v>
      </c>
      <c r="AZ80" s="194">
        <v>1.6</v>
      </c>
      <c r="BA80" s="194" t="s">
        <v>428</v>
      </c>
      <c r="BB80" s="194">
        <v>1.47</v>
      </c>
      <c r="BC80" s="194">
        <v>5</v>
      </c>
      <c r="BD80" s="194">
        <v>0.06</v>
      </c>
      <c r="BE80" s="194">
        <v>6.52</v>
      </c>
      <c r="BF80" s="194">
        <v>3.6</v>
      </c>
    </row>
    <row r="81" spans="1:58" x14ac:dyDescent="0.2">
      <c r="A81" s="194">
        <v>20</v>
      </c>
      <c r="B81" s="195" t="s">
        <v>275</v>
      </c>
      <c r="C81" s="196">
        <v>279.5</v>
      </c>
      <c r="D81" s="196">
        <v>282.55</v>
      </c>
      <c r="E81" s="203">
        <f t="shared" si="1"/>
        <v>3.0500000000000114</v>
      </c>
      <c r="F81" s="207">
        <v>1E-3</v>
      </c>
      <c r="G81" s="194">
        <v>25</v>
      </c>
      <c r="H81" s="194">
        <v>0.38</v>
      </c>
      <c r="I81" s="194">
        <v>0.26</v>
      </c>
      <c r="J81" s="208">
        <v>0.34</v>
      </c>
      <c r="K81" s="207">
        <v>7.0000000000000007E-2</v>
      </c>
      <c r="L81" s="194"/>
      <c r="M81" s="194">
        <v>14.8</v>
      </c>
      <c r="N81" s="208">
        <v>59</v>
      </c>
      <c r="O81" s="204">
        <v>0.43</v>
      </c>
      <c r="P81" s="194" t="s">
        <v>425</v>
      </c>
      <c r="Q81" s="194">
        <v>10</v>
      </c>
      <c r="R81" s="194">
        <v>40</v>
      </c>
      <c r="S81" s="194">
        <v>0.68</v>
      </c>
      <c r="T81" s="194">
        <v>0.2</v>
      </c>
      <c r="U81" s="194">
        <v>18</v>
      </c>
      <c r="V81" s="194">
        <v>0.03</v>
      </c>
      <c r="W81" s="194">
        <v>11.1</v>
      </c>
      <c r="X81" s="194">
        <v>8.6</v>
      </c>
      <c r="Y81" s="194">
        <v>4</v>
      </c>
      <c r="Z81" s="194">
        <v>7.36</v>
      </c>
      <c r="AA81" s="194">
        <v>21.5</v>
      </c>
      <c r="AB81" s="194">
        <v>2.29</v>
      </c>
      <c r="AC81" s="194">
        <v>0.97</v>
      </c>
      <c r="AD81" s="194" t="s">
        <v>429</v>
      </c>
      <c r="AE81" s="194">
        <v>0.1</v>
      </c>
      <c r="AF81" s="194">
        <v>3.4000000000000002E-2</v>
      </c>
      <c r="AG81" s="194">
        <v>0.22</v>
      </c>
      <c r="AH81" s="194">
        <v>4.2</v>
      </c>
      <c r="AI81" s="194">
        <v>7.5</v>
      </c>
      <c r="AJ81" s="194">
        <v>0.74</v>
      </c>
      <c r="AK81" s="194">
        <v>291</v>
      </c>
      <c r="AL81" s="194">
        <v>0.42</v>
      </c>
      <c r="AM81" s="194">
        <v>0.04</v>
      </c>
      <c r="AN81" s="194" t="s">
        <v>429</v>
      </c>
      <c r="AO81" s="194">
        <v>18.5</v>
      </c>
      <c r="AP81" s="194">
        <v>130</v>
      </c>
      <c r="AQ81" s="194">
        <v>9.6999999999999993</v>
      </c>
      <c r="AR81" s="194">
        <v>1E-3</v>
      </c>
      <c r="AS81" s="194">
        <v>0.85</v>
      </c>
      <c r="AT81" s="194">
        <v>5.5</v>
      </c>
      <c r="AU81" s="194">
        <v>0.8</v>
      </c>
      <c r="AV81" s="194">
        <v>0.5</v>
      </c>
      <c r="AW81" s="194">
        <v>713</v>
      </c>
      <c r="AX81" s="194" t="s">
        <v>424</v>
      </c>
      <c r="AY81" s="194">
        <v>0.06</v>
      </c>
      <c r="AZ81" s="194">
        <v>2.2999999999999998</v>
      </c>
      <c r="BA81" s="194" t="s">
        <v>428</v>
      </c>
      <c r="BB81" s="194">
        <v>0.91</v>
      </c>
      <c r="BC81" s="194">
        <v>9</v>
      </c>
      <c r="BD81" s="194" t="s">
        <v>429</v>
      </c>
      <c r="BE81" s="194">
        <v>9.4700000000000006</v>
      </c>
      <c r="BF81" s="194">
        <v>4.0999999999999996</v>
      </c>
    </row>
    <row r="82" spans="1:58" x14ac:dyDescent="0.2">
      <c r="A82" s="194">
        <v>20</v>
      </c>
      <c r="B82" s="195" t="s">
        <v>276</v>
      </c>
      <c r="C82" s="196">
        <v>282.55</v>
      </c>
      <c r="D82" s="196">
        <v>285.60000000000002</v>
      </c>
      <c r="E82" s="203">
        <f t="shared" si="1"/>
        <v>3.0500000000000114</v>
      </c>
      <c r="F82" s="207">
        <v>1E-3</v>
      </c>
      <c r="G82" s="194">
        <v>41</v>
      </c>
      <c r="H82" s="194">
        <v>0.6</v>
      </c>
      <c r="I82" s="194">
        <v>0.76</v>
      </c>
      <c r="J82" s="208">
        <v>0.4</v>
      </c>
      <c r="K82" s="207">
        <v>0.31</v>
      </c>
      <c r="L82" s="194"/>
      <c r="M82" s="194">
        <v>19</v>
      </c>
      <c r="N82" s="208">
        <v>63</v>
      </c>
      <c r="O82" s="204">
        <v>0.51</v>
      </c>
      <c r="P82" s="194" t="s">
        <v>425</v>
      </c>
      <c r="Q82" s="194">
        <v>10</v>
      </c>
      <c r="R82" s="194">
        <v>50</v>
      </c>
      <c r="S82" s="194">
        <v>1.1100000000000001</v>
      </c>
      <c r="T82" s="194">
        <v>0.22</v>
      </c>
      <c r="U82" s="194">
        <v>13.85</v>
      </c>
      <c r="V82" s="194">
        <v>0.03</v>
      </c>
      <c r="W82" s="194">
        <v>13.05</v>
      </c>
      <c r="X82" s="194">
        <v>9.8000000000000007</v>
      </c>
      <c r="Y82" s="194">
        <v>6</v>
      </c>
      <c r="Z82" s="194">
        <v>15.45</v>
      </c>
      <c r="AA82" s="194">
        <v>29.5</v>
      </c>
      <c r="AB82" s="194">
        <v>2.7</v>
      </c>
      <c r="AC82" s="194">
        <v>1.2</v>
      </c>
      <c r="AD82" s="194" t="s">
        <v>429</v>
      </c>
      <c r="AE82" s="194">
        <v>0.1</v>
      </c>
      <c r="AF82" s="194">
        <v>4.2999999999999997E-2</v>
      </c>
      <c r="AG82" s="194">
        <v>0.22</v>
      </c>
      <c r="AH82" s="194">
        <v>5.0999999999999996</v>
      </c>
      <c r="AI82" s="194">
        <v>10.4</v>
      </c>
      <c r="AJ82" s="194">
        <v>0.64</v>
      </c>
      <c r="AK82" s="194">
        <v>268</v>
      </c>
      <c r="AL82" s="194">
        <v>0.27</v>
      </c>
      <c r="AM82" s="194">
        <v>0.03</v>
      </c>
      <c r="AN82" s="194" t="s">
        <v>429</v>
      </c>
      <c r="AO82" s="194">
        <v>20.6</v>
      </c>
      <c r="AP82" s="194">
        <v>400</v>
      </c>
      <c r="AQ82" s="194">
        <v>11.3</v>
      </c>
      <c r="AR82" s="194">
        <v>1E-3</v>
      </c>
      <c r="AS82" s="194">
        <v>0.66</v>
      </c>
      <c r="AT82" s="194">
        <v>6.8</v>
      </c>
      <c r="AU82" s="194">
        <v>0.7</v>
      </c>
      <c r="AV82" s="194">
        <v>0.6</v>
      </c>
      <c r="AW82" s="194">
        <v>540</v>
      </c>
      <c r="AX82" s="194" t="s">
        <v>424</v>
      </c>
      <c r="AY82" s="194">
        <v>0.02</v>
      </c>
      <c r="AZ82" s="194">
        <v>3.4</v>
      </c>
      <c r="BA82" s="194" t="s">
        <v>428</v>
      </c>
      <c r="BB82" s="194">
        <v>0.71</v>
      </c>
      <c r="BC82" s="194">
        <v>10</v>
      </c>
      <c r="BD82" s="194">
        <v>0.27</v>
      </c>
      <c r="BE82" s="194">
        <v>10.55</v>
      </c>
      <c r="BF82" s="194">
        <v>4.2</v>
      </c>
    </row>
    <row r="83" spans="1:58" x14ac:dyDescent="0.2">
      <c r="A83" s="194">
        <v>20</v>
      </c>
      <c r="B83" s="195" t="s">
        <v>277</v>
      </c>
      <c r="C83" s="196">
        <v>285.60000000000002</v>
      </c>
      <c r="D83" s="196">
        <v>287.3</v>
      </c>
      <c r="E83" s="203">
        <f t="shared" si="1"/>
        <v>1.6999999999999886</v>
      </c>
      <c r="F83" s="207">
        <v>1E-3</v>
      </c>
      <c r="G83" s="194">
        <v>52.8</v>
      </c>
      <c r="H83" s="194">
        <v>1.76</v>
      </c>
      <c r="I83" s="209">
        <v>8.7100000000000009</v>
      </c>
      <c r="J83" s="208">
        <v>0.62</v>
      </c>
      <c r="K83" s="207">
        <v>0.08</v>
      </c>
      <c r="L83" s="194"/>
      <c r="M83" s="194">
        <v>34.4</v>
      </c>
      <c r="N83" s="208">
        <v>105</v>
      </c>
      <c r="O83" s="204">
        <v>0.49</v>
      </c>
      <c r="P83" s="194" t="s">
        <v>425</v>
      </c>
      <c r="Q83" s="194">
        <v>10</v>
      </c>
      <c r="R83" s="194">
        <v>40</v>
      </c>
      <c r="S83" s="194">
        <v>1.07</v>
      </c>
      <c r="T83" s="194">
        <v>0.27</v>
      </c>
      <c r="U83" s="194">
        <v>7.51</v>
      </c>
      <c r="V83" s="194">
        <v>0.33</v>
      </c>
      <c r="W83" s="194">
        <v>8.4</v>
      </c>
      <c r="X83" s="194">
        <v>10.9</v>
      </c>
      <c r="Y83" s="194">
        <v>6</v>
      </c>
      <c r="Z83" s="194">
        <v>21.9</v>
      </c>
      <c r="AA83" s="194">
        <v>32.5</v>
      </c>
      <c r="AB83" s="194">
        <v>2.88</v>
      </c>
      <c r="AC83" s="194">
        <v>1.1000000000000001</v>
      </c>
      <c r="AD83" s="194" t="s">
        <v>429</v>
      </c>
      <c r="AE83" s="194">
        <v>0.08</v>
      </c>
      <c r="AF83" s="194">
        <v>4.4999999999999998E-2</v>
      </c>
      <c r="AG83" s="194">
        <v>0.21</v>
      </c>
      <c r="AH83" s="194">
        <v>3.5</v>
      </c>
      <c r="AI83" s="194">
        <v>10.8</v>
      </c>
      <c r="AJ83" s="194">
        <v>0.67</v>
      </c>
      <c r="AK83" s="194">
        <v>262</v>
      </c>
      <c r="AL83" s="194">
        <v>0.26</v>
      </c>
      <c r="AM83" s="194">
        <v>0.03</v>
      </c>
      <c r="AN83" s="194" t="s">
        <v>429</v>
      </c>
      <c r="AO83" s="194">
        <v>24.8</v>
      </c>
      <c r="AP83" s="194">
        <v>120</v>
      </c>
      <c r="AQ83" s="194">
        <v>11.5</v>
      </c>
      <c r="AR83" s="194">
        <v>1E-3</v>
      </c>
      <c r="AS83" s="194">
        <v>0.64</v>
      </c>
      <c r="AT83" s="194">
        <v>6.9</v>
      </c>
      <c r="AU83" s="194">
        <v>0.5</v>
      </c>
      <c r="AV83" s="194">
        <v>0.7</v>
      </c>
      <c r="AW83" s="194">
        <v>241</v>
      </c>
      <c r="AX83" s="194" t="s">
        <v>424</v>
      </c>
      <c r="AY83" s="194">
        <v>0.03</v>
      </c>
      <c r="AZ83" s="194">
        <v>3.1</v>
      </c>
      <c r="BA83" s="194" t="s">
        <v>428</v>
      </c>
      <c r="BB83" s="194">
        <v>0.49</v>
      </c>
      <c r="BC83" s="194">
        <v>10</v>
      </c>
      <c r="BD83" s="194" t="s">
        <v>429</v>
      </c>
      <c r="BE83" s="194">
        <v>7.62</v>
      </c>
      <c r="BF83" s="194">
        <v>3.2</v>
      </c>
    </row>
    <row r="84" spans="1:58" x14ac:dyDescent="0.2">
      <c r="A84" s="194">
        <v>20</v>
      </c>
      <c r="B84" s="195" t="s">
        <v>278</v>
      </c>
      <c r="C84" s="196">
        <v>287.3</v>
      </c>
      <c r="D84" s="196">
        <v>288.64999999999998</v>
      </c>
      <c r="E84" s="203">
        <f t="shared" si="1"/>
        <v>1.3499999999999659</v>
      </c>
      <c r="F84" s="207">
        <v>1E-3</v>
      </c>
      <c r="G84" s="194">
        <v>15.9</v>
      </c>
      <c r="H84" s="194">
        <v>0.96</v>
      </c>
      <c r="I84" s="209">
        <v>5.44</v>
      </c>
      <c r="J84" s="208">
        <v>0.24</v>
      </c>
      <c r="K84" s="207">
        <v>0.63</v>
      </c>
      <c r="L84" s="194"/>
      <c r="M84" s="194">
        <v>16.899999999999999</v>
      </c>
      <c r="N84" s="208">
        <v>43</v>
      </c>
      <c r="O84" s="204">
        <v>0.18</v>
      </c>
      <c r="P84" s="194" t="s">
        <v>425</v>
      </c>
      <c r="Q84" s="194" t="s">
        <v>426</v>
      </c>
      <c r="R84" s="194">
        <v>10</v>
      </c>
      <c r="S84" s="194">
        <v>0.21</v>
      </c>
      <c r="T84" s="194">
        <v>7.0000000000000007E-2</v>
      </c>
      <c r="U84" s="194">
        <v>9.2100000000000009</v>
      </c>
      <c r="V84" s="194">
        <v>0.57999999999999996</v>
      </c>
      <c r="W84" s="194">
        <v>5.03</v>
      </c>
      <c r="X84" s="194">
        <v>3</v>
      </c>
      <c r="Y84" s="194">
        <v>6</v>
      </c>
      <c r="Z84" s="194">
        <v>3.82</v>
      </c>
      <c r="AA84" s="194">
        <v>8.9</v>
      </c>
      <c r="AB84" s="194">
        <v>0.9</v>
      </c>
      <c r="AC84" s="194">
        <v>0.43</v>
      </c>
      <c r="AD84" s="194" t="s">
        <v>429</v>
      </c>
      <c r="AE84" s="194">
        <v>0.08</v>
      </c>
      <c r="AF84" s="194">
        <v>1.0999999999999999E-2</v>
      </c>
      <c r="AG84" s="194">
        <v>0.06</v>
      </c>
      <c r="AH84" s="194">
        <v>2</v>
      </c>
      <c r="AI84" s="194">
        <v>9.1</v>
      </c>
      <c r="AJ84" s="194">
        <v>0.24</v>
      </c>
      <c r="AK84" s="194">
        <v>216</v>
      </c>
      <c r="AL84" s="194">
        <v>0.44</v>
      </c>
      <c r="AM84" s="194">
        <v>0.03</v>
      </c>
      <c r="AN84" s="194" t="s">
        <v>429</v>
      </c>
      <c r="AO84" s="194">
        <v>8.1</v>
      </c>
      <c r="AP84" s="194">
        <v>20</v>
      </c>
      <c r="AQ84" s="194">
        <v>3.3</v>
      </c>
      <c r="AR84" s="194" t="s">
        <v>427</v>
      </c>
      <c r="AS84" s="194">
        <v>0.3</v>
      </c>
      <c r="AT84" s="194">
        <v>1.4</v>
      </c>
      <c r="AU84" s="194" t="s">
        <v>425</v>
      </c>
      <c r="AV84" s="194">
        <v>0.3</v>
      </c>
      <c r="AW84" s="194">
        <v>303</v>
      </c>
      <c r="AX84" s="194" t="s">
        <v>424</v>
      </c>
      <c r="AY84" s="194">
        <v>0.01</v>
      </c>
      <c r="AZ84" s="194">
        <v>1.9</v>
      </c>
      <c r="BA84" s="194" t="s">
        <v>428</v>
      </c>
      <c r="BB84" s="194">
        <v>0.38</v>
      </c>
      <c r="BC84" s="194">
        <v>4</v>
      </c>
      <c r="BD84" s="194" t="s">
        <v>429</v>
      </c>
      <c r="BE84" s="194">
        <v>3.38</v>
      </c>
      <c r="BF84" s="194">
        <v>2.5</v>
      </c>
    </row>
    <row r="85" spans="1:58" x14ac:dyDescent="0.2">
      <c r="A85" s="194">
        <v>20</v>
      </c>
      <c r="B85" s="195" t="s">
        <v>279</v>
      </c>
      <c r="C85" s="196">
        <v>288.64999999999998</v>
      </c>
      <c r="D85" s="196">
        <v>291.69</v>
      </c>
      <c r="E85" s="203">
        <f t="shared" si="1"/>
        <v>3.0400000000000205</v>
      </c>
      <c r="F85" s="207">
        <v>2E-3</v>
      </c>
      <c r="G85" s="194">
        <v>14</v>
      </c>
      <c r="H85" s="194">
        <v>1.19</v>
      </c>
      <c r="I85" s="194">
        <v>4.84</v>
      </c>
      <c r="J85" s="208">
        <v>0.15</v>
      </c>
      <c r="K85" s="207">
        <v>0.15</v>
      </c>
      <c r="L85" s="194"/>
      <c r="M85" s="194">
        <v>13.6</v>
      </c>
      <c r="N85" s="208">
        <v>55</v>
      </c>
      <c r="O85" s="204">
        <v>0.17</v>
      </c>
      <c r="P85" s="194" t="s">
        <v>425</v>
      </c>
      <c r="Q85" s="194" t="s">
        <v>426</v>
      </c>
      <c r="R85" s="194">
        <v>10</v>
      </c>
      <c r="S85" s="194">
        <v>0.18</v>
      </c>
      <c r="T85" s="194">
        <v>0.05</v>
      </c>
      <c r="U85" s="194">
        <v>12.25</v>
      </c>
      <c r="V85" s="194">
        <v>0.66</v>
      </c>
      <c r="W85" s="194">
        <v>5.34</v>
      </c>
      <c r="X85" s="194">
        <v>1.9</v>
      </c>
      <c r="Y85" s="194">
        <v>5</v>
      </c>
      <c r="Z85" s="194">
        <v>2.29</v>
      </c>
      <c r="AA85" s="194">
        <v>5.5</v>
      </c>
      <c r="AB85" s="194">
        <v>1.1299999999999999</v>
      </c>
      <c r="AC85" s="194">
        <v>0.37</v>
      </c>
      <c r="AD85" s="194" t="s">
        <v>429</v>
      </c>
      <c r="AE85" s="194">
        <v>0.08</v>
      </c>
      <c r="AF85" s="194">
        <v>8.9999999999999993E-3</v>
      </c>
      <c r="AG85" s="194">
        <v>0.06</v>
      </c>
      <c r="AH85" s="194">
        <v>1.9</v>
      </c>
      <c r="AI85" s="194">
        <v>7.9</v>
      </c>
      <c r="AJ85" s="194">
        <v>0.54</v>
      </c>
      <c r="AK85" s="194">
        <v>385</v>
      </c>
      <c r="AL85" s="194">
        <v>0.16</v>
      </c>
      <c r="AM85" s="194">
        <v>0.03</v>
      </c>
      <c r="AN85" s="194" t="s">
        <v>429</v>
      </c>
      <c r="AO85" s="194">
        <v>3.7</v>
      </c>
      <c r="AP85" s="194">
        <v>20</v>
      </c>
      <c r="AQ85" s="194">
        <v>2.6</v>
      </c>
      <c r="AR85" s="194" t="s">
        <v>427</v>
      </c>
      <c r="AS85" s="194">
        <v>0.14000000000000001</v>
      </c>
      <c r="AT85" s="194">
        <v>1.3</v>
      </c>
      <c r="AU85" s="194">
        <v>0.2</v>
      </c>
      <c r="AV85" s="194">
        <v>0.2</v>
      </c>
      <c r="AW85" s="194">
        <v>295</v>
      </c>
      <c r="AX85" s="194" t="s">
        <v>424</v>
      </c>
      <c r="AY85" s="194" t="s">
        <v>424</v>
      </c>
      <c r="AZ85" s="194">
        <v>1.8</v>
      </c>
      <c r="BA85" s="194" t="s">
        <v>428</v>
      </c>
      <c r="BB85" s="194">
        <v>0.33</v>
      </c>
      <c r="BC85" s="194">
        <v>4</v>
      </c>
      <c r="BD85" s="194" t="s">
        <v>429</v>
      </c>
      <c r="BE85" s="194">
        <v>4.93</v>
      </c>
      <c r="BF85" s="194">
        <v>2</v>
      </c>
    </row>
    <row r="86" spans="1:58" x14ac:dyDescent="0.2">
      <c r="A86" s="194">
        <v>20</v>
      </c>
      <c r="B86" s="195" t="s">
        <v>280</v>
      </c>
      <c r="C86" s="196">
        <v>291.69</v>
      </c>
      <c r="D86" s="196">
        <v>292.52</v>
      </c>
      <c r="E86" s="203">
        <f t="shared" si="1"/>
        <v>0.82999999999998408</v>
      </c>
      <c r="F86" s="207">
        <v>2E-3</v>
      </c>
      <c r="G86" s="194">
        <v>55.3</v>
      </c>
      <c r="H86" s="194">
        <v>1.61</v>
      </c>
      <c r="I86" s="209">
        <v>9.99</v>
      </c>
      <c r="J86" s="208">
        <v>0.86</v>
      </c>
      <c r="K86" s="207">
        <v>0.17</v>
      </c>
      <c r="L86" s="194"/>
      <c r="M86" s="194">
        <v>25.6</v>
      </c>
      <c r="N86" s="208">
        <v>85</v>
      </c>
      <c r="O86" s="204">
        <v>0.34</v>
      </c>
      <c r="P86" s="194" t="s">
        <v>425</v>
      </c>
      <c r="Q86" s="194">
        <v>10</v>
      </c>
      <c r="R86" s="194">
        <v>30</v>
      </c>
      <c r="S86" s="194">
        <v>0.38</v>
      </c>
      <c r="T86" s="194">
        <v>0.14000000000000001</v>
      </c>
      <c r="U86" s="194">
        <v>3.39</v>
      </c>
      <c r="V86" s="194">
        <v>1.1499999999999999</v>
      </c>
      <c r="W86" s="194">
        <v>6.03</v>
      </c>
      <c r="X86" s="194">
        <v>18</v>
      </c>
      <c r="Y86" s="194">
        <v>7</v>
      </c>
      <c r="Z86" s="194">
        <v>8.26</v>
      </c>
      <c r="AA86" s="194">
        <v>19.7</v>
      </c>
      <c r="AB86" s="194">
        <v>2.58</v>
      </c>
      <c r="AC86" s="194">
        <v>0.75</v>
      </c>
      <c r="AD86" s="194" t="s">
        <v>429</v>
      </c>
      <c r="AE86" s="194">
        <v>0.13</v>
      </c>
      <c r="AF86" s="194">
        <v>0.03</v>
      </c>
      <c r="AG86" s="194">
        <v>0.14000000000000001</v>
      </c>
      <c r="AH86" s="194">
        <v>2.7</v>
      </c>
      <c r="AI86" s="194">
        <v>8</v>
      </c>
      <c r="AJ86" s="194">
        <v>0.37</v>
      </c>
      <c r="AK86" s="194">
        <v>161</v>
      </c>
      <c r="AL86" s="194">
        <v>0.49</v>
      </c>
      <c r="AM86" s="194">
        <v>0.03</v>
      </c>
      <c r="AN86" s="194" t="s">
        <v>429</v>
      </c>
      <c r="AO86" s="194">
        <v>32.4</v>
      </c>
      <c r="AP86" s="194">
        <v>10</v>
      </c>
      <c r="AQ86" s="194">
        <v>6.4</v>
      </c>
      <c r="AR86" s="194">
        <v>1E-3</v>
      </c>
      <c r="AS86" s="194">
        <v>2.11</v>
      </c>
      <c r="AT86" s="194">
        <v>2.6</v>
      </c>
      <c r="AU86" s="194" t="s">
        <v>425</v>
      </c>
      <c r="AV86" s="194">
        <v>0.8</v>
      </c>
      <c r="AW86" s="194">
        <v>75</v>
      </c>
      <c r="AX86" s="194" t="s">
        <v>424</v>
      </c>
      <c r="AY86" s="194">
        <v>0.01</v>
      </c>
      <c r="AZ86" s="194">
        <v>3.9</v>
      </c>
      <c r="BA86" s="194" t="s">
        <v>428</v>
      </c>
      <c r="BB86" s="194">
        <v>0.39</v>
      </c>
      <c r="BC86" s="194">
        <v>6</v>
      </c>
      <c r="BD86" s="194">
        <v>0.05</v>
      </c>
      <c r="BE86" s="194">
        <v>3.13</v>
      </c>
      <c r="BF86" s="194">
        <v>4.3</v>
      </c>
    </row>
    <row r="87" spans="1:58" x14ac:dyDescent="0.2">
      <c r="A87" s="194">
        <v>20</v>
      </c>
      <c r="B87" s="195" t="s">
        <v>281</v>
      </c>
      <c r="C87" s="196">
        <v>292.52</v>
      </c>
      <c r="D87" s="196">
        <v>293.12</v>
      </c>
      <c r="E87" s="203">
        <f t="shared" si="1"/>
        <v>0.60000000000002274</v>
      </c>
      <c r="F87" s="207">
        <v>1E-3</v>
      </c>
      <c r="G87" s="194">
        <v>75.400000000000006</v>
      </c>
      <c r="H87" s="194">
        <v>1.56</v>
      </c>
      <c r="I87" s="200">
        <v>22.9</v>
      </c>
      <c r="J87" s="208">
        <v>0.59</v>
      </c>
      <c r="K87" s="207">
        <v>0.13</v>
      </c>
      <c r="L87" s="194"/>
      <c r="M87" s="194">
        <v>37.5</v>
      </c>
      <c r="N87" s="208">
        <v>52</v>
      </c>
      <c r="O87" s="204">
        <v>0.61</v>
      </c>
      <c r="P87" s="194" t="s">
        <v>425</v>
      </c>
      <c r="Q87" s="194">
        <v>10</v>
      </c>
      <c r="R87" s="194">
        <v>50</v>
      </c>
      <c r="S87" s="194">
        <v>1.39</v>
      </c>
      <c r="T87" s="194">
        <v>0.5</v>
      </c>
      <c r="U87" s="194">
        <v>2.8</v>
      </c>
      <c r="V87" s="194">
        <v>0.37</v>
      </c>
      <c r="W87" s="194">
        <v>15.6</v>
      </c>
      <c r="X87" s="194">
        <v>17.8</v>
      </c>
      <c r="Y87" s="194">
        <v>4</v>
      </c>
      <c r="Z87" s="194">
        <v>26.7</v>
      </c>
      <c r="AA87" s="194">
        <v>52.3</v>
      </c>
      <c r="AB87" s="194">
        <v>0.84</v>
      </c>
      <c r="AC87" s="194">
        <v>1.37</v>
      </c>
      <c r="AD87" s="194" t="s">
        <v>429</v>
      </c>
      <c r="AE87" s="194">
        <v>0.1</v>
      </c>
      <c r="AF87" s="194">
        <v>3.1E-2</v>
      </c>
      <c r="AG87" s="194">
        <v>0.28999999999999998</v>
      </c>
      <c r="AH87" s="194">
        <v>7.5</v>
      </c>
      <c r="AI87" s="194">
        <v>9.9</v>
      </c>
      <c r="AJ87" s="194">
        <v>0.23</v>
      </c>
      <c r="AK87" s="194">
        <v>102</v>
      </c>
      <c r="AL87" s="194">
        <v>0.36</v>
      </c>
      <c r="AM87" s="194">
        <v>0.03</v>
      </c>
      <c r="AN87" s="194" t="s">
        <v>429</v>
      </c>
      <c r="AO87" s="194">
        <v>31.7</v>
      </c>
      <c r="AP87" s="194">
        <v>30</v>
      </c>
      <c r="AQ87" s="194">
        <v>15.8</v>
      </c>
      <c r="AR87" s="194" t="s">
        <v>427</v>
      </c>
      <c r="AS87" s="194">
        <v>0.45</v>
      </c>
      <c r="AT87" s="194">
        <v>4.7</v>
      </c>
      <c r="AU87" s="194" t="s">
        <v>425</v>
      </c>
      <c r="AV87" s="194">
        <v>0.4</v>
      </c>
      <c r="AW87" s="194">
        <v>94.7</v>
      </c>
      <c r="AX87" s="194" t="s">
        <v>424</v>
      </c>
      <c r="AY87" s="194">
        <v>0.05</v>
      </c>
      <c r="AZ87" s="194">
        <v>3.9</v>
      </c>
      <c r="BA87" s="194" t="s">
        <v>428</v>
      </c>
      <c r="BB87" s="194">
        <v>0.55000000000000004</v>
      </c>
      <c r="BC87" s="194">
        <v>7</v>
      </c>
      <c r="BD87" s="194" t="s">
        <v>429</v>
      </c>
      <c r="BE87" s="194">
        <v>4.62</v>
      </c>
      <c r="BF87" s="194">
        <v>4.0999999999999996</v>
      </c>
    </row>
    <row r="88" spans="1:58" x14ac:dyDescent="0.2">
      <c r="A88" s="194">
        <v>21</v>
      </c>
      <c r="B88" s="195" t="s">
        <v>284</v>
      </c>
      <c r="C88" s="196">
        <v>293.12</v>
      </c>
      <c r="D88" s="196">
        <v>294.74</v>
      </c>
      <c r="E88" s="203">
        <f t="shared" si="1"/>
        <v>1.6200000000000045</v>
      </c>
      <c r="F88" s="207" t="s">
        <v>427</v>
      </c>
      <c r="G88" s="194">
        <v>29</v>
      </c>
      <c r="H88" s="194">
        <v>0.51</v>
      </c>
      <c r="I88" s="194">
        <v>3.98</v>
      </c>
      <c r="J88" s="208">
        <v>0.37</v>
      </c>
      <c r="K88" s="207">
        <v>0.04</v>
      </c>
      <c r="L88" s="194"/>
      <c r="M88" s="194">
        <v>8.6999999999999993</v>
      </c>
      <c r="N88" s="208">
        <v>6</v>
      </c>
      <c r="O88" s="204">
        <v>0.21</v>
      </c>
      <c r="P88" s="194" t="s">
        <v>425</v>
      </c>
      <c r="Q88" s="194" t="s">
        <v>426</v>
      </c>
      <c r="R88" s="194">
        <v>20</v>
      </c>
      <c r="S88" s="194">
        <v>0.31</v>
      </c>
      <c r="T88" s="194">
        <v>0.1</v>
      </c>
      <c r="U88" s="194">
        <v>8.84</v>
      </c>
      <c r="V88" s="194">
        <v>0.04</v>
      </c>
      <c r="W88" s="194">
        <v>4.76</v>
      </c>
      <c r="X88" s="194">
        <v>8</v>
      </c>
      <c r="Y88" s="194">
        <v>5</v>
      </c>
      <c r="Z88" s="194">
        <v>6.02</v>
      </c>
      <c r="AA88" s="194">
        <v>15.5</v>
      </c>
      <c r="AB88" s="194">
        <v>1.3</v>
      </c>
      <c r="AC88" s="194">
        <v>0.49</v>
      </c>
      <c r="AD88" s="194" t="s">
        <v>429</v>
      </c>
      <c r="AE88" s="194">
        <v>0.11</v>
      </c>
      <c r="AF88" s="194">
        <v>1.7999999999999999E-2</v>
      </c>
      <c r="AG88" s="194">
        <v>0.09</v>
      </c>
      <c r="AH88" s="194">
        <v>2</v>
      </c>
      <c r="AI88" s="194">
        <v>5</v>
      </c>
      <c r="AJ88" s="194">
        <v>0.65</v>
      </c>
      <c r="AK88" s="194">
        <v>259</v>
      </c>
      <c r="AL88" s="194">
        <v>0.26</v>
      </c>
      <c r="AM88" s="194">
        <v>0.01</v>
      </c>
      <c r="AN88" s="194">
        <v>0.08</v>
      </c>
      <c r="AO88" s="194">
        <v>15.4</v>
      </c>
      <c r="AP88" s="194">
        <v>30</v>
      </c>
      <c r="AQ88" s="194">
        <v>4.5</v>
      </c>
      <c r="AR88" s="194" t="s">
        <v>427</v>
      </c>
      <c r="AS88" s="194">
        <v>0.35</v>
      </c>
      <c r="AT88" s="194">
        <v>2.7</v>
      </c>
      <c r="AU88" s="194" t="s">
        <v>425</v>
      </c>
      <c r="AV88" s="194">
        <v>1.1000000000000001</v>
      </c>
      <c r="AW88" s="194">
        <v>144</v>
      </c>
      <c r="AX88" s="194" t="s">
        <v>424</v>
      </c>
      <c r="AY88" s="194" t="s">
        <v>424</v>
      </c>
      <c r="AZ88" s="194">
        <v>2.2000000000000002</v>
      </c>
      <c r="BA88" s="194" t="s">
        <v>428</v>
      </c>
      <c r="BB88" s="194">
        <v>0.6</v>
      </c>
      <c r="BC88" s="194">
        <v>5</v>
      </c>
      <c r="BD88" s="194" t="s">
        <v>429</v>
      </c>
      <c r="BE88" s="194">
        <v>5.12</v>
      </c>
      <c r="BF88" s="194">
        <v>3.3</v>
      </c>
    </row>
    <row r="89" spans="1:58" x14ac:dyDescent="0.2">
      <c r="A89" s="194">
        <v>21</v>
      </c>
      <c r="B89" s="195" t="s">
        <v>285</v>
      </c>
      <c r="C89" s="196">
        <v>294.74</v>
      </c>
      <c r="D89" s="196">
        <v>297.79000000000002</v>
      </c>
      <c r="E89" s="203">
        <f t="shared" si="1"/>
        <v>3.0500000000000114</v>
      </c>
      <c r="F89" s="207" t="s">
        <v>427</v>
      </c>
      <c r="G89" s="194">
        <v>12</v>
      </c>
      <c r="H89" s="194">
        <v>0.23</v>
      </c>
      <c r="I89" s="194">
        <v>3.38</v>
      </c>
      <c r="J89" s="208">
        <v>0.24</v>
      </c>
      <c r="K89" s="207">
        <v>0.02</v>
      </c>
      <c r="L89" s="194"/>
      <c r="M89" s="194">
        <v>9.1</v>
      </c>
      <c r="N89" s="208">
        <v>9</v>
      </c>
      <c r="O89" s="204">
        <v>0.12</v>
      </c>
      <c r="P89" s="194" t="s">
        <v>425</v>
      </c>
      <c r="Q89" s="194" t="s">
        <v>426</v>
      </c>
      <c r="R89" s="194">
        <v>10</v>
      </c>
      <c r="S89" s="194">
        <v>0.14000000000000001</v>
      </c>
      <c r="T89" s="194">
        <v>0.03</v>
      </c>
      <c r="U89" s="194">
        <v>10.199999999999999</v>
      </c>
      <c r="V89" s="194">
        <v>0.05</v>
      </c>
      <c r="W89" s="194">
        <v>4</v>
      </c>
      <c r="X89" s="194">
        <v>2.4</v>
      </c>
      <c r="Y89" s="194">
        <v>6</v>
      </c>
      <c r="Z89" s="194">
        <v>1.54</v>
      </c>
      <c r="AA89" s="194">
        <v>6.6</v>
      </c>
      <c r="AB89" s="194">
        <v>1.31</v>
      </c>
      <c r="AC89" s="194">
        <v>0.28000000000000003</v>
      </c>
      <c r="AD89" s="194" t="s">
        <v>429</v>
      </c>
      <c r="AE89" s="194">
        <v>0.08</v>
      </c>
      <c r="AF89" s="194">
        <v>5.0000000000000001E-3</v>
      </c>
      <c r="AG89" s="194">
        <v>0.04</v>
      </c>
      <c r="AH89" s="194">
        <v>1.4</v>
      </c>
      <c r="AI89" s="194">
        <v>3</v>
      </c>
      <c r="AJ89" s="194">
        <v>0.67</v>
      </c>
      <c r="AK89" s="194">
        <v>337</v>
      </c>
      <c r="AL89" s="194">
        <v>0.28000000000000003</v>
      </c>
      <c r="AM89" s="194">
        <v>0.01</v>
      </c>
      <c r="AN89" s="194">
        <v>0.08</v>
      </c>
      <c r="AO89" s="194">
        <v>5</v>
      </c>
      <c r="AP89" s="194">
        <v>40</v>
      </c>
      <c r="AQ89" s="194">
        <v>2</v>
      </c>
      <c r="AR89" s="194" t="s">
        <v>427</v>
      </c>
      <c r="AS89" s="194">
        <v>0.42</v>
      </c>
      <c r="AT89" s="194">
        <v>1</v>
      </c>
      <c r="AU89" s="194" t="s">
        <v>425</v>
      </c>
      <c r="AV89" s="194">
        <v>0.9</v>
      </c>
      <c r="AW89" s="194">
        <v>183.5</v>
      </c>
      <c r="AX89" s="194" t="s">
        <v>424</v>
      </c>
      <c r="AY89" s="194" t="s">
        <v>424</v>
      </c>
      <c r="AZ89" s="194">
        <v>1.3</v>
      </c>
      <c r="BA89" s="194" t="s">
        <v>428</v>
      </c>
      <c r="BB89" s="194">
        <v>0.37</v>
      </c>
      <c r="BC89" s="194">
        <v>3</v>
      </c>
      <c r="BD89" s="194" t="s">
        <v>429</v>
      </c>
      <c r="BE89" s="194">
        <v>3.25</v>
      </c>
      <c r="BF89" s="194">
        <v>2.1</v>
      </c>
    </row>
    <row r="90" spans="1:58" x14ac:dyDescent="0.2">
      <c r="A90" s="194">
        <v>21</v>
      </c>
      <c r="B90" s="195" t="s">
        <v>286</v>
      </c>
      <c r="C90" s="196">
        <v>297.79000000000002</v>
      </c>
      <c r="D90" s="196">
        <v>300.83999999999997</v>
      </c>
      <c r="E90" s="203">
        <f t="shared" si="1"/>
        <v>3.0499999999999545</v>
      </c>
      <c r="F90" s="207" t="s">
        <v>427</v>
      </c>
      <c r="G90" s="194">
        <v>10.5</v>
      </c>
      <c r="H90" s="194">
        <v>0.15</v>
      </c>
      <c r="I90" s="194">
        <v>1.18</v>
      </c>
      <c r="J90" s="208">
        <v>0.25</v>
      </c>
      <c r="K90" s="207">
        <v>0.02</v>
      </c>
      <c r="L90" s="194"/>
      <c r="M90" s="194">
        <v>5.7</v>
      </c>
      <c r="N90" s="208">
        <v>4</v>
      </c>
      <c r="O90" s="204">
        <v>0.13</v>
      </c>
      <c r="P90" s="194" t="s">
        <v>425</v>
      </c>
      <c r="Q90" s="194" t="s">
        <v>426</v>
      </c>
      <c r="R90" s="194">
        <v>10</v>
      </c>
      <c r="S90" s="194">
        <v>0.14000000000000001</v>
      </c>
      <c r="T90" s="194">
        <v>0.03</v>
      </c>
      <c r="U90" s="194">
        <v>6.3</v>
      </c>
      <c r="V90" s="194">
        <v>0.01</v>
      </c>
      <c r="W90" s="194">
        <v>4.87</v>
      </c>
      <c r="X90" s="194">
        <v>2.8</v>
      </c>
      <c r="Y90" s="194">
        <v>9</v>
      </c>
      <c r="Z90" s="194">
        <v>2.92</v>
      </c>
      <c r="AA90" s="194">
        <v>4.9000000000000004</v>
      </c>
      <c r="AB90" s="194">
        <v>1.64</v>
      </c>
      <c r="AC90" s="194">
        <v>0.32</v>
      </c>
      <c r="AD90" s="194" t="s">
        <v>429</v>
      </c>
      <c r="AE90" s="194">
        <v>7.0000000000000007E-2</v>
      </c>
      <c r="AF90" s="194">
        <v>6.0000000000000001E-3</v>
      </c>
      <c r="AG90" s="194">
        <v>0.05</v>
      </c>
      <c r="AH90" s="194">
        <v>1.8</v>
      </c>
      <c r="AI90" s="194">
        <v>3.1</v>
      </c>
      <c r="AJ90" s="194">
        <v>0.88</v>
      </c>
      <c r="AK90" s="194">
        <v>348</v>
      </c>
      <c r="AL90" s="194">
        <v>0.23</v>
      </c>
      <c r="AM90" s="194">
        <v>0.01</v>
      </c>
      <c r="AN90" s="194">
        <v>0.08</v>
      </c>
      <c r="AO90" s="194">
        <v>5.6</v>
      </c>
      <c r="AP90" s="194">
        <v>20</v>
      </c>
      <c r="AQ90" s="194">
        <v>2.5</v>
      </c>
      <c r="AR90" s="194" t="s">
        <v>427</v>
      </c>
      <c r="AS90" s="194">
        <v>0.43</v>
      </c>
      <c r="AT90" s="194">
        <v>1.2</v>
      </c>
      <c r="AU90" s="194" t="s">
        <v>425</v>
      </c>
      <c r="AV90" s="194">
        <v>0.4</v>
      </c>
      <c r="AW90" s="194">
        <v>109.5</v>
      </c>
      <c r="AX90" s="194" t="s">
        <v>424</v>
      </c>
      <c r="AY90" s="194" t="s">
        <v>424</v>
      </c>
      <c r="AZ90" s="194">
        <v>1.8</v>
      </c>
      <c r="BA90" s="194" t="s">
        <v>428</v>
      </c>
      <c r="BB90" s="194">
        <v>0.23</v>
      </c>
      <c r="BC90" s="194">
        <v>4</v>
      </c>
      <c r="BD90" s="194" t="s">
        <v>429</v>
      </c>
      <c r="BE90" s="194">
        <v>2.72</v>
      </c>
      <c r="BF90" s="194">
        <v>2.1</v>
      </c>
    </row>
    <row r="91" spans="1:58" x14ac:dyDescent="0.2">
      <c r="A91" s="194">
        <v>21</v>
      </c>
      <c r="B91" s="195" t="s">
        <v>287</v>
      </c>
      <c r="C91" s="196">
        <v>300.83999999999997</v>
      </c>
      <c r="D91" s="196">
        <v>302.87</v>
      </c>
      <c r="E91" s="203">
        <f t="shared" si="1"/>
        <v>2.0300000000000296</v>
      </c>
      <c r="F91" s="207" t="s">
        <v>427</v>
      </c>
      <c r="G91" s="194">
        <v>14.7</v>
      </c>
      <c r="H91" s="194">
        <v>0.28999999999999998</v>
      </c>
      <c r="I91" s="209">
        <v>5.08</v>
      </c>
      <c r="J91" s="208">
        <v>0.31</v>
      </c>
      <c r="K91" s="207">
        <v>0.22</v>
      </c>
      <c r="L91" s="194"/>
      <c r="M91" s="194">
        <v>9.6</v>
      </c>
      <c r="N91" s="208">
        <v>11</v>
      </c>
      <c r="O91" s="204">
        <v>0.17</v>
      </c>
      <c r="P91" s="194" t="s">
        <v>425</v>
      </c>
      <c r="Q91" s="194" t="s">
        <v>426</v>
      </c>
      <c r="R91" s="194">
        <v>120</v>
      </c>
      <c r="S91" s="194">
        <v>0.19</v>
      </c>
      <c r="T91" s="194">
        <v>0.06</v>
      </c>
      <c r="U91" s="194">
        <v>4.05</v>
      </c>
      <c r="V91" s="194">
        <v>0.11</v>
      </c>
      <c r="W91" s="194">
        <v>5.24</v>
      </c>
      <c r="X91" s="194">
        <v>4.0999999999999996</v>
      </c>
      <c r="Y91" s="194">
        <v>8</v>
      </c>
      <c r="Z91" s="194">
        <v>3.34</v>
      </c>
      <c r="AA91" s="194">
        <v>8.6999999999999993</v>
      </c>
      <c r="AB91" s="194">
        <v>1.22</v>
      </c>
      <c r="AC91" s="194">
        <v>0.4</v>
      </c>
      <c r="AD91" s="194" t="s">
        <v>429</v>
      </c>
      <c r="AE91" s="194">
        <v>0.08</v>
      </c>
      <c r="AF91" s="194">
        <v>1.0999999999999999E-2</v>
      </c>
      <c r="AG91" s="194">
        <v>7.0000000000000007E-2</v>
      </c>
      <c r="AH91" s="194">
        <v>2.2000000000000002</v>
      </c>
      <c r="AI91" s="194">
        <v>3.9</v>
      </c>
      <c r="AJ91" s="194">
        <v>0.61</v>
      </c>
      <c r="AK91" s="194">
        <v>249</v>
      </c>
      <c r="AL91" s="194">
        <v>0.35</v>
      </c>
      <c r="AM91" s="194">
        <v>0.01</v>
      </c>
      <c r="AN91" s="194">
        <v>0.09</v>
      </c>
      <c r="AO91" s="194">
        <v>8.5</v>
      </c>
      <c r="AP91" s="194">
        <v>10</v>
      </c>
      <c r="AQ91" s="194">
        <v>3.2</v>
      </c>
      <c r="AR91" s="194" t="s">
        <v>427</v>
      </c>
      <c r="AS91" s="194">
        <v>0.2</v>
      </c>
      <c r="AT91" s="194">
        <v>2.1</v>
      </c>
      <c r="AU91" s="194" t="s">
        <v>425</v>
      </c>
      <c r="AV91" s="194">
        <v>0.5</v>
      </c>
      <c r="AW91" s="194">
        <v>79.7</v>
      </c>
      <c r="AX91" s="194" t="s">
        <v>424</v>
      </c>
      <c r="AY91" s="194" t="s">
        <v>424</v>
      </c>
      <c r="AZ91" s="194">
        <v>2.4</v>
      </c>
      <c r="BA91" s="194" t="s">
        <v>428</v>
      </c>
      <c r="BB91" s="194">
        <v>0.26</v>
      </c>
      <c r="BC91" s="194">
        <v>4</v>
      </c>
      <c r="BD91" s="194" t="s">
        <v>429</v>
      </c>
      <c r="BE91" s="194">
        <v>2.4500000000000002</v>
      </c>
      <c r="BF91" s="194">
        <v>2.5</v>
      </c>
    </row>
    <row r="92" spans="1:58" x14ac:dyDescent="0.2">
      <c r="A92" s="194">
        <v>21</v>
      </c>
      <c r="B92" s="195" t="s">
        <v>288</v>
      </c>
      <c r="C92" s="196">
        <v>302.87</v>
      </c>
      <c r="D92" s="196">
        <v>303.89</v>
      </c>
      <c r="E92" s="203">
        <f t="shared" si="1"/>
        <v>1.0199999999999818</v>
      </c>
      <c r="F92" s="207" t="s">
        <v>427</v>
      </c>
      <c r="G92" s="194">
        <v>38.799999999999997</v>
      </c>
      <c r="H92" s="194">
        <v>0.72</v>
      </c>
      <c r="I92" s="199">
        <v>11.1</v>
      </c>
      <c r="J92" s="208">
        <v>0.69</v>
      </c>
      <c r="K92" s="207">
        <v>0.09</v>
      </c>
      <c r="L92" s="194"/>
      <c r="M92" s="194">
        <v>18.3</v>
      </c>
      <c r="N92" s="208">
        <v>82</v>
      </c>
      <c r="O92" s="204">
        <v>0.31</v>
      </c>
      <c r="P92" s="194" t="s">
        <v>425</v>
      </c>
      <c r="Q92" s="194" t="s">
        <v>426</v>
      </c>
      <c r="R92" s="194">
        <v>110</v>
      </c>
      <c r="S92" s="194">
        <v>0.47</v>
      </c>
      <c r="T92" s="194">
        <v>0.17</v>
      </c>
      <c r="U92" s="194">
        <v>6.07</v>
      </c>
      <c r="V92" s="194">
        <v>0.44</v>
      </c>
      <c r="W92" s="194">
        <v>5.12</v>
      </c>
      <c r="X92" s="194">
        <v>12</v>
      </c>
      <c r="Y92" s="194">
        <v>6</v>
      </c>
      <c r="Z92" s="194">
        <v>6.78</v>
      </c>
      <c r="AA92" s="194">
        <v>25</v>
      </c>
      <c r="AB92" s="194">
        <v>1.82</v>
      </c>
      <c r="AC92" s="194">
        <v>0.75</v>
      </c>
      <c r="AD92" s="194" t="s">
        <v>429</v>
      </c>
      <c r="AE92" s="194">
        <v>0.11</v>
      </c>
      <c r="AF92" s="194">
        <v>2.5999999999999999E-2</v>
      </c>
      <c r="AG92" s="194">
        <v>0.13</v>
      </c>
      <c r="AH92" s="194">
        <v>2.1</v>
      </c>
      <c r="AI92" s="194">
        <v>7.8</v>
      </c>
      <c r="AJ92" s="194">
        <v>0.57999999999999996</v>
      </c>
      <c r="AK92" s="194">
        <v>273</v>
      </c>
      <c r="AL92" s="194">
        <v>0.28000000000000003</v>
      </c>
      <c r="AM92" s="194">
        <v>0.01</v>
      </c>
      <c r="AN92" s="194">
        <v>0.08</v>
      </c>
      <c r="AO92" s="194">
        <v>21.5</v>
      </c>
      <c r="AP92" s="194">
        <v>10</v>
      </c>
      <c r="AQ92" s="194">
        <v>6</v>
      </c>
      <c r="AR92" s="194" t="s">
        <v>427</v>
      </c>
      <c r="AS92" s="194">
        <v>0.43</v>
      </c>
      <c r="AT92" s="194">
        <v>5.0999999999999996</v>
      </c>
      <c r="AU92" s="194">
        <v>0.4</v>
      </c>
      <c r="AV92" s="194">
        <v>1.4</v>
      </c>
      <c r="AW92" s="194">
        <v>129.5</v>
      </c>
      <c r="AX92" s="194" t="s">
        <v>424</v>
      </c>
      <c r="AY92" s="194" t="s">
        <v>424</v>
      </c>
      <c r="AZ92" s="194">
        <v>2.7</v>
      </c>
      <c r="BA92" s="194" t="s">
        <v>428</v>
      </c>
      <c r="BB92" s="194">
        <v>0.38</v>
      </c>
      <c r="BC92" s="194">
        <v>7</v>
      </c>
      <c r="BD92" s="194" t="s">
        <v>429</v>
      </c>
      <c r="BE92" s="194">
        <v>6.73</v>
      </c>
      <c r="BF92" s="194">
        <v>3.6</v>
      </c>
    </row>
    <row r="93" spans="1:58" x14ac:dyDescent="0.2">
      <c r="A93" s="194">
        <v>21</v>
      </c>
      <c r="B93" s="195" t="s">
        <v>290</v>
      </c>
      <c r="C93" s="196">
        <v>303.89</v>
      </c>
      <c r="D93" s="196">
        <v>306.93</v>
      </c>
      <c r="E93" s="203">
        <f t="shared" si="1"/>
        <v>3.0400000000000205</v>
      </c>
      <c r="F93" s="207" t="s">
        <v>427</v>
      </c>
      <c r="G93" s="194">
        <v>43.6</v>
      </c>
      <c r="H93" s="194">
        <v>0.68</v>
      </c>
      <c r="I93" s="194">
        <v>4.46</v>
      </c>
      <c r="J93" s="208">
        <v>0.69</v>
      </c>
      <c r="K93" s="207">
        <v>0.06</v>
      </c>
      <c r="L93" s="194"/>
      <c r="M93" s="194">
        <v>26.6</v>
      </c>
      <c r="N93" s="208">
        <v>63</v>
      </c>
      <c r="O93" s="204">
        <v>0.37</v>
      </c>
      <c r="P93" s="194" t="s">
        <v>425</v>
      </c>
      <c r="Q93" s="194" t="s">
        <v>426</v>
      </c>
      <c r="R93" s="194">
        <v>60</v>
      </c>
      <c r="S93" s="194">
        <v>0.71</v>
      </c>
      <c r="T93" s="194">
        <v>0.14000000000000001</v>
      </c>
      <c r="U93" s="194">
        <v>9.48</v>
      </c>
      <c r="V93" s="194">
        <v>0.09</v>
      </c>
      <c r="W93" s="194">
        <v>7.7</v>
      </c>
      <c r="X93" s="194">
        <v>12.3</v>
      </c>
      <c r="Y93" s="194">
        <v>6</v>
      </c>
      <c r="Z93" s="194">
        <v>9.7799999999999994</v>
      </c>
      <c r="AA93" s="194">
        <v>19.600000000000001</v>
      </c>
      <c r="AB93" s="194">
        <v>3.33</v>
      </c>
      <c r="AC93" s="194">
        <v>0.87</v>
      </c>
      <c r="AD93" s="194" t="s">
        <v>429</v>
      </c>
      <c r="AE93" s="194">
        <v>0.09</v>
      </c>
      <c r="AF93" s="194">
        <v>2.9000000000000001E-2</v>
      </c>
      <c r="AG93" s="194">
        <v>0.17</v>
      </c>
      <c r="AH93" s="194">
        <v>2.4</v>
      </c>
      <c r="AI93" s="194">
        <v>6.3</v>
      </c>
      <c r="AJ93" s="194">
        <v>1.1599999999999999</v>
      </c>
      <c r="AK93" s="194">
        <v>377</v>
      </c>
      <c r="AL93" s="194">
        <v>0.42</v>
      </c>
      <c r="AM93" s="194">
        <v>0.02</v>
      </c>
      <c r="AN93" s="194">
        <v>0.08</v>
      </c>
      <c r="AO93" s="194">
        <v>29.1</v>
      </c>
      <c r="AP93" s="194">
        <v>30</v>
      </c>
      <c r="AQ93" s="194">
        <v>7.5</v>
      </c>
      <c r="AR93" s="194" t="s">
        <v>427</v>
      </c>
      <c r="AS93" s="194">
        <v>0.69</v>
      </c>
      <c r="AT93" s="194">
        <v>5.0999999999999996</v>
      </c>
      <c r="AU93" s="194">
        <v>0.2</v>
      </c>
      <c r="AV93" s="194">
        <v>0.4</v>
      </c>
      <c r="AW93" s="194">
        <v>286</v>
      </c>
      <c r="AX93" s="194" t="s">
        <v>424</v>
      </c>
      <c r="AY93" s="194">
        <v>0.01</v>
      </c>
      <c r="AZ93" s="194">
        <v>3</v>
      </c>
      <c r="BA93" s="194" t="s">
        <v>428</v>
      </c>
      <c r="BB93" s="194">
        <v>0.41</v>
      </c>
      <c r="BC93" s="194">
        <v>9</v>
      </c>
      <c r="BD93" s="194" t="s">
        <v>429</v>
      </c>
      <c r="BE93" s="194">
        <v>7.37</v>
      </c>
      <c r="BF93" s="194">
        <v>3.1</v>
      </c>
    </row>
    <row r="94" spans="1:58" x14ac:dyDescent="0.2">
      <c r="A94" s="194">
        <v>21</v>
      </c>
      <c r="B94" s="195" t="s">
        <v>291</v>
      </c>
      <c r="C94" s="196">
        <v>306.93</v>
      </c>
      <c r="D94" s="196">
        <v>309.98</v>
      </c>
      <c r="E94" s="203">
        <f t="shared" si="1"/>
        <v>3.0500000000000114</v>
      </c>
      <c r="F94" s="207" t="s">
        <v>427</v>
      </c>
      <c r="G94" s="194">
        <v>23</v>
      </c>
      <c r="H94" s="194">
        <v>0.39</v>
      </c>
      <c r="I94" s="194">
        <v>0.47</v>
      </c>
      <c r="J94" s="208">
        <v>0.45</v>
      </c>
      <c r="K94" s="207">
        <v>0.04</v>
      </c>
      <c r="L94" s="194"/>
      <c r="M94" s="194">
        <v>16</v>
      </c>
      <c r="N94" s="208">
        <v>41</v>
      </c>
      <c r="O94" s="204">
        <v>0.27</v>
      </c>
      <c r="P94" s="194" t="s">
        <v>425</v>
      </c>
      <c r="Q94" s="194" t="s">
        <v>426</v>
      </c>
      <c r="R94" s="194">
        <v>270</v>
      </c>
      <c r="S94" s="194">
        <v>0.68</v>
      </c>
      <c r="T94" s="194">
        <v>0.13</v>
      </c>
      <c r="U94" s="194">
        <v>14.3</v>
      </c>
      <c r="V94" s="194">
        <v>0.02</v>
      </c>
      <c r="W94" s="194">
        <v>11.4</v>
      </c>
      <c r="X94" s="194">
        <v>8.6999999999999993</v>
      </c>
      <c r="Y94" s="194">
        <v>4</v>
      </c>
      <c r="Z94" s="194">
        <v>8.2799999999999994</v>
      </c>
      <c r="AA94" s="194">
        <v>16.8</v>
      </c>
      <c r="AB94" s="194">
        <v>2.41</v>
      </c>
      <c r="AC94" s="194">
        <v>0.66</v>
      </c>
      <c r="AD94" s="194" t="s">
        <v>429</v>
      </c>
      <c r="AE94" s="194">
        <v>0.08</v>
      </c>
      <c r="AF94" s="194">
        <v>2.1000000000000001E-2</v>
      </c>
      <c r="AG94" s="194">
        <v>0.13</v>
      </c>
      <c r="AH94" s="194">
        <v>3.6</v>
      </c>
      <c r="AI94" s="194">
        <v>4</v>
      </c>
      <c r="AJ94" s="194">
        <v>0.67</v>
      </c>
      <c r="AK94" s="194">
        <v>389</v>
      </c>
      <c r="AL94" s="194">
        <v>0.26</v>
      </c>
      <c r="AM94" s="194">
        <v>0.02</v>
      </c>
      <c r="AN94" s="194">
        <v>0.08</v>
      </c>
      <c r="AO94" s="194">
        <v>19.2</v>
      </c>
      <c r="AP94" s="194">
        <v>150</v>
      </c>
      <c r="AQ94" s="194">
        <v>6.5</v>
      </c>
      <c r="AR94" s="194" t="s">
        <v>427</v>
      </c>
      <c r="AS94" s="194">
        <v>0.7</v>
      </c>
      <c r="AT94" s="194">
        <v>4.5999999999999996</v>
      </c>
      <c r="AU94" s="194">
        <v>0.3</v>
      </c>
      <c r="AV94" s="194">
        <v>0.3</v>
      </c>
      <c r="AW94" s="194">
        <v>490</v>
      </c>
      <c r="AX94" s="194" t="s">
        <v>424</v>
      </c>
      <c r="AY94" s="194">
        <v>0.01</v>
      </c>
      <c r="AZ94" s="194">
        <v>4</v>
      </c>
      <c r="BA94" s="194" t="s">
        <v>428</v>
      </c>
      <c r="BB94" s="194">
        <v>0.77</v>
      </c>
      <c r="BC94" s="194">
        <v>7</v>
      </c>
      <c r="BD94" s="194" t="s">
        <v>429</v>
      </c>
      <c r="BE94" s="194">
        <v>6.47</v>
      </c>
      <c r="BF94" s="194">
        <v>3.1</v>
      </c>
    </row>
    <row r="95" spans="1:58" x14ac:dyDescent="0.2">
      <c r="A95" s="194">
        <v>21</v>
      </c>
      <c r="B95" s="195" t="s">
        <v>292</v>
      </c>
      <c r="C95" s="196">
        <v>309.98</v>
      </c>
      <c r="D95" s="196">
        <v>313.02999999999997</v>
      </c>
      <c r="E95" s="203">
        <f t="shared" si="1"/>
        <v>3.0499999999999545</v>
      </c>
      <c r="F95" s="207" t="s">
        <v>427</v>
      </c>
      <c r="G95" s="194">
        <v>25</v>
      </c>
      <c r="H95" s="194">
        <v>0.35</v>
      </c>
      <c r="I95" s="194">
        <v>0.33</v>
      </c>
      <c r="J95" s="208">
        <v>0.55000000000000004</v>
      </c>
      <c r="K95" s="207">
        <v>7.0000000000000007E-2</v>
      </c>
      <c r="L95" s="194"/>
      <c r="M95" s="194">
        <v>22.7</v>
      </c>
      <c r="N95" s="208">
        <v>67</v>
      </c>
      <c r="O95" s="204">
        <v>0.5</v>
      </c>
      <c r="P95" s="194" t="s">
        <v>425</v>
      </c>
      <c r="Q95" s="194" t="s">
        <v>426</v>
      </c>
      <c r="R95" s="194">
        <v>90</v>
      </c>
      <c r="S95" s="194">
        <v>1.1599999999999999</v>
      </c>
      <c r="T95" s="194">
        <v>0.24</v>
      </c>
      <c r="U95" s="194">
        <v>11.55</v>
      </c>
      <c r="V95" s="194">
        <v>0.04</v>
      </c>
      <c r="W95" s="194">
        <v>15.25</v>
      </c>
      <c r="X95" s="194">
        <v>12.3</v>
      </c>
      <c r="Y95" s="194">
        <v>6</v>
      </c>
      <c r="Z95" s="194">
        <v>18.600000000000001</v>
      </c>
      <c r="AA95" s="194">
        <v>25.9</v>
      </c>
      <c r="AB95" s="194">
        <v>2.9</v>
      </c>
      <c r="AC95" s="194">
        <v>1.21</v>
      </c>
      <c r="AD95" s="194" t="s">
        <v>429</v>
      </c>
      <c r="AE95" s="194">
        <v>0.11</v>
      </c>
      <c r="AF95" s="194">
        <v>3.1E-2</v>
      </c>
      <c r="AG95" s="194">
        <v>0.25</v>
      </c>
      <c r="AH95" s="194">
        <v>4.3</v>
      </c>
      <c r="AI95" s="194">
        <v>4.4000000000000004</v>
      </c>
      <c r="AJ95" s="194">
        <v>1.18</v>
      </c>
      <c r="AK95" s="194">
        <v>466</v>
      </c>
      <c r="AL95" s="194">
        <v>0.34</v>
      </c>
      <c r="AM95" s="194">
        <v>0.02</v>
      </c>
      <c r="AN95" s="194">
        <v>0.08</v>
      </c>
      <c r="AO95" s="194">
        <v>27.7</v>
      </c>
      <c r="AP95" s="194">
        <v>570</v>
      </c>
      <c r="AQ95" s="194">
        <v>12.3</v>
      </c>
      <c r="AR95" s="194" t="s">
        <v>427</v>
      </c>
      <c r="AS95" s="194">
        <v>0.82</v>
      </c>
      <c r="AT95" s="194">
        <v>7.1</v>
      </c>
      <c r="AU95" s="194">
        <v>0.5</v>
      </c>
      <c r="AV95" s="194">
        <v>0.4</v>
      </c>
      <c r="AW95" s="194">
        <v>345</v>
      </c>
      <c r="AX95" s="194" t="s">
        <v>424</v>
      </c>
      <c r="AY95" s="194">
        <v>0.02</v>
      </c>
      <c r="AZ95" s="194">
        <v>4.7</v>
      </c>
      <c r="BA95" s="194" t="s">
        <v>428</v>
      </c>
      <c r="BB95" s="194">
        <v>0.91</v>
      </c>
      <c r="BC95" s="194">
        <v>10</v>
      </c>
      <c r="BD95" s="194" t="s">
        <v>429</v>
      </c>
      <c r="BE95" s="194">
        <v>8.5299999999999994</v>
      </c>
      <c r="BF95" s="194">
        <v>4.7</v>
      </c>
    </row>
    <row r="96" spans="1:58" x14ac:dyDescent="0.2">
      <c r="A96" s="194">
        <v>21</v>
      </c>
      <c r="B96" s="195" t="s">
        <v>293</v>
      </c>
      <c r="C96" s="196">
        <v>313.02999999999997</v>
      </c>
      <c r="D96" s="196">
        <v>316.08</v>
      </c>
      <c r="E96" s="203">
        <f t="shared" si="1"/>
        <v>3.0500000000000114</v>
      </c>
      <c r="F96" s="207" t="s">
        <v>427</v>
      </c>
      <c r="G96" s="194">
        <v>21</v>
      </c>
      <c r="H96" s="194">
        <v>0.28000000000000003</v>
      </c>
      <c r="I96" s="194">
        <v>0.27</v>
      </c>
      <c r="J96" s="208">
        <v>0.39</v>
      </c>
      <c r="K96" s="207">
        <v>0.04</v>
      </c>
      <c r="L96" s="194"/>
      <c r="M96" s="194">
        <v>13.9</v>
      </c>
      <c r="N96" s="208">
        <v>48</v>
      </c>
      <c r="O96" s="204">
        <v>0.31</v>
      </c>
      <c r="P96" s="194" t="s">
        <v>425</v>
      </c>
      <c r="Q96" s="194" t="s">
        <v>426</v>
      </c>
      <c r="R96" s="194">
        <v>40</v>
      </c>
      <c r="S96" s="194">
        <v>0.68</v>
      </c>
      <c r="T96" s="194">
        <v>0.12</v>
      </c>
      <c r="U96" s="194">
        <v>17.899999999999999</v>
      </c>
      <c r="V96" s="194">
        <v>0.03</v>
      </c>
      <c r="W96" s="194">
        <v>13</v>
      </c>
      <c r="X96" s="194">
        <v>7.4</v>
      </c>
      <c r="Y96" s="194">
        <v>4</v>
      </c>
      <c r="Z96" s="194">
        <v>12.5</v>
      </c>
      <c r="AA96" s="194">
        <v>15.8</v>
      </c>
      <c r="AB96" s="194">
        <v>2.63</v>
      </c>
      <c r="AC96" s="194">
        <v>0.81</v>
      </c>
      <c r="AD96" s="194" t="s">
        <v>429</v>
      </c>
      <c r="AE96" s="194">
        <v>0.12</v>
      </c>
      <c r="AF96" s="194">
        <v>2.7E-2</v>
      </c>
      <c r="AG96" s="194">
        <v>0.14000000000000001</v>
      </c>
      <c r="AH96" s="194">
        <v>3.9</v>
      </c>
      <c r="AI96" s="194">
        <v>3.9</v>
      </c>
      <c r="AJ96" s="194">
        <v>0.97</v>
      </c>
      <c r="AK96" s="194">
        <v>543</v>
      </c>
      <c r="AL96" s="194">
        <v>0.23</v>
      </c>
      <c r="AM96" s="194">
        <v>0.02</v>
      </c>
      <c r="AN96" s="194">
        <v>7.0000000000000007E-2</v>
      </c>
      <c r="AO96" s="194">
        <v>17.100000000000001</v>
      </c>
      <c r="AP96" s="194">
        <v>790</v>
      </c>
      <c r="AQ96" s="194">
        <v>6.8</v>
      </c>
      <c r="AR96" s="194" t="s">
        <v>427</v>
      </c>
      <c r="AS96" s="194">
        <v>0.6</v>
      </c>
      <c r="AT96" s="194">
        <v>5.2</v>
      </c>
      <c r="AU96" s="194">
        <v>0.5</v>
      </c>
      <c r="AV96" s="194">
        <v>0.2</v>
      </c>
      <c r="AW96" s="194">
        <v>555</v>
      </c>
      <c r="AX96" s="194" t="s">
        <v>424</v>
      </c>
      <c r="AY96" s="194" t="s">
        <v>424</v>
      </c>
      <c r="AZ96" s="194">
        <v>3.3</v>
      </c>
      <c r="BA96" s="194" t="s">
        <v>428</v>
      </c>
      <c r="BB96" s="194">
        <v>1.08</v>
      </c>
      <c r="BC96" s="194">
        <v>8</v>
      </c>
      <c r="BD96" s="194" t="s">
        <v>429</v>
      </c>
      <c r="BE96" s="194">
        <v>11.7</v>
      </c>
      <c r="BF96" s="194">
        <v>4.9000000000000004</v>
      </c>
    </row>
    <row r="97" spans="1:58" x14ac:dyDescent="0.2">
      <c r="A97" s="194">
        <v>21</v>
      </c>
      <c r="B97" s="195" t="s">
        <v>294</v>
      </c>
      <c r="C97" s="196">
        <v>316.08</v>
      </c>
      <c r="D97" s="196">
        <v>319.13</v>
      </c>
      <c r="E97" s="203">
        <f t="shared" si="1"/>
        <v>3.0500000000000114</v>
      </c>
      <c r="F97" s="207" t="s">
        <v>427</v>
      </c>
      <c r="G97" s="194">
        <v>31</v>
      </c>
      <c r="H97" s="194">
        <v>0.31</v>
      </c>
      <c r="I97" s="194">
        <v>2.3199999999999998</v>
      </c>
      <c r="J97" s="208">
        <v>0.28999999999999998</v>
      </c>
      <c r="K97" s="207">
        <v>0.03</v>
      </c>
      <c r="L97" s="194"/>
      <c r="M97" s="194">
        <v>12.6</v>
      </c>
      <c r="N97" s="208">
        <v>11</v>
      </c>
      <c r="O97" s="204">
        <v>0.25</v>
      </c>
      <c r="P97" s="194" t="s">
        <v>425</v>
      </c>
      <c r="Q97" s="194" t="s">
        <v>426</v>
      </c>
      <c r="R97" s="194">
        <v>30</v>
      </c>
      <c r="S97" s="194">
        <v>0.38</v>
      </c>
      <c r="T97" s="194">
        <v>0.09</v>
      </c>
      <c r="U97" s="194">
        <v>11.55</v>
      </c>
      <c r="V97" s="194">
        <v>0.03</v>
      </c>
      <c r="W97" s="194">
        <v>6.94</v>
      </c>
      <c r="X97" s="194">
        <v>5.2</v>
      </c>
      <c r="Y97" s="194">
        <v>4</v>
      </c>
      <c r="Z97" s="194">
        <v>10.5</v>
      </c>
      <c r="AA97" s="194">
        <v>12.5</v>
      </c>
      <c r="AB97" s="194">
        <v>1.38</v>
      </c>
      <c r="AC97" s="194">
        <v>0.62</v>
      </c>
      <c r="AD97" s="194" t="s">
        <v>429</v>
      </c>
      <c r="AE97" s="194">
        <v>0.09</v>
      </c>
      <c r="AF97" s="194">
        <v>1.2999999999999999E-2</v>
      </c>
      <c r="AG97" s="194">
        <v>0.11</v>
      </c>
      <c r="AH97" s="194">
        <v>2.4</v>
      </c>
      <c r="AI97" s="194">
        <v>3.1</v>
      </c>
      <c r="AJ97" s="194">
        <v>0.62</v>
      </c>
      <c r="AK97" s="194">
        <v>310</v>
      </c>
      <c r="AL97" s="194">
        <v>0.18</v>
      </c>
      <c r="AM97" s="194">
        <v>0.01</v>
      </c>
      <c r="AN97" s="194">
        <v>0.08</v>
      </c>
      <c r="AO97" s="194">
        <v>11.4</v>
      </c>
      <c r="AP97" s="194">
        <v>80</v>
      </c>
      <c r="AQ97" s="194">
        <v>5.3</v>
      </c>
      <c r="AR97" s="194" t="s">
        <v>427</v>
      </c>
      <c r="AS97" s="194">
        <v>0.23</v>
      </c>
      <c r="AT97" s="194">
        <v>2.7</v>
      </c>
      <c r="AU97" s="194" t="s">
        <v>425</v>
      </c>
      <c r="AV97" s="194">
        <v>0.5</v>
      </c>
      <c r="AW97" s="194">
        <v>277</v>
      </c>
      <c r="AX97" s="194" t="s">
        <v>424</v>
      </c>
      <c r="AY97" s="194">
        <v>0.01</v>
      </c>
      <c r="AZ97" s="194">
        <v>2</v>
      </c>
      <c r="BA97" s="194" t="s">
        <v>428</v>
      </c>
      <c r="BB97" s="194">
        <v>0.39</v>
      </c>
      <c r="BC97" s="194">
        <v>5</v>
      </c>
      <c r="BD97" s="194" t="s">
        <v>429</v>
      </c>
      <c r="BE97" s="194">
        <v>5.72</v>
      </c>
      <c r="BF97" s="194">
        <v>2.6</v>
      </c>
    </row>
    <row r="98" spans="1:58" x14ac:dyDescent="0.2">
      <c r="A98" s="194">
        <v>21</v>
      </c>
      <c r="B98" s="195" t="s">
        <v>295</v>
      </c>
      <c r="C98" s="196">
        <v>319.13</v>
      </c>
      <c r="D98" s="196">
        <v>322.12</v>
      </c>
      <c r="E98" s="203">
        <f t="shared" si="1"/>
        <v>2.9900000000000091</v>
      </c>
      <c r="F98" s="207" t="s">
        <v>427</v>
      </c>
      <c r="G98" s="209">
        <v>104.5</v>
      </c>
      <c r="H98" s="194">
        <v>0.85</v>
      </c>
      <c r="I98" s="199">
        <v>13.6</v>
      </c>
      <c r="J98" s="208">
        <v>0.54</v>
      </c>
      <c r="K98" s="207">
        <v>0.05</v>
      </c>
      <c r="L98" s="194"/>
      <c r="M98" s="194">
        <v>38.799999999999997</v>
      </c>
      <c r="N98" s="208">
        <v>65</v>
      </c>
      <c r="O98" s="204">
        <v>0.26</v>
      </c>
      <c r="P98" s="194" t="s">
        <v>425</v>
      </c>
      <c r="Q98" s="194" t="s">
        <v>426</v>
      </c>
      <c r="R98" s="194">
        <v>20</v>
      </c>
      <c r="S98" s="194">
        <v>0.4</v>
      </c>
      <c r="T98" s="194">
        <v>0.11</v>
      </c>
      <c r="U98" s="194">
        <v>7.79</v>
      </c>
      <c r="V98" s="194">
        <v>0.62</v>
      </c>
      <c r="W98" s="194">
        <v>7.02</v>
      </c>
      <c r="X98" s="194">
        <v>7.3</v>
      </c>
      <c r="Y98" s="194">
        <v>7</v>
      </c>
      <c r="Z98" s="194">
        <v>7.91</v>
      </c>
      <c r="AA98" s="194">
        <v>20</v>
      </c>
      <c r="AB98" s="194">
        <v>1.45</v>
      </c>
      <c r="AC98" s="194">
        <v>0.74</v>
      </c>
      <c r="AD98" s="194" t="s">
        <v>429</v>
      </c>
      <c r="AE98" s="194">
        <v>0.11</v>
      </c>
      <c r="AF98" s="194">
        <v>1.7000000000000001E-2</v>
      </c>
      <c r="AG98" s="194">
        <v>0.08</v>
      </c>
      <c r="AH98" s="194">
        <v>2.8</v>
      </c>
      <c r="AI98" s="194">
        <v>7.8</v>
      </c>
      <c r="AJ98" s="194">
        <v>0.57999999999999996</v>
      </c>
      <c r="AK98" s="194">
        <v>360</v>
      </c>
      <c r="AL98" s="194">
        <v>0.19</v>
      </c>
      <c r="AM98" s="194">
        <v>0.01</v>
      </c>
      <c r="AN98" s="194">
        <v>7.0000000000000007E-2</v>
      </c>
      <c r="AO98" s="194">
        <v>14.5</v>
      </c>
      <c r="AP98" s="194">
        <v>110</v>
      </c>
      <c r="AQ98" s="194">
        <v>4.4000000000000004</v>
      </c>
      <c r="AR98" s="194" t="s">
        <v>427</v>
      </c>
      <c r="AS98" s="194">
        <v>0.51</v>
      </c>
      <c r="AT98" s="194">
        <v>3.5</v>
      </c>
      <c r="AU98" s="194">
        <v>0.2</v>
      </c>
      <c r="AV98" s="194">
        <v>2.1</v>
      </c>
      <c r="AW98" s="194">
        <v>216</v>
      </c>
      <c r="AX98" s="194" t="s">
        <v>424</v>
      </c>
      <c r="AY98" s="194">
        <v>0.02</v>
      </c>
      <c r="AZ98" s="194">
        <v>3.4</v>
      </c>
      <c r="BA98" s="194" t="s">
        <v>428</v>
      </c>
      <c r="BB98" s="194">
        <v>0.42</v>
      </c>
      <c r="BC98" s="194">
        <v>8</v>
      </c>
      <c r="BD98" s="194" t="s">
        <v>429</v>
      </c>
      <c r="BE98" s="194">
        <v>7.03</v>
      </c>
      <c r="BF98" s="194">
        <v>3.5</v>
      </c>
    </row>
    <row r="99" spans="1:58" x14ac:dyDescent="0.2">
      <c r="A99" s="194">
        <v>21</v>
      </c>
      <c r="B99" s="195" t="s">
        <v>296</v>
      </c>
      <c r="C99" s="196">
        <v>322.12</v>
      </c>
      <c r="D99" s="196">
        <v>323.12</v>
      </c>
      <c r="E99" s="203">
        <f t="shared" si="1"/>
        <v>1</v>
      </c>
      <c r="F99" s="207" t="s">
        <v>427</v>
      </c>
      <c r="G99" s="194">
        <v>97.6</v>
      </c>
      <c r="H99" s="194">
        <v>1.63</v>
      </c>
      <c r="I99" s="199">
        <v>10.1</v>
      </c>
      <c r="J99" s="208">
        <v>0.24</v>
      </c>
      <c r="K99" s="207">
        <v>0.04</v>
      </c>
      <c r="L99" s="194"/>
      <c r="M99" s="194">
        <v>28.9</v>
      </c>
      <c r="N99" s="208">
        <v>134</v>
      </c>
      <c r="O99" s="204">
        <v>0.19</v>
      </c>
      <c r="P99" s="194" t="s">
        <v>425</v>
      </c>
      <c r="Q99" s="194" t="s">
        <v>426</v>
      </c>
      <c r="R99" s="194">
        <v>10</v>
      </c>
      <c r="S99" s="194">
        <v>0.18</v>
      </c>
      <c r="T99" s="194">
        <v>0.05</v>
      </c>
      <c r="U99" s="194">
        <v>4.55</v>
      </c>
      <c r="V99" s="194">
        <v>1.35</v>
      </c>
      <c r="W99" s="194">
        <v>3.69</v>
      </c>
      <c r="X99" s="194">
        <v>3.1</v>
      </c>
      <c r="Y99" s="194">
        <v>8</v>
      </c>
      <c r="Z99" s="194">
        <v>2.61</v>
      </c>
      <c r="AA99" s="194">
        <v>10.6</v>
      </c>
      <c r="AB99" s="194">
        <v>1.3</v>
      </c>
      <c r="AC99" s="194">
        <v>0.45</v>
      </c>
      <c r="AD99" s="194" t="s">
        <v>429</v>
      </c>
      <c r="AE99" s="194">
        <v>7.0000000000000007E-2</v>
      </c>
      <c r="AF99" s="194">
        <v>8.9999999999999993E-3</v>
      </c>
      <c r="AG99" s="194">
        <v>0.04</v>
      </c>
      <c r="AH99" s="194">
        <v>1.8</v>
      </c>
      <c r="AI99" s="194">
        <v>10</v>
      </c>
      <c r="AJ99" s="194">
        <v>0.74</v>
      </c>
      <c r="AK99" s="194">
        <v>508</v>
      </c>
      <c r="AL99" s="194">
        <v>0.15</v>
      </c>
      <c r="AM99" s="194">
        <v>0.01</v>
      </c>
      <c r="AN99" s="194">
        <v>0.08</v>
      </c>
      <c r="AO99" s="194">
        <v>7.5</v>
      </c>
      <c r="AP99" s="194">
        <v>10</v>
      </c>
      <c r="AQ99" s="194">
        <v>2</v>
      </c>
      <c r="AR99" s="194" t="s">
        <v>427</v>
      </c>
      <c r="AS99" s="194">
        <v>0.08</v>
      </c>
      <c r="AT99" s="194">
        <v>1.8</v>
      </c>
      <c r="AU99" s="194" t="s">
        <v>425</v>
      </c>
      <c r="AV99" s="194">
        <v>1.6</v>
      </c>
      <c r="AW99" s="194">
        <v>60.2</v>
      </c>
      <c r="AX99" s="194" t="s">
        <v>424</v>
      </c>
      <c r="AY99" s="194" t="s">
        <v>424</v>
      </c>
      <c r="AZ99" s="194">
        <v>1.9</v>
      </c>
      <c r="BA99" s="194" t="s">
        <v>428</v>
      </c>
      <c r="BB99" s="194">
        <v>0.2</v>
      </c>
      <c r="BC99" s="194">
        <v>6</v>
      </c>
      <c r="BD99" s="194">
        <v>0.09</v>
      </c>
      <c r="BE99" s="194">
        <v>3.22</v>
      </c>
      <c r="BF99" s="194">
        <v>2.4</v>
      </c>
    </row>
    <row r="100" spans="1:58" x14ac:dyDescent="0.2">
      <c r="A100" s="194">
        <v>21</v>
      </c>
      <c r="B100" s="195" t="s">
        <v>298</v>
      </c>
      <c r="C100" s="196">
        <v>323.12</v>
      </c>
      <c r="D100" s="196">
        <v>325.22000000000003</v>
      </c>
      <c r="E100" s="203">
        <f t="shared" si="1"/>
        <v>2.1000000000000227</v>
      </c>
      <c r="F100" s="207" t="s">
        <v>427</v>
      </c>
      <c r="G100" s="194">
        <v>28.2</v>
      </c>
      <c r="H100" s="194">
        <v>0.17</v>
      </c>
      <c r="I100" s="194">
        <v>2.33</v>
      </c>
      <c r="J100" s="208">
        <v>7.0000000000000007E-2</v>
      </c>
      <c r="K100" s="207">
        <v>0.01</v>
      </c>
      <c r="L100" s="194"/>
      <c r="M100" s="194">
        <v>5.0999999999999996</v>
      </c>
      <c r="N100" s="208">
        <v>14</v>
      </c>
      <c r="O100" s="204">
        <v>0.14000000000000001</v>
      </c>
      <c r="P100" s="194" t="s">
        <v>425</v>
      </c>
      <c r="Q100" s="194" t="s">
        <v>426</v>
      </c>
      <c r="R100" s="194">
        <v>10</v>
      </c>
      <c r="S100" s="194">
        <v>0.13</v>
      </c>
      <c r="T100" s="194">
        <v>0.04</v>
      </c>
      <c r="U100" s="194">
        <v>1.96</v>
      </c>
      <c r="V100" s="194">
        <v>0.15</v>
      </c>
      <c r="W100" s="194">
        <v>5.52</v>
      </c>
      <c r="X100" s="194">
        <v>2.1</v>
      </c>
      <c r="Y100" s="194">
        <v>12</v>
      </c>
      <c r="Z100" s="194">
        <v>4.53</v>
      </c>
      <c r="AA100" s="194">
        <v>6.2</v>
      </c>
      <c r="AB100" s="194">
        <v>1.04</v>
      </c>
      <c r="AC100" s="194">
        <v>0.39</v>
      </c>
      <c r="AD100" s="194" t="s">
        <v>429</v>
      </c>
      <c r="AE100" s="194">
        <v>0.09</v>
      </c>
      <c r="AF100" s="194">
        <v>8.0000000000000002E-3</v>
      </c>
      <c r="AG100" s="194">
        <v>0.05</v>
      </c>
      <c r="AH100" s="194">
        <v>2.6</v>
      </c>
      <c r="AI100" s="194">
        <v>3.5</v>
      </c>
      <c r="AJ100" s="194">
        <v>0.53</v>
      </c>
      <c r="AK100" s="194">
        <v>230</v>
      </c>
      <c r="AL100" s="194">
        <v>0.14000000000000001</v>
      </c>
      <c r="AM100" s="194">
        <v>0.01</v>
      </c>
      <c r="AN100" s="194">
        <v>0.09</v>
      </c>
      <c r="AO100" s="194">
        <v>5</v>
      </c>
      <c r="AP100" s="194">
        <v>30</v>
      </c>
      <c r="AQ100" s="194">
        <v>2.4</v>
      </c>
      <c r="AR100" s="194" t="s">
        <v>427</v>
      </c>
      <c r="AS100" s="194">
        <v>0.03</v>
      </c>
      <c r="AT100" s="194">
        <v>1.2</v>
      </c>
      <c r="AU100" s="194" t="s">
        <v>425</v>
      </c>
      <c r="AV100" s="194">
        <v>0.8</v>
      </c>
      <c r="AW100" s="194">
        <v>37.6</v>
      </c>
      <c r="AX100" s="194" t="s">
        <v>424</v>
      </c>
      <c r="AY100" s="194" t="s">
        <v>424</v>
      </c>
      <c r="AZ100" s="194">
        <v>2.7</v>
      </c>
      <c r="BA100" s="194" t="s">
        <v>428</v>
      </c>
      <c r="BB100" s="194">
        <v>0.27</v>
      </c>
      <c r="BC100" s="194">
        <v>5</v>
      </c>
      <c r="BD100" s="194" t="s">
        <v>429</v>
      </c>
      <c r="BE100" s="194">
        <v>1.43</v>
      </c>
      <c r="BF100" s="194">
        <v>2.7</v>
      </c>
    </row>
    <row r="101" spans="1:58" x14ac:dyDescent="0.2">
      <c r="A101" s="194">
        <v>21</v>
      </c>
      <c r="B101" s="195" t="s">
        <v>299</v>
      </c>
      <c r="C101" s="196">
        <v>325.22000000000003</v>
      </c>
      <c r="D101" s="196">
        <v>328.27</v>
      </c>
      <c r="E101" s="203">
        <f t="shared" si="1"/>
        <v>3.0499999999999545</v>
      </c>
      <c r="F101" s="207" t="s">
        <v>427</v>
      </c>
      <c r="G101" s="194">
        <v>32.200000000000003</v>
      </c>
      <c r="H101" s="194">
        <v>0.22</v>
      </c>
      <c r="I101" s="194">
        <v>3.75</v>
      </c>
      <c r="J101" s="208">
        <v>7.0000000000000007E-2</v>
      </c>
      <c r="K101" s="207">
        <v>0.09</v>
      </c>
      <c r="L101" s="194"/>
      <c r="M101" s="194">
        <v>11.2</v>
      </c>
      <c r="N101" s="208">
        <v>22</v>
      </c>
      <c r="O101" s="204">
        <v>0.13</v>
      </c>
      <c r="P101" s="194" t="s">
        <v>425</v>
      </c>
      <c r="Q101" s="194" t="s">
        <v>426</v>
      </c>
      <c r="R101" s="194">
        <v>40</v>
      </c>
      <c r="S101" s="194">
        <v>0.14000000000000001</v>
      </c>
      <c r="T101" s="194">
        <v>0.06</v>
      </c>
      <c r="U101" s="194">
        <v>2.1800000000000002</v>
      </c>
      <c r="V101" s="194">
        <v>0.22</v>
      </c>
      <c r="W101" s="194">
        <v>5.41</v>
      </c>
      <c r="X101" s="194">
        <v>2.2000000000000002</v>
      </c>
      <c r="Y101" s="194">
        <v>11</v>
      </c>
      <c r="Z101" s="194">
        <v>2.38</v>
      </c>
      <c r="AA101" s="194">
        <v>6.2</v>
      </c>
      <c r="AB101" s="194">
        <v>1.1100000000000001</v>
      </c>
      <c r="AC101" s="194">
        <v>0.36</v>
      </c>
      <c r="AD101" s="194" t="s">
        <v>429</v>
      </c>
      <c r="AE101" s="194">
        <v>0.08</v>
      </c>
      <c r="AF101" s="194">
        <v>7.0000000000000001E-3</v>
      </c>
      <c r="AG101" s="194">
        <v>0.04</v>
      </c>
      <c r="AH101" s="194">
        <v>2.6</v>
      </c>
      <c r="AI101" s="194">
        <v>4.8</v>
      </c>
      <c r="AJ101" s="194">
        <v>0.65</v>
      </c>
      <c r="AK101" s="194">
        <v>326</v>
      </c>
      <c r="AL101" s="194">
        <v>0.14000000000000001</v>
      </c>
      <c r="AM101" s="194" t="s">
        <v>424</v>
      </c>
      <c r="AN101" s="194" t="s">
        <v>429</v>
      </c>
      <c r="AO101" s="194">
        <v>4.5999999999999996</v>
      </c>
      <c r="AP101" s="194">
        <v>30</v>
      </c>
      <c r="AQ101" s="194">
        <v>2.1</v>
      </c>
      <c r="AR101" s="194" t="s">
        <v>427</v>
      </c>
      <c r="AS101" s="194">
        <v>0.05</v>
      </c>
      <c r="AT101" s="194">
        <v>1.3</v>
      </c>
      <c r="AU101" s="194" t="s">
        <v>425</v>
      </c>
      <c r="AV101" s="194">
        <v>0.6</v>
      </c>
      <c r="AW101" s="194">
        <v>31</v>
      </c>
      <c r="AX101" s="194" t="s">
        <v>424</v>
      </c>
      <c r="AY101" s="194" t="s">
        <v>424</v>
      </c>
      <c r="AZ101" s="194">
        <v>2.6</v>
      </c>
      <c r="BA101" s="194" t="s">
        <v>428</v>
      </c>
      <c r="BB101" s="194">
        <v>0.28999999999999998</v>
      </c>
      <c r="BC101" s="194">
        <v>4</v>
      </c>
      <c r="BD101" s="194" t="s">
        <v>429</v>
      </c>
      <c r="BE101" s="194">
        <v>2.76</v>
      </c>
      <c r="BF101" s="194">
        <v>2.8</v>
      </c>
    </row>
    <row r="102" spans="1:58" x14ac:dyDescent="0.2">
      <c r="A102" s="194">
        <v>21</v>
      </c>
      <c r="B102" s="195" t="s">
        <v>300</v>
      </c>
      <c r="C102" s="196">
        <v>328.27</v>
      </c>
      <c r="D102" s="196">
        <v>331.32</v>
      </c>
      <c r="E102" s="203">
        <f t="shared" si="1"/>
        <v>3.0500000000000114</v>
      </c>
      <c r="F102" s="207">
        <v>1E-3</v>
      </c>
      <c r="G102" s="194">
        <v>31.9</v>
      </c>
      <c r="H102" s="194">
        <v>0.25</v>
      </c>
      <c r="I102" s="194">
        <v>2.82</v>
      </c>
      <c r="J102" s="208">
        <v>0.1</v>
      </c>
      <c r="K102" s="207">
        <v>0.05</v>
      </c>
      <c r="L102" s="194"/>
      <c r="M102" s="194">
        <v>11.5</v>
      </c>
      <c r="N102" s="208">
        <v>22</v>
      </c>
      <c r="O102" s="204">
        <v>0.16</v>
      </c>
      <c r="P102" s="194" t="s">
        <v>425</v>
      </c>
      <c r="Q102" s="194" t="s">
        <v>426</v>
      </c>
      <c r="R102" s="194">
        <v>10</v>
      </c>
      <c r="S102" s="194">
        <v>0.2</v>
      </c>
      <c r="T102" s="194">
        <v>7.0000000000000007E-2</v>
      </c>
      <c r="U102" s="194">
        <v>2.34</v>
      </c>
      <c r="V102" s="194">
        <v>0.22</v>
      </c>
      <c r="W102" s="194">
        <v>5.62</v>
      </c>
      <c r="X102" s="194">
        <v>2.8</v>
      </c>
      <c r="Y102" s="194">
        <v>11</v>
      </c>
      <c r="Z102" s="194">
        <v>2.84</v>
      </c>
      <c r="AA102" s="194">
        <v>6.8</v>
      </c>
      <c r="AB102" s="194">
        <v>1.1299999999999999</v>
      </c>
      <c r="AC102" s="194">
        <v>0.45</v>
      </c>
      <c r="AD102" s="194" t="s">
        <v>429</v>
      </c>
      <c r="AE102" s="194">
        <v>0.08</v>
      </c>
      <c r="AF102" s="194">
        <v>0.01</v>
      </c>
      <c r="AG102" s="194">
        <v>0.05</v>
      </c>
      <c r="AH102" s="194">
        <v>2.5</v>
      </c>
      <c r="AI102" s="194">
        <v>6.7</v>
      </c>
      <c r="AJ102" s="194">
        <v>0.63</v>
      </c>
      <c r="AK102" s="194">
        <v>354</v>
      </c>
      <c r="AL102" s="194">
        <v>0.17</v>
      </c>
      <c r="AM102" s="194" t="s">
        <v>424</v>
      </c>
      <c r="AN102" s="194" t="s">
        <v>429</v>
      </c>
      <c r="AO102" s="194">
        <v>5.2</v>
      </c>
      <c r="AP102" s="194">
        <v>50</v>
      </c>
      <c r="AQ102" s="194">
        <v>2.5</v>
      </c>
      <c r="AR102" s="194" t="s">
        <v>427</v>
      </c>
      <c r="AS102" s="194">
        <v>0.08</v>
      </c>
      <c r="AT102" s="194">
        <v>1.4</v>
      </c>
      <c r="AU102" s="194" t="s">
        <v>425</v>
      </c>
      <c r="AV102" s="194">
        <v>0.5</v>
      </c>
      <c r="AW102" s="194">
        <v>39.700000000000003</v>
      </c>
      <c r="AX102" s="194" t="s">
        <v>424</v>
      </c>
      <c r="AY102" s="194">
        <v>0.01</v>
      </c>
      <c r="AZ102" s="194">
        <v>2.8</v>
      </c>
      <c r="BA102" s="194" t="s">
        <v>428</v>
      </c>
      <c r="BB102" s="194">
        <v>0.3</v>
      </c>
      <c r="BC102" s="194">
        <v>4</v>
      </c>
      <c r="BD102" s="194" t="s">
        <v>429</v>
      </c>
      <c r="BE102" s="194">
        <v>1.72</v>
      </c>
      <c r="BF102" s="194">
        <v>2.6</v>
      </c>
    </row>
    <row r="103" spans="1:58" x14ac:dyDescent="0.2">
      <c r="A103" s="194">
        <v>21</v>
      </c>
      <c r="B103" s="195" t="s">
        <v>301</v>
      </c>
      <c r="C103" s="196">
        <v>331.32</v>
      </c>
      <c r="D103" s="196">
        <v>334.37</v>
      </c>
      <c r="E103" s="203">
        <f t="shared" si="1"/>
        <v>3.0500000000000114</v>
      </c>
      <c r="F103" s="207" t="s">
        <v>427</v>
      </c>
      <c r="G103" s="209">
        <v>135</v>
      </c>
      <c r="H103" s="194">
        <v>1.61</v>
      </c>
      <c r="I103" s="209">
        <v>9.7100000000000009</v>
      </c>
      <c r="J103" s="208">
        <v>0.32</v>
      </c>
      <c r="K103" s="207">
        <v>0.05</v>
      </c>
      <c r="L103" s="194"/>
      <c r="M103" s="194">
        <v>30.8</v>
      </c>
      <c r="N103" s="208">
        <v>120</v>
      </c>
      <c r="O103" s="204">
        <v>0.28999999999999998</v>
      </c>
      <c r="P103" s="194" t="s">
        <v>425</v>
      </c>
      <c r="Q103" s="194" t="s">
        <v>426</v>
      </c>
      <c r="R103" s="194">
        <v>30</v>
      </c>
      <c r="S103" s="194">
        <v>0.41</v>
      </c>
      <c r="T103" s="194">
        <v>0.12</v>
      </c>
      <c r="U103" s="194">
        <v>3.64</v>
      </c>
      <c r="V103" s="194">
        <v>1.1000000000000001</v>
      </c>
      <c r="W103" s="194">
        <v>9.2200000000000006</v>
      </c>
      <c r="X103" s="194">
        <v>4.5999999999999996</v>
      </c>
      <c r="Y103" s="194">
        <v>10</v>
      </c>
      <c r="Z103" s="194">
        <v>3.6</v>
      </c>
      <c r="AA103" s="194">
        <v>11.8</v>
      </c>
      <c r="AB103" s="194">
        <v>1.33</v>
      </c>
      <c r="AC103" s="194">
        <v>0.81</v>
      </c>
      <c r="AD103" s="194" t="s">
        <v>429</v>
      </c>
      <c r="AE103" s="194">
        <v>0.12</v>
      </c>
      <c r="AF103" s="194">
        <v>1.4E-2</v>
      </c>
      <c r="AG103" s="194">
        <v>0.08</v>
      </c>
      <c r="AH103" s="194">
        <v>3.6</v>
      </c>
      <c r="AI103" s="194">
        <v>14.9</v>
      </c>
      <c r="AJ103" s="194">
        <v>1.1599999999999999</v>
      </c>
      <c r="AK103" s="194">
        <v>560</v>
      </c>
      <c r="AL103" s="194">
        <v>0.23</v>
      </c>
      <c r="AM103" s="194">
        <v>0.01</v>
      </c>
      <c r="AN103" s="194" t="s">
        <v>429</v>
      </c>
      <c r="AO103" s="194">
        <v>9.3000000000000007</v>
      </c>
      <c r="AP103" s="194">
        <v>1710</v>
      </c>
      <c r="AQ103" s="194">
        <v>4.2</v>
      </c>
      <c r="AR103" s="194" t="s">
        <v>427</v>
      </c>
      <c r="AS103" s="194">
        <v>0.17</v>
      </c>
      <c r="AT103" s="194">
        <v>2.7</v>
      </c>
      <c r="AU103" s="194" t="s">
        <v>425</v>
      </c>
      <c r="AV103" s="194">
        <v>0.9</v>
      </c>
      <c r="AW103" s="194">
        <v>96.2</v>
      </c>
      <c r="AX103" s="194" t="s">
        <v>424</v>
      </c>
      <c r="AY103" s="194">
        <v>0.02</v>
      </c>
      <c r="AZ103" s="194">
        <v>3.4</v>
      </c>
      <c r="BA103" s="194" t="s">
        <v>428</v>
      </c>
      <c r="BB103" s="194">
        <v>0.87</v>
      </c>
      <c r="BC103" s="194">
        <v>8</v>
      </c>
      <c r="BD103" s="194">
        <v>7.0000000000000007E-2</v>
      </c>
      <c r="BE103" s="194">
        <v>8.06</v>
      </c>
      <c r="BF103" s="194">
        <v>4.5</v>
      </c>
    </row>
    <row r="104" spans="1:58" x14ac:dyDescent="0.2">
      <c r="A104" s="194">
        <v>21</v>
      </c>
      <c r="B104" s="195" t="s">
        <v>302</v>
      </c>
      <c r="C104" s="196">
        <v>334.37</v>
      </c>
      <c r="D104" s="196">
        <v>336.75</v>
      </c>
      <c r="E104" s="203">
        <f t="shared" si="1"/>
        <v>2.3799999999999955</v>
      </c>
      <c r="F104" s="207" t="s">
        <v>427</v>
      </c>
      <c r="G104" s="209">
        <v>186</v>
      </c>
      <c r="H104" s="194">
        <v>0.41</v>
      </c>
      <c r="I104" s="194">
        <v>2.96</v>
      </c>
      <c r="J104" s="208">
        <v>0.37</v>
      </c>
      <c r="K104" s="207">
        <v>0.04</v>
      </c>
      <c r="L104" s="194"/>
      <c r="M104" s="194">
        <v>13.4</v>
      </c>
      <c r="N104" s="208">
        <v>48</v>
      </c>
      <c r="O104" s="204">
        <v>0.26</v>
      </c>
      <c r="P104" s="194" t="s">
        <v>425</v>
      </c>
      <c r="Q104" s="194" t="s">
        <v>426</v>
      </c>
      <c r="R104" s="194">
        <v>20</v>
      </c>
      <c r="S104" s="194">
        <v>0.43</v>
      </c>
      <c r="T104" s="194">
        <v>0.12</v>
      </c>
      <c r="U104" s="194">
        <v>2.0499999999999998</v>
      </c>
      <c r="V104" s="194">
        <v>0.13</v>
      </c>
      <c r="W104" s="194">
        <v>8.26</v>
      </c>
      <c r="X104" s="194">
        <v>6.2</v>
      </c>
      <c r="Y104" s="194">
        <v>11</v>
      </c>
      <c r="Z104" s="194">
        <v>5.37</v>
      </c>
      <c r="AA104" s="194">
        <v>14.9</v>
      </c>
      <c r="AB104" s="194">
        <v>2.58</v>
      </c>
      <c r="AC104" s="194">
        <v>0.63</v>
      </c>
      <c r="AD104" s="194" t="s">
        <v>429</v>
      </c>
      <c r="AE104" s="194">
        <v>0.08</v>
      </c>
      <c r="AF104" s="194">
        <v>1.7999999999999999E-2</v>
      </c>
      <c r="AG104" s="194">
        <v>0.1</v>
      </c>
      <c r="AH104" s="194">
        <v>3.4</v>
      </c>
      <c r="AI104" s="194">
        <v>15.2</v>
      </c>
      <c r="AJ104" s="194">
        <v>0.88</v>
      </c>
      <c r="AK104" s="194">
        <v>453</v>
      </c>
      <c r="AL104" s="194">
        <v>0.22</v>
      </c>
      <c r="AM104" s="194" t="s">
        <v>424</v>
      </c>
      <c r="AN104" s="194" t="s">
        <v>429</v>
      </c>
      <c r="AO104" s="194">
        <v>14.2</v>
      </c>
      <c r="AP104" s="194">
        <v>180</v>
      </c>
      <c r="AQ104" s="194">
        <v>4.9000000000000004</v>
      </c>
      <c r="AR104" s="194" t="s">
        <v>427</v>
      </c>
      <c r="AS104" s="194">
        <v>0.16</v>
      </c>
      <c r="AT104" s="194">
        <v>2.9</v>
      </c>
      <c r="AU104" s="194" t="s">
        <v>425</v>
      </c>
      <c r="AV104" s="194">
        <v>0.7</v>
      </c>
      <c r="AW104" s="194">
        <v>57.4</v>
      </c>
      <c r="AX104" s="194" t="s">
        <v>424</v>
      </c>
      <c r="AY104" s="194">
        <v>0.03</v>
      </c>
      <c r="AZ104" s="194">
        <v>3.4</v>
      </c>
      <c r="BA104" s="194" t="s">
        <v>428</v>
      </c>
      <c r="BB104" s="194">
        <v>0.43</v>
      </c>
      <c r="BC104" s="194">
        <v>8</v>
      </c>
      <c r="BD104" s="194" t="s">
        <v>429</v>
      </c>
      <c r="BE104" s="194">
        <v>4.47</v>
      </c>
      <c r="BF104" s="194">
        <v>2.6</v>
      </c>
    </row>
    <row r="105" spans="1:58" x14ac:dyDescent="0.2">
      <c r="A105" s="194">
        <v>21</v>
      </c>
      <c r="B105" s="195" t="s">
        <v>303</v>
      </c>
      <c r="C105" s="196">
        <v>336.75</v>
      </c>
      <c r="D105" s="196">
        <v>337.41</v>
      </c>
      <c r="E105" s="203">
        <f t="shared" si="1"/>
        <v>0.66000000000002501</v>
      </c>
      <c r="F105" s="207" t="s">
        <v>427</v>
      </c>
      <c r="G105" s="209">
        <v>223</v>
      </c>
      <c r="H105" s="194">
        <v>0.85</v>
      </c>
      <c r="I105" s="209">
        <v>5.5</v>
      </c>
      <c r="J105" s="208">
        <v>0.81</v>
      </c>
      <c r="K105" s="207">
        <v>0.1</v>
      </c>
      <c r="L105" s="194"/>
      <c r="M105" s="194">
        <v>62.7</v>
      </c>
      <c r="N105" s="208">
        <v>243</v>
      </c>
      <c r="O105" s="204">
        <v>0.43</v>
      </c>
      <c r="P105" s="194" t="s">
        <v>425</v>
      </c>
      <c r="Q105" s="194" t="s">
        <v>426</v>
      </c>
      <c r="R105" s="194">
        <v>30</v>
      </c>
      <c r="S105" s="194">
        <v>1.7</v>
      </c>
      <c r="T105" s="194">
        <v>0.52</v>
      </c>
      <c r="U105" s="194">
        <v>0.61</v>
      </c>
      <c r="V105" s="194">
        <v>0.42</v>
      </c>
      <c r="W105" s="194">
        <v>12.35</v>
      </c>
      <c r="X105" s="194">
        <v>21.8</v>
      </c>
      <c r="Y105" s="194">
        <v>7</v>
      </c>
      <c r="Z105" s="194">
        <v>17.05</v>
      </c>
      <c r="AA105" s="194">
        <v>61.7</v>
      </c>
      <c r="AB105" s="194">
        <v>4.16</v>
      </c>
      <c r="AC105" s="194">
        <v>1.1599999999999999</v>
      </c>
      <c r="AD105" s="194" t="s">
        <v>429</v>
      </c>
      <c r="AE105" s="194">
        <v>7.0000000000000007E-2</v>
      </c>
      <c r="AF105" s="194">
        <v>6.4000000000000001E-2</v>
      </c>
      <c r="AG105" s="194">
        <v>0.23</v>
      </c>
      <c r="AH105" s="194">
        <v>6.4</v>
      </c>
      <c r="AI105" s="194">
        <v>14.4</v>
      </c>
      <c r="AJ105" s="194">
        <v>0.7</v>
      </c>
      <c r="AK105" s="194">
        <v>458</v>
      </c>
      <c r="AL105" s="194">
        <v>1.06</v>
      </c>
      <c r="AM105" s="194">
        <v>0.01</v>
      </c>
      <c r="AN105" s="194" t="s">
        <v>429</v>
      </c>
      <c r="AO105" s="194">
        <v>44.5</v>
      </c>
      <c r="AP105" s="194">
        <v>50</v>
      </c>
      <c r="AQ105" s="194">
        <v>14</v>
      </c>
      <c r="AR105" s="194" t="s">
        <v>427</v>
      </c>
      <c r="AS105" s="194">
        <v>0.41</v>
      </c>
      <c r="AT105" s="194">
        <v>9.1999999999999993</v>
      </c>
      <c r="AU105" s="194" t="s">
        <v>425</v>
      </c>
      <c r="AV105" s="194">
        <v>0.5</v>
      </c>
      <c r="AW105" s="194">
        <v>40.700000000000003</v>
      </c>
      <c r="AX105" s="194" t="s">
        <v>424</v>
      </c>
      <c r="AY105" s="194">
        <v>0.1</v>
      </c>
      <c r="AZ105" s="194">
        <v>3.3</v>
      </c>
      <c r="BA105" s="194" t="s">
        <v>428</v>
      </c>
      <c r="BB105" s="194">
        <v>0.39</v>
      </c>
      <c r="BC105" s="194">
        <v>13</v>
      </c>
      <c r="BD105" s="194" t="s">
        <v>429</v>
      </c>
      <c r="BE105" s="194">
        <v>2.83</v>
      </c>
      <c r="BF105" s="194">
        <v>2.7</v>
      </c>
    </row>
    <row r="106" spans="1:58" x14ac:dyDescent="0.2">
      <c r="A106" s="194">
        <v>21</v>
      </c>
      <c r="B106" s="195" t="s">
        <v>305</v>
      </c>
      <c r="C106" s="196">
        <v>337.41</v>
      </c>
      <c r="D106" s="196">
        <v>340.46</v>
      </c>
      <c r="E106" s="203">
        <f t="shared" si="1"/>
        <v>3.0499999999999545</v>
      </c>
      <c r="F106" s="207" t="s">
        <v>427</v>
      </c>
      <c r="G106" s="209">
        <v>129</v>
      </c>
      <c r="H106" s="209">
        <v>6.7</v>
      </c>
      <c r="I106" s="199">
        <v>19.149999999999999</v>
      </c>
      <c r="J106" s="208">
        <v>0.5</v>
      </c>
      <c r="K106" s="207">
        <v>0.05</v>
      </c>
      <c r="L106" s="194"/>
      <c r="M106" s="194">
        <v>108.5</v>
      </c>
      <c r="N106" s="208">
        <v>693</v>
      </c>
      <c r="O106" s="204">
        <v>0.41</v>
      </c>
      <c r="P106" s="194" t="s">
        <v>425</v>
      </c>
      <c r="Q106" s="194" t="s">
        <v>426</v>
      </c>
      <c r="R106" s="194">
        <v>80</v>
      </c>
      <c r="S106" s="194">
        <v>1.2</v>
      </c>
      <c r="T106" s="194">
        <v>0.43</v>
      </c>
      <c r="U106" s="194">
        <v>2.2200000000000002</v>
      </c>
      <c r="V106" s="194">
        <v>7.95</v>
      </c>
      <c r="W106" s="194">
        <v>13.05</v>
      </c>
      <c r="X106" s="194">
        <v>18.100000000000001</v>
      </c>
      <c r="Y106" s="194">
        <v>7</v>
      </c>
      <c r="Z106" s="194">
        <v>15.5</v>
      </c>
      <c r="AA106" s="194">
        <v>36.9</v>
      </c>
      <c r="AB106" s="194">
        <v>5.2</v>
      </c>
      <c r="AC106" s="194">
        <v>1.2</v>
      </c>
      <c r="AD106" s="194" t="s">
        <v>429</v>
      </c>
      <c r="AE106" s="194">
        <v>0.06</v>
      </c>
      <c r="AF106" s="194">
        <v>5.5E-2</v>
      </c>
      <c r="AG106" s="194">
        <v>0.21</v>
      </c>
      <c r="AH106" s="194">
        <v>6.3</v>
      </c>
      <c r="AI106" s="194">
        <v>8</v>
      </c>
      <c r="AJ106" s="194">
        <v>1.1100000000000001</v>
      </c>
      <c r="AK106" s="194">
        <v>1030</v>
      </c>
      <c r="AL106" s="194">
        <v>0.31</v>
      </c>
      <c r="AM106" s="194">
        <v>0.01</v>
      </c>
      <c r="AN106" s="194" t="s">
        <v>429</v>
      </c>
      <c r="AO106" s="194">
        <v>33.5</v>
      </c>
      <c r="AP106" s="194">
        <v>330</v>
      </c>
      <c r="AQ106" s="194">
        <v>12.2</v>
      </c>
      <c r="AR106" s="194" t="s">
        <v>427</v>
      </c>
      <c r="AS106" s="194">
        <v>0.22</v>
      </c>
      <c r="AT106" s="194">
        <v>8.9</v>
      </c>
      <c r="AU106" s="194">
        <v>0.3</v>
      </c>
      <c r="AV106" s="194">
        <v>0.6</v>
      </c>
      <c r="AW106" s="194">
        <v>80.599999999999994</v>
      </c>
      <c r="AX106" s="194" t="s">
        <v>424</v>
      </c>
      <c r="AY106" s="194">
        <v>0.08</v>
      </c>
      <c r="AZ106" s="194">
        <v>3.1</v>
      </c>
      <c r="BA106" s="194" t="s">
        <v>428</v>
      </c>
      <c r="BB106" s="194">
        <v>0.54</v>
      </c>
      <c r="BC106" s="194">
        <v>17</v>
      </c>
      <c r="BD106" s="194" t="s">
        <v>429</v>
      </c>
      <c r="BE106" s="194">
        <v>6.86</v>
      </c>
      <c r="BF106" s="194">
        <v>2.7</v>
      </c>
    </row>
    <row r="107" spans="1:58" x14ac:dyDescent="0.2">
      <c r="A107" s="194">
        <v>21</v>
      </c>
      <c r="B107" s="195" t="s">
        <v>307</v>
      </c>
      <c r="C107" s="196">
        <v>340.46</v>
      </c>
      <c r="D107" s="196">
        <v>343.51</v>
      </c>
      <c r="E107" s="203">
        <f t="shared" si="1"/>
        <v>3.0500000000000114</v>
      </c>
      <c r="F107" s="207" t="s">
        <v>427</v>
      </c>
      <c r="G107" s="194">
        <v>53.8</v>
      </c>
      <c r="H107" s="194">
        <v>1.03</v>
      </c>
      <c r="I107" s="209">
        <v>6.89</v>
      </c>
      <c r="J107" s="208">
        <v>0.28999999999999998</v>
      </c>
      <c r="K107" s="207">
        <v>0.08</v>
      </c>
      <c r="L107" s="194"/>
      <c r="M107" s="194">
        <v>36.4</v>
      </c>
      <c r="N107" s="208">
        <v>135</v>
      </c>
      <c r="O107" s="204">
        <v>0.53</v>
      </c>
      <c r="P107" s="194" t="s">
        <v>425</v>
      </c>
      <c r="Q107" s="194" t="s">
        <v>426</v>
      </c>
      <c r="R107" s="194">
        <v>70</v>
      </c>
      <c r="S107" s="194">
        <v>1.1399999999999999</v>
      </c>
      <c r="T107" s="194">
        <v>0.41</v>
      </c>
      <c r="U107" s="194">
        <v>1.83</v>
      </c>
      <c r="V107" s="194">
        <v>0.67</v>
      </c>
      <c r="W107" s="194">
        <v>13.35</v>
      </c>
      <c r="X107" s="194">
        <v>15.3</v>
      </c>
      <c r="Y107" s="194">
        <v>10</v>
      </c>
      <c r="Z107" s="194">
        <v>12.35</v>
      </c>
      <c r="AA107" s="194">
        <v>32.5</v>
      </c>
      <c r="AB107" s="194">
        <v>7.06</v>
      </c>
      <c r="AC107" s="194">
        <v>1.57</v>
      </c>
      <c r="AD107" s="194" t="s">
        <v>429</v>
      </c>
      <c r="AE107" s="194">
        <v>7.0000000000000007E-2</v>
      </c>
      <c r="AF107" s="194">
        <v>4.9000000000000002E-2</v>
      </c>
      <c r="AG107" s="194">
        <v>0.21</v>
      </c>
      <c r="AH107" s="194">
        <v>5.8</v>
      </c>
      <c r="AI107" s="194">
        <v>14.1</v>
      </c>
      <c r="AJ107" s="194">
        <v>1.36</v>
      </c>
      <c r="AK107" s="194">
        <v>1840</v>
      </c>
      <c r="AL107" s="194">
        <v>0.36</v>
      </c>
      <c r="AM107" s="194">
        <v>0.01</v>
      </c>
      <c r="AN107" s="194" t="s">
        <v>429</v>
      </c>
      <c r="AO107" s="194">
        <v>29.1</v>
      </c>
      <c r="AP107" s="194">
        <v>460</v>
      </c>
      <c r="AQ107" s="194">
        <v>11.4</v>
      </c>
      <c r="AR107" s="194" t="s">
        <v>427</v>
      </c>
      <c r="AS107" s="194">
        <v>0.18</v>
      </c>
      <c r="AT107" s="194">
        <v>9.3000000000000007</v>
      </c>
      <c r="AU107" s="194">
        <v>0.4</v>
      </c>
      <c r="AV107" s="194">
        <v>0.5</v>
      </c>
      <c r="AW107" s="194">
        <v>107</v>
      </c>
      <c r="AX107" s="194" t="s">
        <v>424</v>
      </c>
      <c r="AY107" s="194">
        <v>0.06</v>
      </c>
      <c r="AZ107" s="194">
        <v>3.1</v>
      </c>
      <c r="BA107" s="194" t="s">
        <v>428</v>
      </c>
      <c r="BB107" s="194">
        <v>0.9</v>
      </c>
      <c r="BC107" s="194">
        <v>23</v>
      </c>
      <c r="BD107" s="194" t="s">
        <v>429</v>
      </c>
      <c r="BE107" s="194">
        <v>7.97</v>
      </c>
      <c r="BF107" s="194">
        <v>2.9</v>
      </c>
    </row>
    <row r="108" spans="1:58" x14ac:dyDescent="0.2">
      <c r="A108" s="194">
        <v>21</v>
      </c>
      <c r="B108" s="195" t="s">
        <v>308</v>
      </c>
      <c r="C108" s="196">
        <v>343.51</v>
      </c>
      <c r="D108" s="196">
        <v>346.56</v>
      </c>
      <c r="E108" s="203">
        <f t="shared" si="1"/>
        <v>3.0500000000000114</v>
      </c>
      <c r="F108" s="207" t="s">
        <v>427</v>
      </c>
      <c r="G108" s="194">
        <v>30.1</v>
      </c>
      <c r="H108" s="194">
        <v>0.16</v>
      </c>
      <c r="I108" s="194">
        <v>0.2</v>
      </c>
      <c r="J108" s="208">
        <v>0.13</v>
      </c>
      <c r="K108" s="207">
        <v>7.0000000000000007E-2</v>
      </c>
      <c r="L108" s="194"/>
      <c r="M108" s="194">
        <v>14.2</v>
      </c>
      <c r="N108" s="208">
        <v>83</v>
      </c>
      <c r="O108" s="204">
        <v>0.45</v>
      </c>
      <c r="P108" s="194" t="s">
        <v>425</v>
      </c>
      <c r="Q108" s="194" t="s">
        <v>426</v>
      </c>
      <c r="R108" s="194">
        <v>110</v>
      </c>
      <c r="S108" s="194">
        <v>1.54</v>
      </c>
      <c r="T108" s="194">
        <v>0.45</v>
      </c>
      <c r="U108" s="194">
        <v>0.57999999999999996</v>
      </c>
      <c r="V108" s="194">
        <v>0.02</v>
      </c>
      <c r="W108" s="194">
        <v>13.1</v>
      </c>
      <c r="X108" s="194">
        <v>18.899999999999999</v>
      </c>
      <c r="Y108" s="194">
        <v>7</v>
      </c>
      <c r="Z108" s="194">
        <v>25.7</v>
      </c>
      <c r="AA108" s="194">
        <v>49.1</v>
      </c>
      <c r="AB108" s="194">
        <v>4.4800000000000004</v>
      </c>
      <c r="AC108" s="194">
        <v>1.26</v>
      </c>
      <c r="AD108" s="194" t="s">
        <v>429</v>
      </c>
      <c r="AE108" s="194">
        <v>0.06</v>
      </c>
      <c r="AF108" s="194">
        <v>5.1999999999999998E-2</v>
      </c>
      <c r="AG108" s="194">
        <v>0.25</v>
      </c>
      <c r="AH108" s="194">
        <v>6.1</v>
      </c>
      <c r="AI108" s="194">
        <v>8.9</v>
      </c>
      <c r="AJ108" s="194">
        <v>0.78</v>
      </c>
      <c r="AK108" s="194">
        <v>625</v>
      </c>
      <c r="AL108" s="194">
        <v>0.19</v>
      </c>
      <c r="AM108" s="194">
        <v>0.01</v>
      </c>
      <c r="AN108" s="194" t="s">
        <v>429</v>
      </c>
      <c r="AO108" s="194">
        <v>34.700000000000003</v>
      </c>
      <c r="AP108" s="194">
        <v>190</v>
      </c>
      <c r="AQ108" s="194">
        <v>15.7</v>
      </c>
      <c r="AR108" s="194" t="s">
        <v>427</v>
      </c>
      <c r="AS108" s="194">
        <v>0.19</v>
      </c>
      <c r="AT108" s="194">
        <v>8.1</v>
      </c>
      <c r="AU108" s="194">
        <v>0.2</v>
      </c>
      <c r="AV108" s="194">
        <v>0.5</v>
      </c>
      <c r="AW108" s="194">
        <v>44.2</v>
      </c>
      <c r="AX108" s="194" t="s">
        <v>424</v>
      </c>
      <c r="AY108" s="194">
        <v>0.04</v>
      </c>
      <c r="AZ108" s="194">
        <v>3.7</v>
      </c>
      <c r="BA108" s="194" t="s">
        <v>428</v>
      </c>
      <c r="BB108" s="194">
        <v>0.41</v>
      </c>
      <c r="BC108" s="194">
        <v>14</v>
      </c>
      <c r="BD108" s="194" t="s">
        <v>429</v>
      </c>
      <c r="BE108" s="194">
        <v>4.3499999999999996</v>
      </c>
      <c r="BF108" s="194">
        <v>2.4</v>
      </c>
    </row>
    <row r="109" spans="1:58" x14ac:dyDescent="0.2">
      <c r="A109" s="194">
        <v>21</v>
      </c>
      <c r="B109" s="195" t="s">
        <v>309</v>
      </c>
      <c r="C109" s="196">
        <v>346.56</v>
      </c>
      <c r="D109" s="196">
        <v>349.61</v>
      </c>
      <c r="E109" s="203">
        <f t="shared" si="1"/>
        <v>3.0500000000000114</v>
      </c>
      <c r="F109" s="207" t="s">
        <v>427</v>
      </c>
      <c r="G109" s="194">
        <v>11.4</v>
      </c>
      <c r="H109" s="194">
        <v>0.09</v>
      </c>
      <c r="I109" s="194">
        <v>0.15</v>
      </c>
      <c r="J109" s="208">
        <v>0.12</v>
      </c>
      <c r="K109" s="207">
        <v>0.05</v>
      </c>
      <c r="L109" s="194"/>
      <c r="M109" s="194">
        <v>10.199999999999999</v>
      </c>
      <c r="N109" s="208">
        <v>93</v>
      </c>
      <c r="O109" s="204">
        <v>0.56000000000000005</v>
      </c>
      <c r="P109" s="194" t="s">
        <v>425</v>
      </c>
      <c r="Q109" s="194" t="s">
        <v>426</v>
      </c>
      <c r="R109" s="194">
        <v>90</v>
      </c>
      <c r="S109" s="194">
        <v>1.35</v>
      </c>
      <c r="T109" s="194">
        <v>0.39</v>
      </c>
      <c r="U109" s="194">
        <v>0.83</v>
      </c>
      <c r="V109" s="194">
        <v>0.03</v>
      </c>
      <c r="W109" s="194">
        <v>12.1</v>
      </c>
      <c r="X109" s="194">
        <v>16.2</v>
      </c>
      <c r="Y109" s="194">
        <v>8</v>
      </c>
      <c r="Z109" s="194">
        <v>16.8</v>
      </c>
      <c r="AA109" s="194">
        <v>42.4</v>
      </c>
      <c r="AB109" s="194">
        <v>4.76</v>
      </c>
      <c r="AC109" s="194">
        <v>1.6</v>
      </c>
      <c r="AD109" s="194" t="s">
        <v>429</v>
      </c>
      <c r="AE109" s="194">
        <v>0.06</v>
      </c>
      <c r="AF109" s="194">
        <v>5.8999999999999997E-2</v>
      </c>
      <c r="AG109" s="194">
        <v>0.3</v>
      </c>
      <c r="AH109" s="194">
        <v>5.4</v>
      </c>
      <c r="AI109" s="194">
        <v>8</v>
      </c>
      <c r="AJ109" s="194">
        <v>0.93</v>
      </c>
      <c r="AK109" s="194">
        <v>823</v>
      </c>
      <c r="AL109" s="194">
        <v>0.16</v>
      </c>
      <c r="AM109" s="194">
        <v>0.01</v>
      </c>
      <c r="AN109" s="194" t="s">
        <v>429</v>
      </c>
      <c r="AO109" s="194">
        <v>30.1</v>
      </c>
      <c r="AP109" s="194">
        <v>490</v>
      </c>
      <c r="AQ109" s="194">
        <v>17.100000000000001</v>
      </c>
      <c r="AR109" s="194" t="s">
        <v>427</v>
      </c>
      <c r="AS109" s="194">
        <v>0.1</v>
      </c>
      <c r="AT109" s="194">
        <v>8.9</v>
      </c>
      <c r="AU109" s="194">
        <v>0.2</v>
      </c>
      <c r="AV109" s="194">
        <v>0.4</v>
      </c>
      <c r="AW109" s="194">
        <v>50.9</v>
      </c>
      <c r="AX109" s="194" t="s">
        <v>424</v>
      </c>
      <c r="AY109" s="194">
        <v>0.06</v>
      </c>
      <c r="AZ109" s="194">
        <v>3.9</v>
      </c>
      <c r="BA109" s="194" t="s">
        <v>428</v>
      </c>
      <c r="BB109" s="194">
        <v>0.54</v>
      </c>
      <c r="BC109" s="194">
        <v>16</v>
      </c>
      <c r="BD109" s="194" t="s">
        <v>429</v>
      </c>
      <c r="BE109" s="194">
        <v>5.98</v>
      </c>
      <c r="BF109" s="194">
        <v>2.7</v>
      </c>
    </row>
    <row r="110" spans="1:58" x14ac:dyDescent="0.2">
      <c r="A110" s="194">
        <v>21</v>
      </c>
      <c r="B110" s="195" t="s">
        <v>310</v>
      </c>
      <c r="C110" s="196">
        <v>349.61</v>
      </c>
      <c r="D110" s="196">
        <v>352.65</v>
      </c>
      <c r="E110" s="203">
        <f t="shared" si="1"/>
        <v>3.0399999999999636</v>
      </c>
      <c r="F110" s="207" t="s">
        <v>427</v>
      </c>
      <c r="G110" s="194">
        <v>23.4</v>
      </c>
      <c r="H110" s="194">
        <v>0.11</v>
      </c>
      <c r="I110" s="194">
        <v>0.18</v>
      </c>
      <c r="J110" s="208">
        <v>0.15</v>
      </c>
      <c r="K110" s="207">
        <v>0.06</v>
      </c>
      <c r="L110" s="194"/>
      <c r="M110" s="194">
        <v>11.6</v>
      </c>
      <c r="N110" s="208">
        <v>91</v>
      </c>
      <c r="O110" s="204">
        <v>0.5</v>
      </c>
      <c r="P110" s="194" t="s">
        <v>425</v>
      </c>
      <c r="Q110" s="194" t="s">
        <v>426</v>
      </c>
      <c r="R110" s="194">
        <v>80</v>
      </c>
      <c r="S110" s="194">
        <v>1.35</v>
      </c>
      <c r="T110" s="194">
        <v>0.53</v>
      </c>
      <c r="U110" s="194">
        <v>0.74</v>
      </c>
      <c r="V110" s="194">
        <v>0.01</v>
      </c>
      <c r="W110" s="194">
        <v>11.45</v>
      </c>
      <c r="X110" s="194">
        <v>20.100000000000001</v>
      </c>
      <c r="Y110" s="194">
        <v>7</v>
      </c>
      <c r="Z110" s="194">
        <v>17.149999999999999</v>
      </c>
      <c r="AA110" s="194">
        <v>51.6</v>
      </c>
      <c r="AB110" s="194">
        <v>5.25</v>
      </c>
      <c r="AC110" s="194">
        <v>1.5</v>
      </c>
      <c r="AD110" s="194" t="s">
        <v>429</v>
      </c>
      <c r="AE110" s="194">
        <v>0.08</v>
      </c>
      <c r="AF110" s="194">
        <v>5.8999999999999997E-2</v>
      </c>
      <c r="AG110" s="194">
        <v>0.28999999999999998</v>
      </c>
      <c r="AH110" s="194">
        <v>5</v>
      </c>
      <c r="AI110" s="194">
        <v>5.7</v>
      </c>
      <c r="AJ110" s="194">
        <v>0.98</v>
      </c>
      <c r="AK110" s="194">
        <v>945</v>
      </c>
      <c r="AL110" s="194">
        <v>0.26</v>
      </c>
      <c r="AM110" s="194">
        <v>0.01</v>
      </c>
      <c r="AN110" s="194" t="s">
        <v>429</v>
      </c>
      <c r="AO110" s="194">
        <v>33.700000000000003</v>
      </c>
      <c r="AP110" s="194">
        <v>480</v>
      </c>
      <c r="AQ110" s="194">
        <v>16.899999999999999</v>
      </c>
      <c r="AR110" s="194" t="s">
        <v>427</v>
      </c>
      <c r="AS110" s="194">
        <v>0.16</v>
      </c>
      <c r="AT110" s="194">
        <v>8.8000000000000007</v>
      </c>
      <c r="AU110" s="194">
        <v>0.5</v>
      </c>
      <c r="AV110" s="194">
        <v>0.3</v>
      </c>
      <c r="AW110" s="194">
        <v>43.7</v>
      </c>
      <c r="AX110" s="194" t="s">
        <v>424</v>
      </c>
      <c r="AY110" s="194">
        <v>0.08</v>
      </c>
      <c r="AZ110" s="194">
        <v>3.8</v>
      </c>
      <c r="BA110" s="194" t="s">
        <v>428</v>
      </c>
      <c r="BB110" s="194">
        <v>0.49</v>
      </c>
      <c r="BC110" s="194">
        <v>15</v>
      </c>
      <c r="BD110" s="194" t="s">
        <v>429</v>
      </c>
      <c r="BE110" s="194">
        <v>5.84</v>
      </c>
      <c r="BF110" s="194">
        <v>2.9</v>
      </c>
    </row>
    <row r="111" spans="1:58" x14ac:dyDescent="0.2">
      <c r="A111" s="194">
        <v>21</v>
      </c>
      <c r="B111" s="195" t="s">
        <v>311</v>
      </c>
      <c r="C111" s="196">
        <v>352.65</v>
      </c>
      <c r="D111" s="196">
        <v>355.7</v>
      </c>
      <c r="E111" s="203">
        <f t="shared" si="1"/>
        <v>3.0500000000000114</v>
      </c>
      <c r="F111" s="207" t="s">
        <v>427</v>
      </c>
      <c r="G111" s="194">
        <v>35.6</v>
      </c>
      <c r="H111" s="194">
        <v>0.24</v>
      </c>
      <c r="I111" s="194">
        <v>0.32</v>
      </c>
      <c r="J111" s="208">
        <v>0.16</v>
      </c>
      <c r="K111" s="207">
        <v>0.06</v>
      </c>
      <c r="L111" s="194"/>
      <c r="M111" s="194">
        <v>15.7</v>
      </c>
      <c r="N111" s="208">
        <v>93</v>
      </c>
      <c r="O111" s="204">
        <v>0.52</v>
      </c>
      <c r="P111" s="194" t="s">
        <v>425</v>
      </c>
      <c r="Q111" s="194" t="s">
        <v>426</v>
      </c>
      <c r="R111" s="194">
        <v>100</v>
      </c>
      <c r="S111" s="194">
        <v>1.54</v>
      </c>
      <c r="T111" s="194">
        <v>0.47</v>
      </c>
      <c r="U111" s="194">
        <v>1.57</v>
      </c>
      <c r="V111" s="194">
        <v>0.13</v>
      </c>
      <c r="W111" s="194">
        <v>10.95</v>
      </c>
      <c r="X111" s="194">
        <v>18.899999999999999</v>
      </c>
      <c r="Y111" s="194">
        <v>7</v>
      </c>
      <c r="Z111" s="194">
        <v>14.95</v>
      </c>
      <c r="AA111" s="194">
        <v>51</v>
      </c>
      <c r="AB111" s="194">
        <v>4.72</v>
      </c>
      <c r="AC111" s="194">
        <v>1.6</v>
      </c>
      <c r="AD111" s="194" t="s">
        <v>429</v>
      </c>
      <c r="AE111" s="194">
        <v>7.0000000000000007E-2</v>
      </c>
      <c r="AF111" s="194">
        <v>5.7000000000000002E-2</v>
      </c>
      <c r="AG111" s="194">
        <v>0.28999999999999998</v>
      </c>
      <c r="AH111" s="194">
        <v>5</v>
      </c>
      <c r="AI111" s="194">
        <v>6.8</v>
      </c>
      <c r="AJ111" s="194">
        <v>1.03</v>
      </c>
      <c r="AK111" s="194">
        <v>846</v>
      </c>
      <c r="AL111" s="194">
        <v>0.33</v>
      </c>
      <c r="AM111" s="194">
        <v>0.01</v>
      </c>
      <c r="AN111" s="194" t="s">
        <v>429</v>
      </c>
      <c r="AO111" s="194">
        <v>32.799999999999997</v>
      </c>
      <c r="AP111" s="194">
        <v>440</v>
      </c>
      <c r="AQ111" s="194">
        <v>16.399999999999999</v>
      </c>
      <c r="AR111" s="194" t="s">
        <v>427</v>
      </c>
      <c r="AS111" s="194">
        <v>0.16</v>
      </c>
      <c r="AT111" s="194">
        <v>9.5</v>
      </c>
      <c r="AU111" s="194">
        <v>0.2</v>
      </c>
      <c r="AV111" s="194">
        <v>0.7</v>
      </c>
      <c r="AW111" s="194">
        <v>63.8</v>
      </c>
      <c r="AX111" s="194" t="s">
        <v>424</v>
      </c>
      <c r="AY111" s="194">
        <v>0.11</v>
      </c>
      <c r="AZ111" s="194">
        <v>3.4</v>
      </c>
      <c r="BA111" s="194" t="s">
        <v>428</v>
      </c>
      <c r="BB111" s="194">
        <v>0.43</v>
      </c>
      <c r="BC111" s="194">
        <v>16</v>
      </c>
      <c r="BD111" s="194" t="s">
        <v>429</v>
      </c>
      <c r="BE111" s="194">
        <v>6.51</v>
      </c>
      <c r="BF111" s="194">
        <v>2.8</v>
      </c>
    </row>
    <row r="112" spans="1:58" x14ac:dyDescent="0.2">
      <c r="A112" s="194">
        <v>21</v>
      </c>
      <c r="B112" s="195" t="s">
        <v>312</v>
      </c>
      <c r="C112" s="196">
        <v>355.7</v>
      </c>
      <c r="D112" s="196">
        <v>357</v>
      </c>
      <c r="E112" s="203">
        <f t="shared" si="1"/>
        <v>1.3000000000000114</v>
      </c>
      <c r="F112" s="207" t="s">
        <v>427</v>
      </c>
      <c r="G112" s="194">
        <v>44.7</v>
      </c>
      <c r="H112" s="194">
        <v>0.41</v>
      </c>
      <c r="I112" s="194">
        <v>0.36</v>
      </c>
      <c r="J112" s="208">
        <v>0.25</v>
      </c>
      <c r="K112" s="207">
        <v>0.06</v>
      </c>
      <c r="L112" s="194"/>
      <c r="M112" s="194">
        <v>26.6</v>
      </c>
      <c r="N112" s="208">
        <v>146</v>
      </c>
      <c r="O112" s="204">
        <v>0.43</v>
      </c>
      <c r="P112" s="194" t="s">
        <v>425</v>
      </c>
      <c r="Q112" s="194" t="s">
        <v>426</v>
      </c>
      <c r="R112" s="194">
        <v>80</v>
      </c>
      <c r="S112" s="194">
        <v>1.01</v>
      </c>
      <c r="T112" s="194">
        <v>0.35</v>
      </c>
      <c r="U112" s="194">
        <v>3.82</v>
      </c>
      <c r="V112" s="194">
        <v>0.06</v>
      </c>
      <c r="W112" s="194">
        <v>10</v>
      </c>
      <c r="X112" s="194">
        <v>17.100000000000001</v>
      </c>
      <c r="Y112" s="194">
        <v>6</v>
      </c>
      <c r="Z112" s="194">
        <v>9</v>
      </c>
      <c r="AA112" s="194">
        <v>41.3</v>
      </c>
      <c r="AB112" s="194">
        <v>4.99</v>
      </c>
      <c r="AC112" s="194">
        <v>1.19</v>
      </c>
      <c r="AD112" s="194" t="s">
        <v>429</v>
      </c>
      <c r="AE112" s="194">
        <v>7.0000000000000007E-2</v>
      </c>
      <c r="AF112" s="194">
        <v>4.7E-2</v>
      </c>
      <c r="AG112" s="194">
        <v>0.22</v>
      </c>
      <c r="AH112" s="194">
        <v>4.5999999999999996</v>
      </c>
      <c r="AI112" s="194">
        <v>9.9</v>
      </c>
      <c r="AJ112" s="194">
        <v>1.55</v>
      </c>
      <c r="AK112" s="194">
        <v>913</v>
      </c>
      <c r="AL112" s="194">
        <v>0.27</v>
      </c>
      <c r="AM112" s="194">
        <v>0.01</v>
      </c>
      <c r="AN112" s="194" t="s">
        <v>429</v>
      </c>
      <c r="AO112" s="194">
        <v>28.3</v>
      </c>
      <c r="AP112" s="194">
        <v>470</v>
      </c>
      <c r="AQ112" s="194">
        <v>10.6</v>
      </c>
      <c r="AR112" s="194" t="s">
        <v>427</v>
      </c>
      <c r="AS112" s="194">
        <v>0.24</v>
      </c>
      <c r="AT112" s="194">
        <v>7.8</v>
      </c>
      <c r="AU112" s="194">
        <v>0.4</v>
      </c>
      <c r="AV112" s="194">
        <v>0.9</v>
      </c>
      <c r="AW112" s="194">
        <v>104.5</v>
      </c>
      <c r="AX112" s="194" t="s">
        <v>424</v>
      </c>
      <c r="AY112" s="194">
        <v>0.06</v>
      </c>
      <c r="AZ112" s="194">
        <v>2.9</v>
      </c>
      <c r="BA112" s="194" t="s">
        <v>428</v>
      </c>
      <c r="BB112" s="194">
        <v>0.46</v>
      </c>
      <c r="BC112" s="194">
        <v>15</v>
      </c>
      <c r="BD112" s="194" t="s">
        <v>429</v>
      </c>
      <c r="BE112" s="194">
        <v>8.1999999999999993</v>
      </c>
      <c r="BF112" s="194">
        <v>2.4</v>
      </c>
    </row>
    <row r="113" spans="1:58" x14ac:dyDescent="0.2">
      <c r="A113" s="194">
        <v>21</v>
      </c>
      <c r="B113" s="195" t="s">
        <v>313</v>
      </c>
      <c r="C113" s="196">
        <v>357</v>
      </c>
      <c r="D113" s="196">
        <v>358.9</v>
      </c>
      <c r="E113" s="203">
        <f t="shared" si="1"/>
        <v>1.8999999999999773</v>
      </c>
      <c r="F113" s="207" t="s">
        <v>427</v>
      </c>
      <c r="G113" s="194">
        <v>56.8</v>
      </c>
      <c r="H113" s="194">
        <v>0.67</v>
      </c>
      <c r="I113" s="194">
        <v>0.53</v>
      </c>
      <c r="J113" s="208">
        <v>0.84</v>
      </c>
      <c r="K113" s="207">
        <v>0.1</v>
      </c>
      <c r="L113" s="194"/>
      <c r="M113" s="194">
        <v>46.3</v>
      </c>
      <c r="N113" s="208">
        <v>102</v>
      </c>
      <c r="O113" s="204">
        <v>0.4</v>
      </c>
      <c r="P113" s="194" t="s">
        <v>425</v>
      </c>
      <c r="Q113" s="194" t="s">
        <v>426</v>
      </c>
      <c r="R113" s="194">
        <v>70</v>
      </c>
      <c r="S113" s="194">
        <v>0.96</v>
      </c>
      <c r="T113" s="194">
        <v>0.23</v>
      </c>
      <c r="U113" s="194">
        <v>9.6999999999999993</v>
      </c>
      <c r="V113" s="194">
        <v>0.06</v>
      </c>
      <c r="W113" s="194">
        <v>9.9600000000000009</v>
      </c>
      <c r="X113" s="194">
        <v>14.3</v>
      </c>
      <c r="Y113" s="194">
        <v>6</v>
      </c>
      <c r="Z113" s="194">
        <v>10.75</v>
      </c>
      <c r="AA113" s="194">
        <v>29.5</v>
      </c>
      <c r="AB113" s="194">
        <v>3.96</v>
      </c>
      <c r="AC113" s="194">
        <v>1.02</v>
      </c>
      <c r="AD113" s="194" t="s">
        <v>429</v>
      </c>
      <c r="AE113" s="194">
        <v>0.09</v>
      </c>
      <c r="AF113" s="194">
        <v>3.5999999999999997E-2</v>
      </c>
      <c r="AG113" s="194">
        <v>0.18</v>
      </c>
      <c r="AH113" s="194">
        <v>4</v>
      </c>
      <c r="AI113" s="194">
        <v>13.7</v>
      </c>
      <c r="AJ113" s="194">
        <v>2.58</v>
      </c>
      <c r="AK113" s="194">
        <v>445</v>
      </c>
      <c r="AL113" s="194">
        <v>0.34</v>
      </c>
      <c r="AM113" s="194">
        <v>0.01</v>
      </c>
      <c r="AN113" s="194" t="s">
        <v>429</v>
      </c>
      <c r="AO113" s="194">
        <v>32.1</v>
      </c>
      <c r="AP113" s="194">
        <v>420</v>
      </c>
      <c r="AQ113" s="194">
        <v>9</v>
      </c>
      <c r="AR113" s="194" t="s">
        <v>427</v>
      </c>
      <c r="AS113" s="194">
        <v>0.83</v>
      </c>
      <c r="AT113" s="194">
        <v>7.3</v>
      </c>
      <c r="AU113" s="194">
        <v>0.5</v>
      </c>
      <c r="AV113" s="194">
        <v>1</v>
      </c>
      <c r="AW113" s="194">
        <v>204</v>
      </c>
      <c r="AX113" s="194" t="s">
        <v>424</v>
      </c>
      <c r="AY113" s="194">
        <v>0.03</v>
      </c>
      <c r="AZ113" s="194">
        <v>3</v>
      </c>
      <c r="BA113" s="194" t="s">
        <v>428</v>
      </c>
      <c r="BB113" s="194">
        <v>0.55000000000000004</v>
      </c>
      <c r="BC113" s="194">
        <v>11</v>
      </c>
      <c r="BD113" s="194" t="s">
        <v>429</v>
      </c>
      <c r="BE113" s="194">
        <v>10.050000000000001</v>
      </c>
      <c r="BF113" s="194">
        <v>3.6</v>
      </c>
    </row>
    <row r="114" spans="1:58" x14ac:dyDescent="0.2">
      <c r="A114" s="194">
        <v>21</v>
      </c>
      <c r="B114" s="195" t="s">
        <v>314</v>
      </c>
      <c r="C114" s="196">
        <v>358.9</v>
      </c>
      <c r="D114" s="196">
        <v>361.8</v>
      </c>
      <c r="E114" s="203">
        <f t="shared" si="1"/>
        <v>2.9000000000000341</v>
      </c>
      <c r="F114" s="207" t="s">
        <v>427</v>
      </c>
      <c r="G114" s="194">
        <v>28</v>
      </c>
      <c r="H114" s="194">
        <v>0.61</v>
      </c>
      <c r="I114" s="194">
        <v>0.19</v>
      </c>
      <c r="J114" s="208">
        <v>0.41</v>
      </c>
      <c r="K114" s="207">
        <v>7.0000000000000007E-2</v>
      </c>
      <c r="L114" s="194"/>
      <c r="M114" s="194">
        <v>15.5</v>
      </c>
      <c r="N114" s="208">
        <v>58</v>
      </c>
      <c r="O114" s="204">
        <v>0.4</v>
      </c>
      <c r="P114" s="194" t="s">
        <v>425</v>
      </c>
      <c r="Q114" s="194" t="s">
        <v>426</v>
      </c>
      <c r="R114" s="194">
        <v>50</v>
      </c>
      <c r="S114" s="194">
        <v>0.88</v>
      </c>
      <c r="T114" s="194">
        <v>0.23</v>
      </c>
      <c r="U114" s="194">
        <v>13.6</v>
      </c>
      <c r="V114" s="194">
        <v>0.05</v>
      </c>
      <c r="W114" s="194">
        <v>16.55</v>
      </c>
      <c r="X114" s="194">
        <v>8.1999999999999993</v>
      </c>
      <c r="Y114" s="194">
        <v>5</v>
      </c>
      <c r="Z114" s="194">
        <v>7.07</v>
      </c>
      <c r="AA114" s="194">
        <v>22.8</v>
      </c>
      <c r="AB114" s="194">
        <v>2.77</v>
      </c>
      <c r="AC114" s="194">
        <v>1</v>
      </c>
      <c r="AD114" s="194" t="s">
        <v>429</v>
      </c>
      <c r="AE114" s="194">
        <v>0.11</v>
      </c>
      <c r="AF114" s="194">
        <v>0.03</v>
      </c>
      <c r="AG114" s="194">
        <v>0.2</v>
      </c>
      <c r="AH114" s="194">
        <v>5.4</v>
      </c>
      <c r="AI114" s="194">
        <v>5.6</v>
      </c>
      <c r="AJ114" s="194">
        <v>0.97</v>
      </c>
      <c r="AK114" s="194">
        <v>425</v>
      </c>
      <c r="AL114" s="194">
        <v>0.19</v>
      </c>
      <c r="AM114" s="194">
        <v>0.01</v>
      </c>
      <c r="AN114" s="194" t="s">
        <v>429</v>
      </c>
      <c r="AO114" s="194">
        <v>18.5</v>
      </c>
      <c r="AP114" s="194">
        <v>1060</v>
      </c>
      <c r="AQ114" s="194">
        <v>10.199999999999999</v>
      </c>
      <c r="AR114" s="194" t="s">
        <v>427</v>
      </c>
      <c r="AS114" s="194">
        <v>0.61</v>
      </c>
      <c r="AT114" s="194">
        <v>6.4</v>
      </c>
      <c r="AU114" s="194">
        <v>0.5</v>
      </c>
      <c r="AV114" s="194">
        <v>0.2</v>
      </c>
      <c r="AW114" s="194">
        <v>514</v>
      </c>
      <c r="AX114" s="194" t="s">
        <v>424</v>
      </c>
      <c r="AY114" s="194">
        <v>0.02</v>
      </c>
      <c r="AZ114" s="194">
        <v>4.2</v>
      </c>
      <c r="BA114" s="194" t="s">
        <v>428</v>
      </c>
      <c r="BB114" s="194">
        <v>0.83</v>
      </c>
      <c r="BC114" s="194">
        <v>8</v>
      </c>
      <c r="BD114" s="194" t="s">
        <v>429</v>
      </c>
      <c r="BE114" s="194">
        <v>12.05</v>
      </c>
      <c r="BF114" s="194">
        <v>5</v>
      </c>
    </row>
    <row r="115" spans="1:58" x14ac:dyDescent="0.2">
      <c r="A115" s="194">
        <v>21</v>
      </c>
      <c r="B115" s="195" t="s">
        <v>316</v>
      </c>
      <c r="C115" s="196">
        <v>361.8</v>
      </c>
      <c r="D115" s="196">
        <v>364.85</v>
      </c>
      <c r="E115" s="203">
        <f t="shared" si="1"/>
        <v>3.0500000000000114</v>
      </c>
      <c r="F115" s="207" t="s">
        <v>427</v>
      </c>
      <c r="G115" s="194">
        <v>48.2</v>
      </c>
      <c r="H115" s="194">
        <v>0.63</v>
      </c>
      <c r="I115" s="194">
        <v>0.49</v>
      </c>
      <c r="J115" s="208">
        <v>0.68</v>
      </c>
      <c r="K115" s="207">
        <v>0.14000000000000001</v>
      </c>
      <c r="L115" s="194"/>
      <c r="M115" s="194">
        <v>48.3</v>
      </c>
      <c r="N115" s="208">
        <v>55</v>
      </c>
      <c r="O115" s="204">
        <v>0.31</v>
      </c>
      <c r="P115" s="194" t="s">
        <v>425</v>
      </c>
      <c r="Q115" s="194" t="s">
        <v>426</v>
      </c>
      <c r="R115" s="194">
        <v>30</v>
      </c>
      <c r="S115" s="194">
        <v>0.75</v>
      </c>
      <c r="T115" s="194">
        <v>0.15</v>
      </c>
      <c r="U115" s="194">
        <v>5.2</v>
      </c>
      <c r="V115" s="194">
        <v>0.04</v>
      </c>
      <c r="W115" s="194">
        <v>5.61</v>
      </c>
      <c r="X115" s="194">
        <v>8.6999999999999993</v>
      </c>
      <c r="Y115" s="194">
        <v>7</v>
      </c>
      <c r="Z115" s="194">
        <v>10.85</v>
      </c>
      <c r="AA115" s="194">
        <v>20.3</v>
      </c>
      <c r="AB115" s="194">
        <v>2.71</v>
      </c>
      <c r="AC115" s="194">
        <v>0.75</v>
      </c>
      <c r="AD115" s="194" t="s">
        <v>429</v>
      </c>
      <c r="AE115" s="194">
        <v>0.09</v>
      </c>
      <c r="AF115" s="194">
        <v>2.7E-2</v>
      </c>
      <c r="AG115" s="194">
        <v>0.15</v>
      </c>
      <c r="AH115" s="194">
        <v>2.2999999999999998</v>
      </c>
      <c r="AI115" s="194">
        <v>7.3</v>
      </c>
      <c r="AJ115" s="194">
        <v>0.91</v>
      </c>
      <c r="AK115" s="194">
        <v>327</v>
      </c>
      <c r="AL115" s="194">
        <v>0.36</v>
      </c>
      <c r="AM115" s="194">
        <v>0.01</v>
      </c>
      <c r="AN115" s="194" t="s">
        <v>429</v>
      </c>
      <c r="AO115" s="194">
        <v>20</v>
      </c>
      <c r="AP115" s="194">
        <v>160</v>
      </c>
      <c r="AQ115" s="194">
        <v>8.1999999999999993</v>
      </c>
      <c r="AR115" s="194">
        <v>1E-3</v>
      </c>
      <c r="AS115" s="194">
        <v>0.76</v>
      </c>
      <c r="AT115" s="194">
        <v>5.5</v>
      </c>
      <c r="AU115" s="194">
        <v>0.2</v>
      </c>
      <c r="AV115" s="194">
        <v>0.2</v>
      </c>
      <c r="AW115" s="194">
        <v>169</v>
      </c>
      <c r="AX115" s="194" t="s">
        <v>424</v>
      </c>
      <c r="AY115" s="194">
        <v>0.01</v>
      </c>
      <c r="AZ115" s="194">
        <v>2.9</v>
      </c>
      <c r="BA115" s="194" t="s">
        <v>428</v>
      </c>
      <c r="BB115" s="194">
        <v>0.48</v>
      </c>
      <c r="BC115" s="194">
        <v>7</v>
      </c>
      <c r="BD115" s="194">
        <v>0.05</v>
      </c>
      <c r="BE115" s="194">
        <v>5.88</v>
      </c>
      <c r="BF115" s="194">
        <v>3.4</v>
      </c>
    </row>
    <row r="117" spans="1:58" x14ac:dyDescent="0.2">
      <c r="A117" t="s">
        <v>434</v>
      </c>
    </row>
    <row r="118" spans="1:58" x14ac:dyDescent="0.2">
      <c r="A118" s="194">
        <v>19</v>
      </c>
      <c r="B118" s="195" t="s">
        <v>212</v>
      </c>
      <c r="C118" s="198" t="s">
        <v>435</v>
      </c>
      <c r="D118" s="196"/>
      <c r="E118" s="203"/>
      <c r="F118" s="207" t="s">
        <v>427</v>
      </c>
      <c r="G118" s="194">
        <v>53</v>
      </c>
      <c r="H118" s="194">
        <v>1.64</v>
      </c>
      <c r="I118" s="194">
        <v>2.16</v>
      </c>
      <c r="J118" s="208">
        <v>0.64</v>
      </c>
      <c r="K118" s="207">
        <v>0.05</v>
      </c>
      <c r="L118" s="178"/>
      <c r="M118" s="194">
        <v>21.2</v>
      </c>
      <c r="N118" s="208">
        <v>252</v>
      </c>
      <c r="O118" s="204">
        <v>0.31</v>
      </c>
      <c r="P118" s="194" t="s">
        <v>425</v>
      </c>
      <c r="Q118" s="194" t="s">
        <v>426</v>
      </c>
      <c r="R118" s="194">
        <v>70</v>
      </c>
      <c r="S118" s="194">
        <v>0.28999999999999998</v>
      </c>
      <c r="T118" s="194">
        <v>0.11</v>
      </c>
      <c r="U118" s="194">
        <v>17.600000000000001</v>
      </c>
      <c r="V118" s="194">
        <v>0.23</v>
      </c>
      <c r="W118" s="194">
        <v>12</v>
      </c>
      <c r="X118" s="194">
        <v>5.6</v>
      </c>
      <c r="Y118" s="194">
        <v>4</v>
      </c>
      <c r="Z118" s="194">
        <v>3.81</v>
      </c>
      <c r="AA118" s="194">
        <v>15.9</v>
      </c>
      <c r="AB118" s="194">
        <v>1.58</v>
      </c>
      <c r="AC118" s="194">
        <v>0.87</v>
      </c>
      <c r="AD118" s="194">
        <v>0.05</v>
      </c>
      <c r="AE118" s="194">
        <v>0.22</v>
      </c>
      <c r="AF118" s="194">
        <v>8.9999999999999993E-3</v>
      </c>
      <c r="AG118" s="194">
        <v>0.13</v>
      </c>
      <c r="AH118" s="194">
        <v>6</v>
      </c>
      <c r="AI118" s="194">
        <v>2</v>
      </c>
      <c r="AJ118" s="194">
        <v>7.81</v>
      </c>
      <c r="AK118" s="194">
        <v>728</v>
      </c>
      <c r="AL118" s="194">
        <v>0.26</v>
      </c>
      <c r="AM118" s="194">
        <v>0.02</v>
      </c>
      <c r="AN118" s="194">
        <v>0.06</v>
      </c>
      <c r="AO118" s="194">
        <v>7.2</v>
      </c>
      <c r="AP118" s="194">
        <v>380</v>
      </c>
      <c r="AQ118" s="194">
        <v>5.3</v>
      </c>
      <c r="AR118" s="194">
        <v>1E-3</v>
      </c>
      <c r="AS118" s="194">
        <v>1.1000000000000001</v>
      </c>
      <c r="AT118" s="194">
        <v>3.1</v>
      </c>
      <c r="AU118" s="194">
        <v>0.5</v>
      </c>
      <c r="AV118" s="194">
        <v>0.5</v>
      </c>
      <c r="AW118" s="194">
        <v>146.5</v>
      </c>
      <c r="AX118" s="194" t="s">
        <v>424</v>
      </c>
      <c r="AY118" s="194">
        <v>0.04</v>
      </c>
      <c r="AZ118" s="194">
        <v>3.3</v>
      </c>
      <c r="BA118" s="194" t="s">
        <v>428</v>
      </c>
      <c r="BB118" s="194">
        <v>2.54</v>
      </c>
      <c r="BC118" s="194">
        <v>5</v>
      </c>
      <c r="BD118" s="194">
        <v>0.06</v>
      </c>
      <c r="BE118" s="194">
        <v>8.6199999999999992</v>
      </c>
      <c r="BF118" s="194">
        <v>8.5</v>
      </c>
    </row>
    <row r="119" spans="1:58" x14ac:dyDescent="0.2">
      <c r="A119" s="194">
        <v>19</v>
      </c>
      <c r="B119" s="195" t="s">
        <v>214</v>
      </c>
      <c r="C119" s="198" t="s">
        <v>436</v>
      </c>
      <c r="D119" s="196"/>
      <c r="E119" s="203"/>
      <c r="F119" s="207">
        <v>1.1399999999999999</v>
      </c>
      <c r="G119" s="194">
        <v>237</v>
      </c>
      <c r="H119" s="194">
        <v>2.1</v>
      </c>
      <c r="I119" s="194">
        <v>7.02</v>
      </c>
      <c r="J119" s="208">
        <v>1.03</v>
      </c>
      <c r="K119" s="207">
        <v>0.63</v>
      </c>
      <c r="L119" s="178"/>
      <c r="M119" s="194">
        <v>20.399999999999999</v>
      </c>
      <c r="N119" s="208">
        <v>417</v>
      </c>
      <c r="O119" s="204">
        <v>0.53</v>
      </c>
      <c r="P119" s="194" t="s">
        <v>425</v>
      </c>
      <c r="Q119" s="194" t="s">
        <v>426</v>
      </c>
      <c r="R119" s="194">
        <v>90</v>
      </c>
      <c r="S119" s="194">
        <v>0.85</v>
      </c>
      <c r="T119" s="194">
        <v>8.4499999999999993</v>
      </c>
      <c r="U119" s="194">
        <v>16.350000000000001</v>
      </c>
      <c r="V119" s="194">
        <v>1.95</v>
      </c>
      <c r="W119" s="194">
        <v>22.8</v>
      </c>
      <c r="X119" s="194">
        <v>4.9000000000000004</v>
      </c>
      <c r="Y119" s="194">
        <v>23</v>
      </c>
      <c r="Z119" s="194">
        <v>2.77</v>
      </c>
      <c r="AA119" s="194">
        <v>73.099999999999994</v>
      </c>
      <c r="AB119" s="194">
        <v>2.2400000000000002</v>
      </c>
      <c r="AC119" s="194">
        <v>3.13</v>
      </c>
      <c r="AD119" s="194">
        <v>0.09</v>
      </c>
      <c r="AE119" s="194">
        <v>0.23</v>
      </c>
      <c r="AF119" s="194">
        <v>0.71299999999999997</v>
      </c>
      <c r="AG119" s="194">
        <v>0.15</v>
      </c>
      <c r="AH119" s="194">
        <v>15.3</v>
      </c>
      <c r="AI119" s="194">
        <v>5.6</v>
      </c>
      <c r="AJ119" s="194">
        <v>3.18</v>
      </c>
      <c r="AK119" s="194">
        <v>1580</v>
      </c>
      <c r="AL119" s="194">
        <v>75.900000000000006</v>
      </c>
      <c r="AM119" s="194">
        <v>0.01</v>
      </c>
      <c r="AN119" s="194">
        <v>0.1</v>
      </c>
      <c r="AO119" s="194">
        <v>70.099999999999994</v>
      </c>
      <c r="AP119" s="194">
        <v>1090</v>
      </c>
      <c r="AQ119" s="194">
        <v>13.8</v>
      </c>
      <c r="AR119" s="194">
        <v>5.8000000000000003E-2</v>
      </c>
      <c r="AS119" s="194">
        <v>0.91</v>
      </c>
      <c r="AT119" s="194">
        <v>4.5999999999999996</v>
      </c>
      <c r="AU119" s="194">
        <v>3</v>
      </c>
      <c r="AV119" s="194">
        <v>3.1</v>
      </c>
      <c r="AW119" s="194">
        <v>209</v>
      </c>
      <c r="AX119" s="194" t="s">
        <v>424</v>
      </c>
      <c r="AY119" s="194">
        <v>0.3</v>
      </c>
      <c r="AZ119" s="194">
        <v>4</v>
      </c>
      <c r="BA119" s="194" t="s">
        <v>428</v>
      </c>
      <c r="BB119" s="194">
        <v>14.85</v>
      </c>
      <c r="BC119" s="194">
        <v>150</v>
      </c>
      <c r="BD119" s="194">
        <v>15.55</v>
      </c>
      <c r="BE119" s="194">
        <v>20.3</v>
      </c>
      <c r="BF119" s="194">
        <v>9.1999999999999993</v>
      </c>
    </row>
    <row r="120" spans="1:58" x14ac:dyDescent="0.2">
      <c r="A120" s="194">
        <v>19</v>
      </c>
      <c r="B120" s="195" t="s">
        <v>217</v>
      </c>
      <c r="C120" s="198" t="s">
        <v>437</v>
      </c>
      <c r="D120" s="196"/>
      <c r="E120" s="203"/>
      <c r="F120" s="207">
        <v>3.84</v>
      </c>
      <c r="G120" s="194">
        <v>709</v>
      </c>
      <c r="H120" s="194">
        <v>5.47</v>
      </c>
      <c r="I120" s="194">
        <v>10.1</v>
      </c>
      <c r="J120" s="208">
        <v>2.5099999999999998</v>
      </c>
      <c r="K120" s="207">
        <v>1.47</v>
      </c>
      <c r="L120" s="178"/>
      <c r="M120" s="194">
        <v>20.5</v>
      </c>
      <c r="N120" s="208">
        <v>155</v>
      </c>
      <c r="O120" s="204">
        <v>0.36</v>
      </c>
      <c r="P120" s="194" t="s">
        <v>425</v>
      </c>
      <c r="Q120" s="194" t="s">
        <v>426</v>
      </c>
      <c r="R120" s="194">
        <v>30</v>
      </c>
      <c r="S120" s="194">
        <v>0.34</v>
      </c>
      <c r="T120" s="194">
        <v>4.3</v>
      </c>
      <c r="U120" s="194">
        <v>2.13</v>
      </c>
      <c r="V120" s="194">
        <v>1.83</v>
      </c>
      <c r="W120" s="194">
        <v>4.97</v>
      </c>
      <c r="X120" s="194">
        <v>7.8</v>
      </c>
      <c r="Y120" s="194">
        <v>21</v>
      </c>
      <c r="Z120" s="194">
        <v>1.8</v>
      </c>
      <c r="AA120" s="194">
        <v>73.7</v>
      </c>
      <c r="AB120" s="194">
        <v>2.91</v>
      </c>
      <c r="AC120" s="194">
        <v>1.24</v>
      </c>
      <c r="AD120" s="194">
        <v>7.0000000000000007E-2</v>
      </c>
      <c r="AE120" s="194">
        <v>0.22</v>
      </c>
      <c r="AF120" s="194">
        <v>0.16700000000000001</v>
      </c>
      <c r="AG120" s="194">
        <v>0.19</v>
      </c>
      <c r="AH120" s="194">
        <v>2.6</v>
      </c>
      <c r="AI120" s="194">
        <v>1.8</v>
      </c>
      <c r="AJ120" s="194">
        <v>0.88</v>
      </c>
      <c r="AK120" s="194">
        <v>317</v>
      </c>
      <c r="AL120" s="194">
        <v>27.5</v>
      </c>
      <c r="AM120" s="194">
        <v>0.01</v>
      </c>
      <c r="AN120" s="194">
        <v>0.06</v>
      </c>
      <c r="AO120" s="194">
        <v>72.599999999999994</v>
      </c>
      <c r="AP120" s="194">
        <v>880</v>
      </c>
      <c r="AQ120" s="194">
        <v>13.8</v>
      </c>
      <c r="AR120" s="194">
        <v>3.6999999999999998E-2</v>
      </c>
      <c r="AS120" s="194">
        <v>2.0499999999999998</v>
      </c>
      <c r="AT120" s="194">
        <v>3.7</v>
      </c>
      <c r="AU120" s="194">
        <v>6.4</v>
      </c>
      <c r="AV120" s="194">
        <v>2.1</v>
      </c>
      <c r="AW120" s="194">
        <v>32.200000000000003</v>
      </c>
      <c r="AX120" s="194" t="s">
        <v>424</v>
      </c>
      <c r="AY120" s="194">
        <v>0.77</v>
      </c>
      <c r="AZ120" s="194">
        <v>2.2000000000000002</v>
      </c>
      <c r="BA120" s="194" t="s">
        <v>428</v>
      </c>
      <c r="BB120" s="194">
        <v>1.98</v>
      </c>
      <c r="BC120" s="194">
        <v>66</v>
      </c>
      <c r="BD120" s="194">
        <v>2.4300000000000002</v>
      </c>
      <c r="BE120" s="194">
        <v>7.54</v>
      </c>
      <c r="BF120" s="194">
        <v>7.7</v>
      </c>
    </row>
    <row r="121" spans="1:58" x14ac:dyDescent="0.2">
      <c r="A121" s="194">
        <v>19</v>
      </c>
      <c r="B121" s="195" t="s">
        <v>229</v>
      </c>
      <c r="C121" s="198" t="s">
        <v>271</v>
      </c>
      <c r="D121" s="196"/>
      <c r="E121" s="203"/>
      <c r="F121" s="207">
        <v>1E-3</v>
      </c>
      <c r="G121" s="194" t="s">
        <v>430</v>
      </c>
      <c r="H121" s="194" t="s">
        <v>424</v>
      </c>
      <c r="I121" s="194" t="s">
        <v>429</v>
      </c>
      <c r="J121" s="208" t="s">
        <v>432</v>
      </c>
      <c r="K121" s="207">
        <v>0.01</v>
      </c>
      <c r="L121" s="178"/>
      <c r="M121" s="194">
        <v>1.3</v>
      </c>
      <c r="N121" s="208">
        <v>15</v>
      </c>
      <c r="O121" s="204">
        <v>0.02</v>
      </c>
      <c r="P121" s="194" t="s">
        <v>425</v>
      </c>
      <c r="Q121" s="194" t="s">
        <v>426</v>
      </c>
      <c r="R121" s="194">
        <v>10</v>
      </c>
      <c r="S121" s="194" t="s">
        <v>429</v>
      </c>
      <c r="T121" s="194">
        <v>0.02</v>
      </c>
      <c r="U121" s="194">
        <v>18.600000000000001</v>
      </c>
      <c r="V121" s="194">
        <v>7.0000000000000007E-2</v>
      </c>
      <c r="W121" s="194">
        <v>1.08</v>
      </c>
      <c r="X121" s="194">
        <v>0.6</v>
      </c>
      <c r="Y121" s="194" t="s">
        <v>431</v>
      </c>
      <c r="Z121" s="194">
        <v>0.12</v>
      </c>
      <c r="AA121" s="194">
        <v>1.7</v>
      </c>
      <c r="AB121" s="194">
        <v>0.42</v>
      </c>
      <c r="AC121" s="194">
        <v>0.09</v>
      </c>
      <c r="AD121" s="194">
        <v>0.05</v>
      </c>
      <c r="AE121" s="194" t="s">
        <v>432</v>
      </c>
      <c r="AF121" s="194">
        <v>7.0000000000000001E-3</v>
      </c>
      <c r="AG121" s="194">
        <v>0.01</v>
      </c>
      <c r="AH121" s="194">
        <v>0.5</v>
      </c>
      <c r="AI121" s="194">
        <v>0.7</v>
      </c>
      <c r="AJ121" s="194">
        <v>11.9</v>
      </c>
      <c r="AK121" s="194">
        <v>211</v>
      </c>
      <c r="AL121" s="194">
        <v>0.09</v>
      </c>
      <c r="AM121" s="194">
        <v>0.01</v>
      </c>
      <c r="AN121" s="194" t="s">
        <v>429</v>
      </c>
      <c r="AO121" s="194">
        <v>1.9</v>
      </c>
      <c r="AP121" s="194">
        <v>170</v>
      </c>
      <c r="AQ121" s="194">
        <v>0.6</v>
      </c>
      <c r="AR121" s="194" t="s">
        <v>427</v>
      </c>
      <c r="AS121" s="194">
        <v>0.01</v>
      </c>
      <c r="AT121" s="194">
        <v>0.2</v>
      </c>
      <c r="AU121" s="194">
        <v>0.4</v>
      </c>
      <c r="AV121" s="194" t="s">
        <v>425</v>
      </c>
      <c r="AW121" s="194">
        <v>50.8</v>
      </c>
      <c r="AX121" s="194" t="s">
        <v>424</v>
      </c>
      <c r="AY121" s="194">
        <v>0.01</v>
      </c>
      <c r="AZ121" s="194" t="s">
        <v>425</v>
      </c>
      <c r="BA121" s="194" t="s">
        <v>428</v>
      </c>
      <c r="BB121" s="194">
        <v>0.56999999999999995</v>
      </c>
      <c r="BC121" s="194">
        <v>1</v>
      </c>
      <c r="BD121" s="194" t="s">
        <v>429</v>
      </c>
      <c r="BE121" s="194">
        <v>0.78</v>
      </c>
      <c r="BF121" s="194" t="s">
        <v>438</v>
      </c>
    </row>
    <row r="122" spans="1:58" x14ac:dyDescent="0.2">
      <c r="A122" s="194">
        <v>19</v>
      </c>
      <c r="B122" s="195" t="s">
        <v>232</v>
      </c>
      <c r="C122" s="198" t="s">
        <v>439</v>
      </c>
      <c r="D122" s="196"/>
      <c r="E122" s="203"/>
      <c r="F122" s="207">
        <v>1E-3</v>
      </c>
      <c r="G122" s="194">
        <v>61</v>
      </c>
      <c r="H122" s="194">
        <v>0.5</v>
      </c>
      <c r="I122" s="194">
        <v>0.48</v>
      </c>
      <c r="J122" s="208">
        <v>0.44</v>
      </c>
      <c r="K122" s="207">
        <v>0.09</v>
      </c>
      <c r="L122" s="178"/>
      <c r="M122" s="194">
        <v>18.600000000000001</v>
      </c>
      <c r="N122" s="208">
        <v>17</v>
      </c>
      <c r="O122" s="204">
        <v>0.31</v>
      </c>
      <c r="P122" s="194" t="s">
        <v>425</v>
      </c>
      <c r="Q122" s="194" t="s">
        <v>426</v>
      </c>
      <c r="R122" s="194">
        <v>60</v>
      </c>
      <c r="S122" s="194">
        <v>0.42</v>
      </c>
      <c r="T122" s="194">
        <v>0.1</v>
      </c>
      <c r="U122" s="194">
        <v>18.350000000000001</v>
      </c>
      <c r="V122" s="194">
        <v>0.02</v>
      </c>
      <c r="W122" s="194">
        <v>10.55</v>
      </c>
      <c r="X122" s="194">
        <v>4.4000000000000004</v>
      </c>
      <c r="Y122" s="194">
        <v>3</v>
      </c>
      <c r="Z122" s="194">
        <v>3.97</v>
      </c>
      <c r="AA122" s="194">
        <v>10.199999999999999</v>
      </c>
      <c r="AB122" s="194">
        <v>1.1399999999999999</v>
      </c>
      <c r="AC122" s="194">
        <v>0.76</v>
      </c>
      <c r="AD122" s="194" t="s">
        <v>429</v>
      </c>
      <c r="AE122" s="194">
        <v>0.13</v>
      </c>
      <c r="AF122" s="194">
        <v>1.7999999999999999E-2</v>
      </c>
      <c r="AG122" s="194">
        <v>0.15</v>
      </c>
      <c r="AH122" s="194">
        <v>4</v>
      </c>
      <c r="AI122" s="194">
        <v>1</v>
      </c>
      <c r="AJ122" s="194">
        <v>0.28999999999999998</v>
      </c>
      <c r="AK122" s="194">
        <v>217</v>
      </c>
      <c r="AL122" s="194">
        <v>0.3</v>
      </c>
      <c r="AM122" s="194">
        <v>0.02</v>
      </c>
      <c r="AN122" s="194" t="s">
        <v>429</v>
      </c>
      <c r="AO122" s="194">
        <v>12.1</v>
      </c>
      <c r="AP122" s="194">
        <v>310</v>
      </c>
      <c r="AQ122" s="194">
        <v>5.9</v>
      </c>
      <c r="AR122" s="194">
        <v>1E-3</v>
      </c>
      <c r="AS122" s="194">
        <v>1.05</v>
      </c>
      <c r="AT122" s="194">
        <v>2.5</v>
      </c>
      <c r="AU122" s="194">
        <v>0.9</v>
      </c>
      <c r="AV122" s="194">
        <v>0.7</v>
      </c>
      <c r="AW122" s="194">
        <v>576</v>
      </c>
      <c r="AX122" s="194" t="s">
        <v>424</v>
      </c>
      <c r="AY122" s="194">
        <v>0.03</v>
      </c>
      <c r="AZ122" s="194">
        <v>2.5</v>
      </c>
      <c r="BA122" s="194" t="s">
        <v>428</v>
      </c>
      <c r="BB122" s="194">
        <v>0.98</v>
      </c>
      <c r="BC122" s="194">
        <v>3</v>
      </c>
      <c r="BD122" s="194" t="s">
        <v>429</v>
      </c>
      <c r="BE122" s="194">
        <v>6.97</v>
      </c>
      <c r="BF122" s="194">
        <v>5.4</v>
      </c>
    </row>
    <row r="123" spans="1:58" x14ac:dyDescent="0.2">
      <c r="A123" s="194">
        <v>19</v>
      </c>
      <c r="B123" s="195" t="s">
        <v>235</v>
      </c>
      <c r="C123" s="198" t="s">
        <v>271</v>
      </c>
      <c r="D123" s="196"/>
      <c r="E123" s="203"/>
      <c r="F123" s="207">
        <v>1E-3</v>
      </c>
      <c r="G123" s="194" t="s">
        <v>430</v>
      </c>
      <c r="H123" s="194">
        <v>0.01</v>
      </c>
      <c r="I123" s="194" t="s">
        <v>429</v>
      </c>
      <c r="J123" s="208" t="s">
        <v>432</v>
      </c>
      <c r="K123" s="207">
        <v>0.01</v>
      </c>
      <c r="L123" s="178"/>
      <c r="M123" s="194">
        <v>1.3</v>
      </c>
      <c r="N123" s="208">
        <v>12</v>
      </c>
      <c r="O123" s="204">
        <v>0.04</v>
      </c>
      <c r="P123" s="194" t="s">
        <v>425</v>
      </c>
      <c r="Q123" s="194" t="s">
        <v>426</v>
      </c>
      <c r="R123" s="194">
        <v>10</v>
      </c>
      <c r="S123" s="194">
        <v>0.05</v>
      </c>
      <c r="T123" s="194">
        <v>0.03</v>
      </c>
      <c r="U123" s="194">
        <v>18.55</v>
      </c>
      <c r="V123" s="194">
        <v>0.05</v>
      </c>
      <c r="W123" s="194">
        <v>1.1200000000000001</v>
      </c>
      <c r="X123" s="194">
        <v>0.7</v>
      </c>
      <c r="Y123" s="194">
        <v>1</v>
      </c>
      <c r="Z123" s="194">
        <v>0.26</v>
      </c>
      <c r="AA123" s="194">
        <v>1.7</v>
      </c>
      <c r="AB123" s="194">
        <v>0.41</v>
      </c>
      <c r="AC123" s="194">
        <v>0.11</v>
      </c>
      <c r="AD123" s="194" t="s">
        <v>429</v>
      </c>
      <c r="AE123" s="194" t="s">
        <v>432</v>
      </c>
      <c r="AF123" s="194">
        <v>5.0000000000000001E-3</v>
      </c>
      <c r="AG123" s="194">
        <v>0.02</v>
      </c>
      <c r="AH123" s="194">
        <v>0.5</v>
      </c>
      <c r="AI123" s="194">
        <v>0.8</v>
      </c>
      <c r="AJ123" s="194">
        <v>11.6</v>
      </c>
      <c r="AK123" s="194">
        <v>205</v>
      </c>
      <c r="AL123" s="194">
        <v>0.08</v>
      </c>
      <c r="AM123" s="194">
        <v>0.01</v>
      </c>
      <c r="AN123" s="194" t="s">
        <v>429</v>
      </c>
      <c r="AO123" s="194">
        <v>2</v>
      </c>
      <c r="AP123" s="194">
        <v>190</v>
      </c>
      <c r="AQ123" s="194">
        <v>1.1000000000000001</v>
      </c>
      <c r="AR123" s="194">
        <v>1E-3</v>
      </c>
      <c r="AS123" s="194">
        <v>0.02</v>
      </c>
      <c r="AT123" s="194">
        <v>0.3</v>
      </c>
      <c r="AU123" s="194">
        <v>0.2</v>
      </c>
      <c r="AV123" s="194" t="s">
        <v>425</v>
      </c>
      <c r="AW123" s="194">
        <v>44</v>
      </c>
      <c r="AX123" s="194" t="s">
        <v>424</v>
      </c>
      <c r="AY123" s="194" t="s">
        <v>424</v>
      </c>
      <c r="AZ123" s="194" t="s">
        <v>425</v>
      </c>
      <c r="BA123" s="194" t="s">
        <v>428</v>
      </c>
      <c r="BB123" s="194">
        <v>0.49</v>
      </c>
      <c r="BC123" s="194">
        <v>1</v>
      </c>
      <c r="BD123" s="194">
        <v>0.13</v>
      </c>
      <c r="BE123" s="194">
        <v>0.77</v>
      </c>
      <c r="BF123" s="194" t="s">
        <v>438</v>
      </c>
    </row>
    <row r="124" spans="1:58" x14ac:dyDescent="0.2">
      <c r="A124" s="194">
        <v>20</v>
      </c>
      <c r="B124" s="195" t="s">
        <v>243</v>
      </c>
      <c r="C124" s="198" t="s">
        <v>436</v>
      </c>
      <c r="D124" s="196"/>
      <c r="E124" s="203"/>
      <c r="F124" s="207">
        <v>1.145</v>
      </c>
      <c r="G124" s="194">
        <v>236</v>
      </c>
      <c r="H124" s="194">
        <v>1.95</v>
      </c>
      <c r="I124" s="194">
        <v>7.15</v>
      </c>
      <c r="J124" s="208">
        <v>0.83</v>
      </c>
      <c r="K124" s="207">
        <v>0.59</v>
      </c>
      <c r="L124" s="178"/>
      <c r="M124" s="194">
        <v>18</v>
      </c>
      <c r="N124" s="208">
        <v>407</v>
      </c>
      <c r="O124" s="204">
        <v>0.53</v>
      </c>
      <c r="P124" s="194" t="s">
        <v>425</v>
      </c>
      <c r="Q124" s="194" t="s">
        <v>426</v>
      </c>
      <c r="R124" s="194">
        <v>90</v>
      </c>
      <c r="S124" s="194">
        <v>0.95</v>
      </c>
      <c r="T124" s="194">
        <v>7.8</v>
      </c>
      <c r="U124" s="194">
        <v>15.75</v>
      </c>
      <c r="V124" s="194">
        <v>2.0299999999999998</v>
      </c>
      <c r="W124" s="194">
        <v>23.3</v>
      </c>
      <c r="X124" s="194">
        <v>4.4000000000000004</v>
      </c>
      <c r="Y124" s="194">
        <v>22</v>
      </c>
      <c r="Z124" s="194">
        <v>2.5</v>
      </c>
      <c r="AA124" s="194">
        <v>74.400000000000006</v>
      </c>
      <c r="AB124" s="194">
        <v>2.4</v>
      </c>
      <c r="AC124" s="194">
        <v>3</v>
      </c>
      <c r="AD124" s="194">
        <v>0.09</v>
      </c>
      <c r="AE124" s="194">
        <v>0.22</v>
      </c>
      <c r="AF124" s="194">
        <v>0.63100000000000001</v>
      </c>
      <c r="AG124" s="194">
        <v>0.15</v>
      </c>
      <c r="AH124" s="194">
        <v>15.4</v>
      </c>
      <c r="AI124" s="194">
        <v>6.4</v>
      </c>
      <c r="AJ124" s="194">
        <v>3.36</v>
      </c>
      <c r="AK124" s="194">
        <v>1540</v>
      </c>
      <c r="AL124" s="194">
        <v>72.599999999999994</v>
      </c>
      <c r="AM124" s="194">
        <v>0.02</v>
      </c>
      <c r="AN124" s="194">
        <v>7.0000000000000007E-2</v>
      </c>
      <c r="AO124" s="194">
        <v>69.2</v>
      </c>
      <c r="AP124" s="194">
        <v>1100</v>
      </c>
      <c r="AQ124" s="194">
        <v>13.4</v>
      </c>
      <c r="AR124" s="194">
        <v>5.3999999999999999E-2</v>
      </c>
      <c r="AS124" s="194">
        <v>0.95</v>
      </c>
      <c r="AT124" s="194">
        <v>3.7</v>
      </c>
      <c r="AU124" s="194">
        <v>3.5</v>
      </c>
      <c r="AV124" s="194">
        <v>3</v>
      </c>
      <c r="AW124" s="194">
        <v>217</v>
      </c>
      <c r="AX124" s="194" t="s">
        <v>424</v>
      </c>
      <c r="AY124" s="194">
        <v>0.3</v>
      </c>
      <c r="AZ124" s="194">
        <v>3.4</v>
      </c>
      <c r="BA124" s="194" t="s">
        <v>428</v>
      </c>
      <c r="BB124" s="194">
        <v>13.75</v>
      </c>
      <c r="BC124" s="194">
        <v>141</v>
      </c>
      <c r="BD124" s="194">
        <v>16.3</v>
      </c>
      <c r="BE124" s="194">
        <v>20.399999999999999</v>
      </c>
      <c r="BF124" s="194">
        <v>9.1</v>
      </c>
    </row>
    <row r="125" spans="1:58" x14ac:dyDescent="0.2">
      <c r="A125" s="194">
        <v>20</v>
      </c>
      <c r="B125" s="195" t="s">
        <v>258</v>
      </c>
      <c r="C125" s="198" t="s">
        <v>439</v>
      </c>
      <c r="D125" s="196"/>
      <c r="E125" s="203"/>
      <c r="F125" s="207">
        <v>1E-3</v>
      </c>
      <c r="G125" s="194">
        <v>9</v>
      </c>
      <c r="H125" s="194">
        <v>0.06</v>
      </c>
      <c r="I125" s="194">
        <v>0.08</v>
      </c>
      <c r="J125" s="208">
        <v>0.08</v>
      </c>
      <c r="K125" s="207">
        <v>0.03</v>
      </c>
      <c r="L125" s="178"/>
      <c r="M125" s="194">
        <v>7.5</v>
      </c>
      <c r="N125" s="208">
        <v>40</v>
      </c>
      <c r="O125" s="204">
        <v>0.48</v>
      </c>
      <c r="P125" s="194" t="s">
        <v>425</v>
      </c>
      <c r="Q125" s="194" t="s">
        <v>426</v>
      </c>
      <c r="R125" s="194">
        <v>120</v>
      </c>
      <c r="S125" s="194">
        <v>0.71</v>
      </c>
      <c r="T125" s="194">
        <v>0.2</v>
      </c>
      <c r="U125" s="194">
        <v>15.3</v>
      </c>
      <c r="V125" s="194">
        <v>0.02</v>
      </c>
      <c r="W125" s="194">
        <v>18.3</v>
      </c>
      <c r="X125" s="194">
        <v>8.4</v>
      </c>
      <c r="Y125" s="194">
        <v>6</v>
      </c>
      <c r="Z125" s="194">
        <v>18.350000000000001</v>
      </c>
      <c r="AA125" s="194">
        <v>23.1</v>
      </c>
      <c r="AB125" s="194">
        <v>2.7</v>
      </c>
      <c r="AC125" s="194">
        <v>1.1599999999999999</v>
      </c>
      <c r="AD125" s="194">
        <v>0.06</v>
      </c>
      <c r="AE125" s="194">
        <v>0.13</v>
      </c>
      <c r="AF125" s="194">
        <v>3.5000000000000003E-2</v>
      </c>
      <c r="AG125" s="194">
        <v>0.22</v>
      </c>
      <c r="AH125" s="194">
        <v>7.2</v>
      </c>
      <c r="AI125" s="194">
        <v>10</v>
      </c>
      <c r="AJ125" s="194">
        <v>0.74</v>
      </c>
      <c r="AK125" s="194">
        <v>328</v>
      </c>
      <c r="AL125" s="194">
        <v>0.12</v>
      </c>
      <c r="AM125" s="194">
        <v>0.03</v>
      </c>
      <c r="AN125" s="194">
        <v>0.05</v>
      </c>
      <c r="AO125" s="194">
        <v>16.3</v>
      </c>
      <c r="AP125" s="194">
        <v>140</v>
      </c>
      <c r="AQ125" s="194">
        <v>11.6</v>
      </c>
      <c r="AR125" s="194" t="s">
        <v>427</v>
      </c>
      <c r="AS125" s="194">
        <v>0.15</v>
      </c>
      <c r="AT125" s="194">
        <v>6.8</v>
      </c>
      <c r="AU125" s="194">
        <v>0.5</v>
      </c>
      <c r="AV125" s="194">
        <v>0.3</v>
      </c>
      <c r="AW125" s="194">
        <v>549</v>
      </c>
      <c r="AX125" s="194" t="s">
        <v>424</v>
      </c>
      <c r="AY125" s="194">
        <v>0.08</v>
      </c>
      <c r="AZ125" s="194">
        <v>4.5999999999999996</v>
      </c>
      <c r="BA125" s="194" t="s">
        <v>428</v>
      </c>
      <c r="BB125" s="194">
        <v>1.29</v>
      </c>
      <c r="BC125" s="194">
        <v>11</v>
      </c>
      <c r="BD125" s="194" t="s">
        <v>429</v>
      </c>
      <c r="BE125" s="194">
        <v>13.8</v>
      </c>
      <c r="BF125" s="194">
        <v>4.5</v>
      </c>
    </row>
    <row r="126" spans="1:58" x14ac:dyDescent="0.2">
      <c r="A126" s="194">
        <v>20</v>
      </c>
      <c r="B126" s="195" t="s">
        <v>260</v>
      </c>
      <c r="C126" s="198" t="s">
        <v>271</v>
      </c>
      <c r="D126" s="196"/>
      <c r="E126" s="203"/>
      <c r="F126" s="207">
        <v>1E-3</v>
      </c>
      <c r="G126" s="194">
        <v>2</v>
      </c>
      <c r="H126" s="194">
        <v>0.02</v>
      </c>
      <c r="I126" s="194" t="s">
        <v>429</v>
      </c>
      <c r="J126" s="208" t="s">
        <v>432</v>
      </c>
      <c r="K126" s="207" t="s">
        <v>424</v>
      </c>
      <c r="L126" s="178"/>
      <c r="M126" s="194">
        <v>1.1000000000000001</v>
      </c>
      <c r="N126" s="208">
        <v>13</v>
      </c>
      <c r="O126" s="204">
        <v>0.06</v>
      </c>
      <c r="P126" s="194" t="s">
        <v>425</v>
      </c>
      <c r="Q126" s="194" t="s">
        <v>426</v>
      </c>
      <c r="R126" s="194">
        <v>60</v>
      </c>
      <c r="S126" s="194" t="s">
        <v>429</v>
      </c>
      <c r="T126" s="194">
        <v>0.02</v>
      </c>
      <c r="U126" s="194">
        <v>19</v>
      </c>
      <c r="V126" s="194">
        <v>0.05</v>
      </c>
      <c r="W126" s="194">
        <v>1.27</v>
      </c>
      <c r="X126" s="194">
        <v>0.8</v>
      </c>
      <c r="Y126" s="194">
        <v>1</v>
      </c>
      <c r="Z126" s="194">
        <v>0.62</v>
      </c>
      <c r="AA126" s="194">
        <v>4.2</v>
      </c>
      <c r="AB126" s="194">
        <v>0.46</v>
      </c>
      <c r="AC126" s="194">
        <v>0.17</v>
      </c>
      <c r="AD126" s="194" t="s">
        <v>429</v>
      </c>
      <c r="AE126" s="194" t="s">
        <v>432</v>
      </c>
      <c r="AF126" s="194" t="s">
        <v>428</v>
      </c>
      <c r="AG126" s="194">
        <v>0.04</v>
      </c>
      <c r="AH126" s="194">
        <v>0.6</v>
      </c>
      <c r="AI126" s="194">
        <v>1.2</v>
      </c>
      <c r="AJ126" s="194">
        <v>12.4</v>
      </c>
      <c r="AK126" s="194">
        <v>202</v>
      </c>
      <c r="AL126" s="194">
        <v>0.09</v>
      </c>
      <c r="AM126" s="194">
        <v>0.02</v>
      </c>
      <c r="AN126" s="194">
        <v>7.0000000000000007E-2</v>
      </c>
      <c r="AO126" s="194">
        <v>2</v>
      </c>
      <c r="AP126" s="194">
        <v>180</v>
      </c>
      <c r="AQ126" s="194">
        <v>2.1</v>
      </c>
      <c r="AR126" s="194" t="s">
        <v>427</v>
      </c>
      <c r="AS126" s="194">
        <v>0.04</v>
      </c>
      <c r="AT126" s="194">
        <v>0.4</v>
      </c>
      <c r="AU126" s="194">
        <v>0.2</v>
      </c>
      <c r="AV126" s="194" t="s">
        <v>425</v>
      </c>
      <c r="AW126" s="194">
        <v>48.4</v>
      </c>
      <c r="AX126" s="194" t="s">
        <v>424</v>
      </c>
      <c r="AY126" s="194">
        <v>0.01</v>
      </c>
      <c r="AZ126" s="194">
        <v>0.2</v>
      </c>
      <c r="BA126" s="194" t="s">
        <v>428</v>
      </c>
      <c r="BB126" s="194">
        <v>0.81</v>
      </c>
      <c r="BC126" s="194">
        <v>3</v>
      </c>
      <c r="BD126" s="194">
        <v>0.05</v>
      </c>
      <c r="BE126" s="194">
        <v>0.85</v>
      </c>
      <c r="BF126" s="194" t="s">
        <v>438</v>
      </c>
    </row>
    <row r="127" spans="1:58" x14ac:dyDescent="0.2">
      <c r="A127" s="194">
        <v>20</v>
      </c>
      <c r="B127" s="195" t="s">
        <v>262</v>
      </c>
      <c r="C127" s="198" t="s">
        <v>437</v>
      </c>
      <c r="D127" s="196"/>
      <c r="E127" s="203"/>
      <c r="F127" s="207">
        <v>3.88</v>
      </c>
      <c r="G127" s="194">
        <v>650</v>
      </c>
      <c r="H127" s="194">
        <v>5.21</v>
      </c>
      <c r="I127" s="194">
        <v>10.1</v>
      </c>
      <c r="J127" s="208">
        <v>2.4900000000000002</v>
      </c>
      <c r="K127" s="207">
        <v>1.44</v>
      </c>
      <c r="L127" s="178"/>
      <c r="M127" s="194">
        <v>19.7</v>
      </c>
      <c r="N127" s="208">
        <v>137</v>
      </c>
      <c r="O127" s="204">
        <v>0.33</v>
      </c>
      <c r="P127" s="194" t="s">
        <v>425</v>
      </c>
      <c r="Q127" s="194" t="s">
        <v>426</v>
      </c>
      <c r="R127" s="194">
        <v>60</v>
      </c>
      <c r="S127" s="194">
        <v>0.31</v>
      </c>
      <c r="T127" s="194">
        <v>4.43</v>
      </c>
      <c r="U127" s="194">
        <v>2.04</v>
      </c>
      <c r="V127" s="194">
        <v>1.86</v>
      </c>
      <c r="W127" s="194">
        <v>4.96</v>
      </c>
      <c r="X127" s="194">
        <v>7.3</v>
      </c>
      <c r="Y127" s="194">
        <v>19</v>
      </c>
      <c r="Z127" s="194">
        <v>1.85</v>
      </c>
      <c r="AA127" s="194">
        <v>73.400000000000006</v>
      </c>
      <c r="AB127" s="194">
        <v>2.91</v>
      </c>
      <c r="AC127" s="194">
        <v>1.1499999999999999</v>
      </c>
      <c r="AD127" s="194">
        <v>7.0000000000000007E-2</v>
      </c>
      <c r="AE127" s="194">
        <v>0.2</v>
      </c>
      <c r="AF127" s="194">
        <v>0.14499999999999999</v>
      </c>
      <c r="AG127" s="194">
        <v>0.19</v>
      </c>
      <c r="AH127" s="194">
        <v>2.6</v>
      </c>
      <c r="AI127" s="194">
        <v>1.8</v>
      </c>
      <c r="AJ127" s="194">
        <v>0.86</v>
      </c>
      <c r="AK127" s="194">
        <v>288</v>
      </c>
      <c r="AL127" s="194">
        <v>25.5</v>
      </c>
      <c r="AM127" s="194">
        <v>0.01</v>
      </c>
      <c r="AN127" s="194">
        <v>0.06</v>
      </c>
      <c r="AO127" s="194">
        <v>69.2</v>
      </c>
      <c r="AP127" s="194">
        <v>800</v>
      </c>
      <c r="AQ127" s="194">
        <v>13.3</v>
      </c>
      <c r="AR127" s="194">
        <v>3.7999999999999999E-2</v>
      </c>
      <c r="AS127" s="194">
        <v>1.93</v>
      </c>
      <c r="AT127" s="194">
        <v>2.9</v>
      </c>
      <c r="AU127" s="194">
        <v>6.6</v>
      </c>
      <c r="AV127" s="194">
        <v>2.1</v>
      </c>
      <c r="AW127" s="194">
        <v>32.700000000000003</v>
      </c>
      <c r="AX127" s="194" t="s">
        <v>424</v>
      </c>
      <c r="AY127" s="194">
        <v>0.75</v>
      </c>
      <c r="AZ127" s="194">
        <v>2.1</v>
      </c>
      <c r="BA127" s="194" t="s">
        <v>428</v>
      </c>
      <c r="BB127" s="194">
        <v>1.97</v>
      </c>
      <c r="BC127" s="194">
        <v>59</v>
      </c>
      <c r="BD127" s="194">
        <v>2.65</v>
      </c>
      <c r="BE127" s="194">
        <v>7.04</v>
      </c>
      <c r="BF127" s="194">
        <v>7.8</v>
      </c>
    </row>
    <row r="128" spans="1:58" x14ac:dyDescent="0.2">
      <c r="A128" s="194">
        <v>20</v>
      </c>
      <c r="B128" s="195" t="s">
        <v>265</v>
      </c>
      <c r="C128" s="198" t="s">
        <v>435</v>
      </c>
      <c r="D128" s="196"/>
      <c r="E128" s="203"/>
      <c r="F128" s="207">
        <v>1E-3</v>
      </c>
      <c r="G128" s="194">
        <v>34</v>
      </c>
      <c r="H128" s="194">
        <v>0.36</v>
      </c>
      <c r="I128" s="194">
        <v>0.31</v>
      </c>
      <c r="J128" s="208">
        <v>0.22</v>
      </c>
      <c r="K128" s="207">
        <v>0.04</v>
      </c>
      <c r="L128" s="178"/>
      <c r="M128" s="194">
        <v>11.6</v>
      </c>
      <c r="N128" s="208">
        <v>56</v>
      </c>
      <c r="O128" s="204">
        <v>0.43</v>
      </c>
      <c r="P128" s="194" t="s">
        <v>425</v>
      </c>
      <c r="Q128" s="194" t="s">
        <v>426</v>
      </c>
      <c r="R128" s="194">
        <v>150</v>
      </c>
      <c r="S128" s="194">
        <v>0.74</v>
      </c>
      <c r="T128" s="194">
        <v>0.19</v>
      </c>
      <c r="U128" s="194">
        <v>14.15</v>
      </c>
      <c r="V128" s="194">
        <v>0.03</v>
      </c>
      <c r="W128" s="194">
        <v>10.4</v>
      </c>
      <c r="X128" s="194">
        <v>9.1999999999999993</v>
      </c>
      <c r="Y128" s="194">
        <v>5</v>
      </c>
      <c r="Z128" s="194">
        <v>12.15</v>
      </c>
      <c r="AA128" s="194">
        <v>21.2</v>
      </c>
      <c r="AB128" s="194">
        <v>2.84</v>
      </c>
      <c r="AC128" s="194">
        <v>0.93</v>
      </c>
      <c r="AD128" s="194">
        <v>0.05</v>
      </c>
      <c r="AE128" s="194">
        <v>0.1</v>
      </c>
      <c r="AF128" s="194">
        <v>3.2000000000000001E-2</v>
      </c>
      <c r="AG128" s="194">
        <v>0.22</v>
      </c>
      <c r="AH128" s="194">
        <v>3.6</v>
      </c>
      <c r="AI128" s="194">
        <v>7</v>
      </c>
      <c r="AJ128" s="194">
        <v>0.78</v>
      </c>
      <c r="AK128" s="194">
        <v>359</v>
      </c>
      <c r="AL128" s="194">
        <v>0.24</v>
      </c>
      <c r="AM128" s="194">
        <v>0.02</v>
      </c>
      <c r="AN128" s="194" t="s">
        <v>429</v>
      </c>
      <c r="AO128" s="194">
        <v>19.5</v>
      </c>
      <c r="AP128" s="194">
        <v>220</v>
      </c>
      <c r="AQ128" s="194">
        <v>10.4</v>
      </c>
      <c r="AR128" s="194" t="s">
        <v>427</v>
      </c>
      <c r="AS128" s="194">
        <v>0.5</v>
      </c>
      <c r="AT128" s="194">
        <v>5.4</v>
      </c>
      <c r="AU128" s="194">
        <v>0.6</v>
      </c>
      <c r="AV128" s="194">
        <v>0.3</v>
      </c>
      <c r="AW128" s="194">
        <v>484</v>
      </c>
      <c r="AX128" s="194" t="s">
        <v>424</v>
      </c>
      <c r="AY128" s="194">
        <v>0.06</v>
      </c>
      <c r="AZ128" s="194">
        <v>2.7</v>
      </c>
      <c r="BA128" s="194" t="s">
        <v>428</v>
      </c>
      <c r="BB128" s="194">
        <v>0.64</v>
      </c>
      <c r="BC128" s="194">
        <v>10</v>
      </c>
      <c r="BD128" s="194" t="s">
        <v>429</v>
      </c>
      <c r="BE128" s="194">
        <v>9.49</v>
      </c>
      <c r="BF128" s="194">
        <v>3.7</v>
      </c>
    </row>
    <row r="129" spans="1:58" x14ac:dyDescent="0.2">
      <c r="A129" s="194">
        <v>20</v>
      </c>
      <c r="B129" s="195" t="s">
        <v>273</v>
      </c>
      <c r="C129" s="198" t="s">
        <v>271</v>
      </c>
      <c r="D129" s="196"/>
      <c r="E129" s="203"/>
      <c r="F129" s="207">
        <v>1E-3</v>
      </c>
      <c r="G129" s="194">
        <v>4</v>
      </c>
      <c r="H129" s="194">
        <v>0.02</v>
      </c>
      <c r="I129" s="194" t="s">
        <v>429</v>
      </c>
      <c r="J129" s="208" t="s">
        <v>432</v>
      </c>
      <c r="K129" s="207" t="s">
        <v>424</v>
      </c>
      <c r="L129" s="178"/>
      <c r="M129" s="194">
        <v>1.2</v>
      </c>
      <c r="N129" s="208">
        <v>12</v>
      </c>
      <c r="O129" s="204">
        <v>0.04</v>
      </c>
      <c r="P129" s="194" t="s">
        <v>425</v>
      </c>
      <c r="Q129" s="194" t="s">
        <v>426</v>
      </c>
      <c r="R129" s="194">
        <v>10</v>
      </c>
      <c r="S129" s="194" t="s">
        <v>429</v>
      </c>
      <c r="T129" s="194">
        <v>0.1</v>
      </c>
      <c r="U129" s="194">
        <v>18.95</v>
      </c>
      <c r="V129" s="194">
        <v>0.05</v>
      </c>
      <c r="W129" s="194">
        <v>1.17</v>
      </c>
      <c r="X129" s="194">
        <v>0.8</v>
      </c>
      <c r="Y129" s="194" t="s">
        <v>431</v>
      </c>
      <c r="Z129" s="194">
        <v>0.47</v>
      </c>
      <c r="AA129" s="194">
        <v>2.1</v>
      </c>
      <c r="AB129" s="194">
        <v>0.46</v>
      </c>
      <c r="AC129" s="194">
        <v>0.12</v>
      </c>
      <c r="AD129" s="194" t="s">
        <v>429</v>
      </c>
      <c r="AE129" s="194" t="s">
        <v>432</v>
      </c>
      <c r="AF129" s="194" t="s">
        <v>428</v>
      </c>
      <c r="AG129" s="194">
        <v>0.02</v>
      </c>
      <c r="AH129" s="194">
        <v>0.6</v>
      </c>
      <c r="AI129" s="194">
        <v>0.9</v>
      </c>
      <c r="AJ129" s="194">
        <v>12.3</v>
      </c>
      <c r="AK129" s="194">
        <v>205</v>
      </c>
      <c r="AL129" s="194">
        <v>0.1</v>
      </c>
      <c r="AM129" s="194">
        <v>0.02</v>
      </c>
      <c r="AN129" s="194">
        <v>7.0000000000000007E-2</v>
      </c>
      <c r="AO129" s="194">
        <v>2.4</v>
      </c>
      <c r="AP129" s="194">
        <v>210</v>
      </c>
      <c r="AQ129" s="194">
        <v>1.5</v>
      </c>
      <c r="AR129" s="194" t="s">
        <v>427</v>
      </c>
      <c r="AS129" s="194">
        <v>0.04</v>
      </c>
      <c r="AT129" s="194">
        <v>0.4</v>
      </c>
      <c r="AU129" s="194">
        <v>0.2</v>
      </c>
      <c r="AV129" s="194" t="s">
        <v>425</v>
      </c>
      <c r="AW129" s="194">
        <v>45.6</v>
      </c>
      <c r="AX129" s="194" t="s">
        <v>424</v>
      </c>
      <c r="AY129" s="194">
        <v>0.01</v>
      </c>
      <c r="AZ129" s="194" t="s">
        <v>425</v>
      </c>
      <c r="BA129" s="194" t="s">
        <v>428</v>
      </c>
      <c r="BB129" s="194">
        <v>0.42</v>
      </c>
      <c r="BC129" s="194">
        <v>2</v>
      </c>
      <c r="BD129" s="194" t="s">
        <v>429</v>
      </c>
      <c r="BE129" s="194">
        <v>0.84</v>
      </c>
      <c r="BF129" s="194" t="s">
        <v>438</v>
      </c>
    </row>
    <row r="130" spans="1:58" x14ac:dyDescent="0.2">
      <c r="A130" s="194">
        <v>18</v>
      </c>
      <c r="B130" s="195" t="s">
        <v>181</v>
      </c>
      <c r="C130" s="198" t="s">
        <v>436</v>
      </c>
      <c r="D130" s="196"/>
      <c r="E130" s="203"/>
      <c r="F130" s="207">
        <v>1.115</v>
      </c>
      <c r="G130" s="194">
        <v>242</v>
      </c>
      <c r="H130" s="194">
        <v>2.09</v>
      </c>
      <c r="I130" s="194">
        <v>6.89</v>
      </c>
      <c r="J130" s="208">
        <v>0.87</v>
      </c>
      <c r="K130" s="207">
        <v>0.68</v>
      </c>
      <c r="L130" s="194"/>
      <c r="M130" s="194">
        <v>18</v>
      </c>
      <c r="N130" s="208">
        <v>414</v>
      </c>
      <c r="O130" s="204">
        <v>0.5</v>
      </c>
      <c r="P130" s="194" t="s">
        <v>425</v>
      </c>
      <c r="Q130" s="194" t="s">
        <v>426</v>
      </c>
      <c r="R130" s="194">
        <v>100</v>
      </c>
      <c r="S130" s="194">
        <v>0.97</v>
      </c>
      <c r="T130" s="194">
        <v>7.51</v>
      </c>
      <c r="U130" s="194">
        <v>16.899999999999999</v>
      </c>
      <c r="V130" s="194">
        <v>1.91</v>
      </c>
      <c r="W130" s="194">
        <v>23.1</v>
      </c>
      <c r="X130" s="194">
        <v>5.4</v>
      </c>
      <c r="Y130" s="194">
        <v>23</v>
      </c>
      <c r="Z130" s="194">
        <v>2.64</v>
      </c>
      <c r="AA130" s="194">
        <v>82</v>
      </c>
      <c r="AB130" s="194">
        <v>2.34</v>
      </c>
      <c r="AC130" s="194">
        <v>3.66</v>
      </c>
      <c r="AD130" s="194">
        <v>0.14000000000000001</v>
      </c>
      <c r="AE130" s="194">
        <v>0.22</v>
      </c>
      <c r="AF130" s="194">
        <v>0.65100000000000002</v>
      </c>
      <c r="AG130" s="194">
        <v>0.15</v>
      </c>
      <c r="AH130" s="194">
        <v>14.6</v>
      </c>
      <c r="AI130" s="194">
        <v>7.7</v>
      </c>
      <c r="AJ130" s="194">
        <v>3.27</v>
      </c>
      <c r="AK130" s="194">
        <v>1600</v>
      </c>
      <c r="AL130" s="194">
        <v>78.400000000000006</v>
      </c>
      <c r="AM130" s="194">
        <v>0.02</v>
      </c>
      <c r="AN130" s="194">
        <v>0.2</v>
      </c>
      <c r="AO130" s="194">
        <v>74.7</v>
      </c>
      <c r="AP130" s="194">
        <v>1120</v>
      </c>
      <c r="AQ130" s="194">
        <v>14.9</v>
      </c>
      <c r="AR130" s="194">
        <v>5.6000000000000001E-2</v>
      </c>
      <c r="AS130" s="194">
        <v>0.95</v>
      </c>
      <c r="AT130" s="194">
        <v>6.1</v>
      </c>
      <c r="AU130" s="194">
        <v>3.8</v>
      </c>
      <c r="AV130" s="194">
        <v>3.3</v>
      </c>
      <c r="AW130" s="194">
        <v>211</v>
      </c>
      <c r="AX130" s="194">
        <v>0.01</v>
      </c>
      <c r="AY130" s="194">
        <v>0.3</v>
      </c>
      <c r="AZ130" s="194">
        <v>3.7</v>
      </c>
      <c r="BA130" s="194" t="s">
        <v>428</v>
      </c>
      <c r="BB130" s="194">
        <v>12.7</v>
      </c>
      <c r="BC130" s="194">
        <v>147</v>
      </c>
      <c r="BD130" s="194">
        <v>15</v>
      </c>
      <c r="BE130" s="194">
        <v>23.7</v>
      </c>
      <c r="BF130" s="194">
        <v>10.9</v>
      </c>
    </row>
    <row r="131" spans="1:58" x14ac:dyDescent="0.2">
      <c r="A131" s="194">
        <v>18</v>
      </c>
      <c r="B131" s="195" t="s">
        <v>188</v>
      </c>
      <c r="C131" s="198" t="s">
        <v>440</v>
      </c>
      <c r="D131" s="196"/>
      <c r="E131" s="203"/>
      <c r="F131" s="207">
        <v>3.0000000000000001E-3</v>
      </c>
      <c r="G131" s="194">
        <v>31</v>
      </c>
      <c r="H131" s="194">
        <v>0.44</v>
      </c>
      <c r="I131" s="194">
        <v>1.04</v>
      </c>
      <c r="J131" s="208">
        <v>0.2</v>
      </c>
      <c r="K131" s="207">
        <v>0.01</v>
      </c>
      <c r="L131" s="194"/>
      <c r="M131" s="194">
        <v>2.9</v>
      </c>
      <c r="N131" s="208">
        <v>22</v>
      </c>
      <c r="O131" s="204">
        <v>0.05</v>
      </c>
      <c r="P131" s="194" t="s">
        <v>425</v>
      </c>
      <c r="Q131" s="194" t="s">
        <v>426</v>
      </c>
      <c r="R131" s="194">
        <v>20</v>
      </c>
      <c r="S131" s="194">
        <v>0.16</v>
      </c>
      <c r="T131" s="194">
        <v>0.01</v>
      </c>
      <c r="U131" s="194">
        <v>18.95</v>
      </c>
      <c r="V131" s="194">
        <v>0.05</v>
      </c>
      <c r="W131" s="194">
        <v>2.73</v>
      </c>
      <c r="X131" s="194">
        <v>1.4</v>
      </c>
      <c r="Y131" s="194">
        <v>1</v>
      </c>
      <c r="Z131" s="194">
        <v>0.2</v>
      </c>
      <c r="AA131" s="194">
        <v>2.5</v>
      </c>
      <c r="AB131" s="194">
        <v>0.7</v>
      </c>
      <c r="AC131" s="194">
        <v>0.28000000000000003</v>
      </c>
      <c r="AD131" s="194">
        <v>0.12</v>
      </c>
      <c r="AE131" s="194">
        <v>0.03</v>
      </c>
      <c r="AF131" s="194" t="s">
        <v>428</v>
      </c>
      <c r="AG131" s="194">
        <v>0.01</v>
      </c>
      <c r="AH131" s="194">
        <v>1.4</v>
      </c>
      <c r="AI131" s="194">
        <v>1</v>
      </c>
      <c r="AJ131" s="194">
        <v>11.1</v>
      </c>
      <c r="AK131" s="194">
        <v>552</v>
      </c>
      <c r="AL131" s="194">
        <v>0.08</v>
      </c>
      <c r="AM131" s="194">
        <v>0.02</v>
      </c>
      <c r="AN131" s="194">
        <v>0.15</v>
      </c>
      <c r="AO131" s="194" t="s">
        <v>425</v>
      </c>
      <c r="AP131" s="194">
        <v>250</v>
      </c>
      <c r="AQ131" s="194">
        <v>0.5</v>
      </c>
      <c r="AR131" s="194" t="s">
        <v>427</v>
      </c>
      <c r="AS131" s="194">
        <v>0.13</v>
      </c>
      <c r="AT131" s="194">
        <v>0.6</v>
      </c>
      <c r="AU131" s="194">
        <v>0.5</v>
      </c>
      <c r="AV131" s="194" t="s">
        <v>425</v>
      </c>
      <c r="AW131" s="194">
        <v>120</v>
      </c>
      <c r="AX131" s="194" t="s">
        <v>424</v>
      </c>
      <c r="AY131" s="194" t="s">
        <v>424</v>
      </c>
      <c r="AZ131" s="194">
        <v>0.2</v>
      </c>
      <c r="BA131" s="194" t="s">
        <v>428</v>
      </c>
      <c r="BB131" s="194">
        <v>1.01</v>
      </c>
      <c r="BC131" s="194">
        <v>1</v>
      </c>
      <c r="BD131" s="194" t="s">
        <v>429</v>
      </c>
      <c r="BE131" s="194">
        <v>3.03</v>
      </c>
      <c r="BF131" s="194">
        <v>1.2</v>
      </c>
    </row>
    <row r="132" spans="1:58" x14ac:dyDescent="0.2">
      <c r="A132" s="194">
        <v>18</v>
      </c>
      <c r="B132" s="195" t="s">
        <v>198</v>
      </c>
      <c r="C132" s="198" t="s">
        <v>271</v>
      </c>
      <c r="D132" s="196"/>
      <c r="E132" s="203"/>
      <c r="F132" s="207">
        <v>2E-3</v>
      </c>
      <c r="G132" s="194">
        <v>7</v>
      </c>
      <c r="H132" s="194">
        <v>0.03</v>
      </c>
      <c r="I132" s="194">
        <v>0.23</v>
      </c>
      <c r="J132" s="208" t="s">
        <v>432</v>
      </c>
      <c r="K132" s="207">
        <v>0.02</v>
      </c>
      <c r="L132" s="194"/>
      <c r="M132" s="194">
        <v>1.6</v>
      </c>
      <c r="N132" s="208">
        <v>14</v>
      </c>
      <c r="O132" s="204">
        <v>0.03</v>
      </c>
      <c r="P132" s="194" t="s">
        <v>425</v>
      </c>
      <c r="Q132" s="194" t="s">
        <v>426</v>
      </c>
      <c r="R132" s="194">
        <v>90</v>
      </c>
      <c r="S132" s="194" t="s">
        <v>429</v>
      </c>
      <c r="T132" s="194">
        <v>0.03</v>
      </c>
      <c r="U132" s="194">
        <v>18.45</v>
      </c>
      <c r="V132" s="194">
        <v>0.06</v>
      </c>
      <c r="W132" s="194">
        <v>1.1599999999999999</v>
      </c>
      <c r="X132" s="194">
        <v>0.6</v>
      </c>
      <c r="Y132" s="194" t="s">
        <v>431</v>
      </c>
      <c r="Z132" s="194">
        <v>0.32</v>
      </c>
      <c r="AA132" s="194">
        <v>1.8</v>
      </c>
      <c r="AB132" s="194">
        <v>0.42</v>
      </c>
      <c r="AC132" s="194">
        <v>0.12</v>
      </c>
      <c r="AD132" s="194" t="s">
        <v>429</v>
      </c>
      <c r="AE132" s="194" t="s">
        <v>432</v>
      </c>
      <c r="AF132" s="194">
        <v>6.0000000000000001E-3</v>
      </c>
      <c r="AG132" s="194">
        <v>0.02</v>
      </c>
      <c r="AH132" s="194">
        <v>0.6</v>
      </c>
      <c r="AI132" s="194">
        <v>1.5</v>
      </c>
      <c r="AJ132" s="194">
        <v>11.6</v>
      </c>
      <c r="AK132" s="194">
        <v>193</v>
      </c>
      <c r="AL132" s="194">
        <v>0.1</v>
      </c>
      <c r="AM132" s="194">
        <v>0.03</v>
      </c>
      <c r="AN132" s="194" t="s">
        <v>429</v>
      </c>
      <c r="AO132" s="194">
        <v>1.5</v>
      </c>
      <c r="AP132" s="194">
        <v>180</v>
      </c>
      <c r="AQ132" s="194">
        <v>1.4</v>
      </c>
      <c r="AR132" s="194" t="s">
        <v>427</v>
      </c>
      <c r="AS132" s="194">
        <v>0.01</v>
      </c>
      <c r="AT132" s="194">
        <v>0.2</v>
      </c>
      <c r="AU132" s="194">
        <v>0.2</v>
      </c>
      <c r="AV132" s="194" t="s">
        <v>425</v>
      </c>
      <c r="AW132" s="194">
        <v>44.2</v>
      </c>
      <c r="AX132" s="194" t="s">
        <v>424</v>
      </c>
      <c r="AY132" s="194">
        <v>0.01</v>
      </c>
      <c r="AZ132" s="194" t="s">
        <v>425</v>
      </c>
      <c r="BA132" s="194" t="s">
        <v>428</v>
      </c>
      <c r="BB132" s="194">
        <v>0.5</v>
      </c>
      <c r="BC132" s="194">
        <v>2</v>
      </c>
      <c r="BD132" s="194" t="s">
        <v>429</v>
      </c>
      <c r="BE132" s="194">
        <v>0.81</v>
      </c>
      <c r="BF132" s="194" t="s">
        <v>438</v>
      </c>
    </row>
    <row r="133" spans="1:58" x14ac:dyDescent="0.2">
      <c r="A133" s="194">
        <v>18</v>
      </c>
      <c r="B133" s="195" t="s">
        <v>202</v>
      </c>
      <c r="C133" s="198" t="s">
        <v>441</v>
      </c>
      <c r="D133" s="196"/>
      <c r="E133" s="203"/>
      <c r="F133" s="207">
        <v>0.27500000000000002</v>
      </c>
      <c r="G133" s="194">
        <v>244</v>
      </c>
      <c r="H133" s="194">
        <v>1.21</v>
      </c>
      <c r="I133" s="194">
        <v>396</v>
      </c>
      <c r="J133" s="208">
        <v>0.19</v>
      </c>
      <c r="K133" s="207" t="s">
        <v>442</v>
      </c>
      <c r="L133" s="194">
        <v>100</v>
      </c>
      <c r="M133" s="194">
        <v>9540</v>
      </c>
      <c r="N133" s="208">
        <v>4840</v>
      </c>
      <c r="O133" s="204">
        <v>1.21</v>
      </c>
      <c r="P133" s="194">
        <v>0.2</v>
      </c>
      <c r="Q133" s="194" t="s">
        <v>426</v>
      </c>
      <c r="R133" s="194">
        <v>80</v>
      </c>
      <c r="S133" s="194">
        <v>0.17</v>
      </c>
      <c r="T133" s="194">
        <v>5.36</v>
      </c>
      <c r="U133" s="194">
        <v>0.59</v>
      </c>
      <c r="V133" s="194">
        <v>24.7</v>
      </c>
      <c r="W133" s="194">
        <v>8.5500000000000007</v>
      </c>
      <c r="X133" s="194">
        <v>10.6</v>
      </c>
      <c r="Y133" s="194">
        <v>29</v>
      </c>
      <c r="Z133" s="194">
        <v>0.37</v>
      </c>
      <c r="AA133" s="194">
        <v>5910</v>
      </c>
      <c r="AB133" s="194">
        <v>5.05</v>
      </c>
      <c r="AC133" s="194">
        <v>4.13</v>
      </c>
      <c r="AD133" s="194">
        <v>0.06</v>
      </c>
      <c r="AE133" s="194">
        <v>0.22</v>
      </c>
      <c r="AF133" s="194">
        <v>0.41499999999999998</v>
      </c>
      <c r="AG133" s="194">
        <v>0.09</v>
      </c>
      <c r="AH133" s="194">
        <v>4.0999999999999996</v>
      </c>
      <c r="AI133" s="194">
        <v>8.1</v>
      </c>
      <c r="AJ133" s="194">
        <v>0.73</v>
      </c>
      <c r="AK133" s="194">
        <v>1490</v>
      </c>
      <c r="AL133" s="194">
        <v>19.3</v>
      </c>
      <c r="AM133" s="194">
        <v>7.0000000000000007E-2</v>
      </c>
      <c r="AN133" s="194">
        <v>0.18</v>
      </c>
      <c r="AO133" s="194">
        <v>26.2</v>
      </c>
      <c r="AP133" s="194">
        <v>400</v>
      </c>
      <c r="AQ133" s="194">
        <v>3.4</v>
      </c>
      <c r="AR133" s="194">
        <v>7.0000000000000001E-3</v>
      </c>
      <c r="AS133" s="194">
        <v>2.23</v>
      </c>
      <c r="AT133" s="194">
        <v>4.0999999999999996</v>
      </c>
      <c r="AU133" s="194">
        <v>1.3</v>
      </c>
      <c r="AV133" s="194">
        <v>1.4</v>
      </c>
      <c r="AW133" s="194">
        <v>25.6</v>
      </c>
      <c r="AX133" s="194" t="s">
        <v>424</v>
      </c>
      <c r="AY133" s="194">
        <v>0.99</v>
      </c>
      <c r="AZ133" s="194">
        <v>1</v>
      </c>
      <c r="BA133" s="194">
        <v>7.9000000000000001E-2</v>
      </c>
      <c r="BB133" s="194">
        <v>0.66</v>
      </c>
      <c r="BC133" s="194">
        <v>39</v>
      </c>
      <c r="BD133" s="194">
        <v>0.24</v>
      </c>
      <c r="BE133" s="194">
        <v>6.44</v>
      </c>
      <c r="BF133" s="194">
        <v>6.1</v>
      </c>
    </row>
    <row r="134" spans="1:58" x14ac:dyDescent="0.2">
      <c r="A134" s="194">
        <v>21</v>
      </c>
      <c r="B134" s="195" t="s">
        <v>289</v>
      </c>
      <c r="C134" s="198" t="s">
        <v>439</v>
      </c>
      <c r="D134" s="196"/>
      <c r="E134" s="203"/>
      <c r="F134" s="207" t="s">
        <v>427</v>
      </c>
      <c r="G134" s="194">
        <v>28.8</v>
      </c>
      <c r="H134" s="194">
        <v>0.51</v>
      </c>
      <c r="I134" s="194">
        <v>7.97</v>
      </c>
      <c r="J134" s="208">
        <v>0.43</v>
      </c>
      <c r="K134" s="207">
        <v>0.06</v>
      </c>
      <c r="L134" s="194"/>
      <c r="M134" s="194">
        <v>14.2</v>
      </c>
      <c r="N134" s="208">
        <v>39</v>
      </c>
      <c r="O134" s="204">
        <v>0.25</v>
      </c>
      <c r="P134" s="194" t="s">
        <v>425</v>
      </c>
      <c r="Q134" s="194" t="s">
        <v>426</v>
      </c>
      <c r="R134" s="194">
        <v>110</v>
      </c>
      <c r="S134" s="194">
        <v>0.37</v>
      </c>
      <c r="T134" s="194">
        <v>0.12</v>
      </c>
      <c r="U134" s="194">
        <v>7.99</v>
      </c>
      <c r="V134" s="194">
        <v>0.3</v>
      </c>
      <c r="W134" s="194">
        <v>4.75</v>
      </c>
      <c r="X134" s="194">
        <v>8.5</v>
      </c>
      <c r="Y134" s="194">
        <v>5</v>
      </c>
      <c r="Z134" s="194">
        <v>5.74</v>
      </c>
      <c r="AA134" s="194">
        <v>25.4</v>
      </c>
      <c r="AB134" s="194">
        <v>1.55</v>
      </c>
      <c r="AC134" s="194">
        <v>0.59</v>
      </c>
      <c r="AD134" s="194" t="s">
        <v>429</v>
      </c>
      <c r="AE134" s="194">
        <v>0.11</v>
      </c>
      <c r="AF134" s="194">
        <v>1.6E-2</v>
      </c>
      <c r="AG134" s="194">
        <v>0.1</v>
      </c>
      <c r="AH134" s="194">
        <v>1.9</v>
      </c>
      <c r="AI134" s="194">
        <v>7.1</v>
      </c>
      <c r="AJ134" s="194">
        <v>0.49</v>
      </c>
      <c r="AK134" s="194">
        <v>323</v>
      </c>
      <c r="AL134" s="194">
        <v>0.23</v>
      </c>
      <c r="AM134" s="194">
        <v>0.01</v>
      </c>
      <c r="AN134" s="194">
        <v>0.08</v>
      </c>
      <c r="AO134" s="194">
        <v>16.3</v>
      </c>
      <c r="AP134" s="194">
        <v>10</v>
      </c>
      <c r="AQ134" s="194">
        <v>5</v>
      </c>
      <c r="AR134" s="194" t="s">
        <v>427</v>
      </c>
      <c r="AS134" s="194">
        <v>0.38</v>
      </c>
      <c r="AT134" s="194">
        <v>4.2</v>
      </c>
      <c r="AU134" s="194">
        <v>0.2</v>
      </c>
      <c r="AV134" s="194">
        <v>2.8</v>
      </c>
      <c r="AW134" s="194">
        <v>166</v>
      </c>
      <c r="AX134" s="194" t="s">
        <v>424</v>
      </c>
      <c r="AY134" s="194">
        <v>0.01</v>
      </c>
      <c r="AZ134" s="194">
        <v>2.5</v>
      </c>
      <c r="BA134" s="194" t="s">
        <v>428</v>
      </c>
      <c r="BB134" s="194">
        <v>0.32</v>
      </c>
      <c r="BC134" s="194">
        <v>6</v>
      </c>
      <c r="BD134" s="194" t="s">
        <v>429</v>
      </c>
      <c r="BE134" s="194">
        <v>9.58</v>
      </c>
      <c r="BF134" s="194">
        <v>3.3</v>
      </c>
    </row>
    <row r="135" spans="1:58" x14ac:dyDescent="0.2">
      <c r="A135" s="194">
        <v>21</v>
      </c>
      <c r="B135" s="195" t="s">
        <v>297</v>
      </c>
      <c r="C135" s="198" t="s">
        <v>435</v>
      </c>
      <c r="D135" s="196"/>
      <c r="E135" s="203"/>
      <c r="F135" s="207">
        <v>1E-3</v>
      </c>
      <c r="G135" s="194">
        <v>119</v>
      </c>
      <c r="H135" s="194">
        <v>1.21</v>
      </c>
      <c r="I135" s="194">
        <v>8.5</v>
      </c>
      <c r="J135" s="208">
        <v>0.35</v>
      </c>
      <c r="K135" s="207">
        <v>0.04</v>
      </c>
      <c r="L135" s="194"/>
      <c r="M135" s="194">
        <v>26.6</v>
      </c>
      <c r="N135" s="208">
        <v>87</v>
      </c>
      <c r="O135" s="204">
        <v>0.16</v>
      </c>
      <c r="P135" s="194" t="s">
        <v>425</v>
      </c>
      <c r="Q135" s="194" t="s">
        <v>426</v>
      </c>
      <c r="R135" s="194">
        <v>10</v>
      </c>
      <c r="S135" s="194">
        <v>0.19</v>
      </c>
      <c r="T135" s="194">
        <v>0.05</v>
      </c>
      <c r="U135" s="194">
        <v>5.03</v>
      </c>
      <c r="V135" s="194">
        <v>0.92</v>
      </c>
      <c r="W135" s="194">
        <v>3.31</v>
      </c>
      <c r="X135" s="194">
        <v>3</v>
      </c>
      <c r="Y135" s="194">
        <v>7</v>
      </c>
      <c r="Z135" s="194">
        <v>2.56</v>
      </c>
      <c r="AA135" s="194">
        <v>10.4</v>
      </c>
      <c r="AB135" s="194">
        <v>1.27</v>
      </c>
      <c r="AC135" s="194">
        <v>0.37</v>
      </c>
      <c r="AD135" s="194" t="s">
        <v>429</v>
      </c>
      <c r="AE135" s="194">
        <v>7.0000000000000007E-2</v>
      </c>
      <c r="AF135" s="194">
        <v>7.0000000000000001E-3</v>
      </c>
      <c r="AG135" s="194">
        <v>0.04</v>
      </c>
      <c r="AH135" s="194">
        <v>1.6</v>
      </c>
      <c r="AI135" s="194">
        <v>7.3</v>
      </c>
      <c r="AJ135" s="194">
        <v>0.71</v>
      </c>
      <c r="AK135" s="194">
        <v>550</v>
      </c>
      <c r="AL135" s="194">
        <v>0.14000000000000001</v>
      </c>
      <c r="AM135" s="194">
        <v>0.01</v>
      </c>
      <c r="AN135" s="194">
        <v>0.08</v>
      </c>
      <c r="AO135" s="194">
        <v>7</v>
      </c>
      <c r="AP135" s="194">
        <v>10</v>
      </c>
      <c r="AQ135" s="194">
        <v>1.9</v>
      </c>
      <c r="AR135" s="194" t="s">
        <v>427</v>
      </c>
      <c r="AS135" s="194">
        <v>0.1</v>
      </c>
      <c r="AT135" s="194">
        <v>1.7</v>
      </c>
      <c r="AU135" s="194" t="s">
        <v>425</v>
      </c>
      <c r="AV135" s="194">
        <v>1.8</v>
      </c>
      <c r="AW135" s="194">
        <v>56.3</v>
      </c>
      <c r="AX135" s="194" t="s">
        <v>424</v>
      </c>
      <c r="AY135" s="194" t="s">
        <v>424</v>
      </c>
      <c r="AZ135" s="194">
        <v>2</v>
      </c>
      <c r="BA135" s="194" t="s">
        <v>428</v>
      </c>
      <c r="BB135" s="194">
        <v>0.2</v>
      </c>
      <c r="BC135" s="194">
        <v>6</v>
      </c>
      <c r="BD135" s="194">
        <v>0.11</v>
      </c>
      <c r="BE135" s="194">
        <v>3.17</v>
      </c>
      <c r="BF135" s="194">
        <v>2.2999999999999998</v>
      </c>
    </row>
    <row r="136" spans="1:58" x14ac:dyDescent="0.2">
      <c r="A136" s="194">
        <v>21</v>
      </c>
      <c r="B136" s="195" t="s">
        <v>304</v>
      </c>
      <c r="C136" s="198" t="s">
        <v>271</v>
      </c>
      <c r="D136" s="196"/>
      <c r="E136" s="203"/>
      <c r="F136" s="207" t="s">
        <v>427</v>
      </c>
      <c r="G136" s="194" t="s">
        <v>430</v>
      </c>
      <c r="H136" s="194" t="s">
        <v>424</v>
      </c>
      <c r="I136" s="194">
        <v>0.05</v>
      </c>
      <c r="J136" s="208">
        <v>0.02</v>
      </c>
      <c r="K136" s="207">
        <v>0.01</v>
      </c>
      <c r="L136" s="194"/>
      <c r="M136" s="194">
        <v>1.5</v>
      </c>
      <c r="N136" s="208">
        <v>13</v>
      </c>
      <c r="O136" s="204">
        <v>0.03</v>
      </c>
      <c r="P136" s="194" t="s">
        <v>425</v>
      </c>
      <c r="Q136" s="194" t="s">
        <v>426</v>
      </c>
      <c r="R136" s="194">
        <v>10</v>
      </c>
      <c r="S136" s="194" t="s">
        <v>429</v>
      </c>
      <c r="T136" s="194">
        <v>0.04</v>
      </c>
      <c r="U136" s="194">
        <v>19.600000000000001</v>
      </c>
      <c r="V136" s="194">
        <v>0.05</v>
      </c>
      <c r="W136" s="194">
        <v>1.1000000000000001</v>
      </c>
      <c r="X136" s="194">
        <v>0.7</v>
      </c>
      <c r="Y136" s="194">
        <v>1</v>
      </c>
      <c r="Z136" s="194">
        <v>0.28999999999999998</v>
      </c>
      <c r="AA136" s="194">
        <v>1.7</v>
      </c>
      <c r="AB136" s="194">
        <v>0.45</v>
      </c>
      <c r="AC136" s="194">
        <v>0.09</v>
      </c>
      <c r="AD136" s="194" t="s">
        <v>429</v>
      </c>
      <c r="AE136" s="194" t="s">
        <v>432</v>
      </c>
      <c r="AF136" s="194" t="s">
        <v>428</v>
      </c>
      <c r="AG136" s="194">
        <v>0.02</v>
      </c>
      <c r="AH136" s="194">
        <v>0.5</v>
      </c>
      <c r="AI136" s="194">
        <v>0.9</v>
      </c>
      <c r="AJ136" s="194">
        <v>11.8</v>
      </c>
      <c r="AK136" s="194">
        <v>217</v>
      </c>
      <c r="AL136" s="194">
        <v>0.08</v>
      </c>
      <c r="AM136" s="194">
        <v>0.01</v>
      </c>
      <c r="AN136" s="194" t="s">
        <v>429</v>
      </c>
      <c r="AO136" s="194">
        <v>1.7</v>
      </c>
      <c r="AP136" s="194">
        <v>170</v>
      </c>
      <c r="AQ136" s="194">
        <v>1.3</v>
      </c>
      <c r="AR136" s="194" t="s">
        <v>427</v>
      </c>
      <c r="AS136" s="194">
        <v>0.01</v>
      </c>
      <c r="AT136" s="194">
        <v>0.2</v>
      </c>
      <c r="AU136" s="194" t="s">
        <v>425</v>
      </c>
      <c r="AV136" s="194" t="s">
        <v>425</v>
      </c>
      <c r="AW136" s="194">
        <v>45.1</v>
      </c>
      <c r="AX136" s="194" t="s">
        <v>424</v>
      </c>
      <c r="AY136" s="194" t="s">
        <v>424</v>
      </c>
      <c r="AZ136" s="194" t="s">
        <v>425</v>
      </c>
      <c r="BA136" s="194" t="s">
        <v>428</v>
      </c>
      <c r="BB136" s="194">
        <v>0.4</v>
      </c>
      <c r="BC136" s="194">
        <v>1</v>
      </c>
      <c r="BD136" s="194" t="s">
        <v>429</v>
      </c>
      <c r="BE136" s="194">
        <v>0.86</v>
      </c>
      <c r="BF136" s="194" t="s">
        <v>438</v>
      </c>
    </row>
    <row r="137" spans="1:58" x14ac:dyDescent="0.2">
      <c r="A137" s="194">
        <v>21</v>
      </c>
      <c r="B137" s="195" t="s">
        <v>306</v>
      </c>
      <c r="C137" s="198" t="s">
        <v>436</v>
      </c>
      <c r="D137" s="196"/>
      <c r="E137" s="203"/>
      <c r="F137" s="207">
        <v>1.22</v>
      </c>
      <c r="G137" s="194">
        <v>239</v>
      </c>
      <c r="H137" s="194">
        <v>2.2599999999999998</v>
      </c>
      <c r="I137" s="194">
        <v>7.47</v>
      </c>
      <c r="J137" s="208">
        <v>0.91</v>
      </c>
      <c r="K137" s="207">
        <v>0.68</v>
      </c>
      <c r="L137" s="194"/>
      <c r="M137" s="194">
        <v>19.2</v>
      </c>
      <c r="N137" s="208">
        <v>409</v>
      </c>
      <c r="O137" s="204">
        <v>0.5</v>
      </c>
      <c r="P137" s="194" t="s">
        <v>425</v>
      </c>
      <c r="Q137" s="194" t="s">
        <v>426</v>
      </c>
      <c r="R137" s="194">
        <v>90</v>
      </c>
      <c r="S137" s="194">
        <v>1.06</v>
      </c>
      <c r="T137" s="194">
        <v>8.94</v>
      </c>
      <c r="U137" s="194">
        <v>16.399999999999999</v>
      </c>
      <c r="V137" s="194">
        <v>2.21</v>
      </c>
      <c r="W137" s="194">
        <v>24.4</v>
      </c>
      <c r="X137" s="194">
        <v>4.7</v>
      </c>
      <c r="Y137" s="194">
        <v>23</v>
      </c>
      <c r="Z137" s="194">
        <v>2.59</v>
      </c>
      <c r="AA137" s="194">
        <v>78.8</v>
      </c>
      <c r="AB137" s="194">
        <v>2.2999999999999998</v>
      </c>
      <c r="AC137" s="194">
        <v>3.03</v>
      </c>
      <c r="AD137" s="194">
        <v>0.09</v>
      </c>
      <c r="AE137" s="194">
        <v>0.22</v>
      </c>
      <c r="AF137" s="194">
        <v>0.63500000000000001</v>
      </c>
      <c r="AG137" s="194">
        <v>0.15</v>
      </c>
      <c r="AH137" s="194">
        <v>15.6</v>
      </c>
      <c r="AI137" s="194">
        <v>5.9</v>
      </c>
      <c r="AJ137" s="194">
        <v>3.19</v>
      </c>
      <c r="AK137" s="194">
        <v>1570</v>
      </c>
      <c r="AL137" s="194">
        <v>76.599999999999994</v>
      </c>
      <c r="AM137" s="194">
        <v>0.01</v>
      </c>
      <c r="AN137" s="194">
        <v>0.05</v>
      </c>
      <c r="AO137" s="194">
        <v>73.400000000000006</v>
      </c>
      <c r="AP137" s="194">
        <v>1110</v>
      </c>
      <c r="AQ137" s="194">
        <v>13.3</v>
      </c>
      <c r="AR137" s="194">
        <v>5.5E-2</v>
      </c>
      <c r="AS137" s="194">
        <v>0.95</v>
      </c>
      <c r="AT137" s="194">
        <v>3.9</v>
      </c>
      <c r="AU137" s="194">
        <v>3.3</v>
      </c>
      <c r="AV137" s="194">
        <v>3.2</v>
      </c>
      <c r="AW137" s="194">
        <v>214</v>
      </c>
      <c r="AX137" s="194" t="s">
        <v>424</v>
      </c>
      <c r="AY137" s="194">
        <v>0.34</v>
      </c>
      <c r="AZ137" s="194">
        <v>3.4</v>
      </c>
      <c r="BA137" s="194" t="s">
        <v>428</v>
      </c>
      <c r="BB137" s="194">
        <v>14.35</v>
      </c>
      <c r="BC137" s="194">
        <v>144</v>
      </c>
      <c r="BD137" s="194">
        <v>14.75</v>
      </c>
      <c r="BE137" s="194">
        <v>21.1</v>
      </c>
      <c r="BF137" s="194">
        <v>9</v>
      </c>
    </row>
    <row r="138" spans="1:58" x14ac:dyDescent="0.2">
      <c r="A138" s="194">
        <v>21</v>
      </c>
      <c r="B138" s="195" t="s">
        <v>315</v>
      </c>
      <c r="C138" s="198" t="s">
        <v>436</v>
      </c>
      <c r="D138" s="196"/>
      <c r="E138" s="203"/>
      <c r="F138" s="207">
        <v>1.2250000000000001</v>
      </c>
      <c r="G138" s="194">
        <v>252</v>
      </c>
      <c r="H138" s="194">
        <v>2.37</v>
      </c>
      <c r="I138" s="194">
        <v>7.85</v>
      </c>
      <c r="J138" s="208">
        <v>0.97</v>
      </c>
      <c r="K138" s="207">
        <v>0.93</v>
      </c>
      <c r="L138" s="194"/>
      <c r="M138" s="194">
        <v>20.100000000000001</v>
      </c>
      <c r="N138" s="208">
        <v>425</v>
      </c>
      <c r="O138" s="204">
        <v>0.53</v>
      </c>
      <c r="P138" s="194" t="s">
        <v>425</v>
      </c>
      <c r="Q138" s="194" t="s">
        <v>426</v>
      </c>
      <c r="R138" s="194">
        <v>90</v>
      </c>
      <c r="S138" s="194">
        <v>1.1299999999999999</v>
      </c>
      <c r="T138" s="194">
        <v>9.17</v>
      </c>
      <c r="U138" s="194">
        <v>16.8</v>
      </c>
      <c r="V138" s="194">
        <v>2.31</v>
      </c>
      <c r="W138" s="194">
        <v>24.9</v>
      </c>
      <c r="X138" s="194">
        <v>4.7</v>
      </c>
      <c r="Y138" s="194">
        <v>24</v>
      </c>
      <c r="Z138" s="194">
        <v>2.71</v>
      </c>
      <c r="AA138" s="194">
        <v>81.900000000000006</v>
      </c>
      <c r="AB138" s="194">
        <v>2.37</v>
      </c>
      <c r="AC138" s="194">
        <v>3.2</v>
      </c>
      <c r="AD138" s="194">
        <v>7.0000000000000007E-2</v>
      </c>
      <c r="AE138" s="194">
        <v>0.21</v>
      </c>
      <c r="AF138" s="194">
        <v>0.68600000000000005</v>
      </c>
      <c r="AG138" s="194">
        <v>0.16</v>
      </c>
      <c r="AH138" s="194">
        <v>17.100000000000001</v>
      </c>
      <c r="AI138" s="194">
        <v>6</v>
      </c>
      <c r="AJ138" s="194">
        <v>3.3</v>
      </c>
      <c r="AK138" s="194">
        <v>1620</v>
      </c>
      <c r="AL138" s="194">
        <v>74.7</v>
      </c>
      <c r="AM138" s="194">
        <v>0.01</v>
      </c>
      <c r="AN138" s="194">
        <v>0.05</v>
      </c>
      <c r="AO138" s="194">
        <v>75.2</v>
      </c>
      <c r="AP138" s="194">
        <v>1150</v>
      </c>
      <c r="AQ138" s="194">
        <v>13.7</v>
      </c>
      <c r="AR138" s="194">
        <v>5.8000000000000003E-2</v>
      </c>
      <c r="AS138" s="194">
        <v>0.97</v>
      </c>
      <c r="AT138" s="194">
        <v>4.0999999999999996</v>
      </c>
      <c r="AU138" s="194">
        <v>3.4</v>
      </c>
      <c r="AV138" s="194">
        <v>3.3</v>
      </c>
      <c r="AW138" s="194">
        <v>223</v>
      </c>
      <c r="AX138" s="194" t="s">
        <v>424</v>
      </c>
      <c r="AY138" s="194">
        <v>0.38</v>
      </c>
      <c r="AZ138" s="194">
        <v>3.7</v>
      </c>
      <c r="BA138" s="194" t="s">
        <v>428</v>
      </c>
      <c r="BB138" s="194">
        <v>14.7</v>
      </c>
      <c r="BC138" s="194">
        <v>149</v>
      </c>
      <c r="BD138" s="194">
        <v>15.05</v>
      </c>
      <c r="BE138" s="194">
        <v>20.5</v>
      </c>
      <c r="BF138" s="194">
        <v>8.9</v>
      </c>
    </row>
    <row r="139" spans="1:58" x14ac:dyDescent="0.2">
      <c r="A139" s="194">
        <v>21</v>
      </c>
      <c r="B139" s="195" t="s">
        <v>317</v>
      </c>
      <c r="C139" s="198" t="s">
        <v>271</v>
      </c>
      <c r="D139" s="196"/>
      <c r="E139" s="203"/>
      <c r="F139" s="207" t="s">
        <v>427</v>
      </c>
      <c r="G139" s="194" t="s">
        <v>430</v>
      </c>
      <c r="H139" s="194">
        <v>0.01</v>
      </c>
      <c r="I139" s="194" t="s">
        <v>429</v>
      </c>
      <c r="J139" s="208">
        <v>0.02</v>
      </c>
      <c r="K139" s="207">
        <v>0.03</v>
      </c>
      <c r="L139" s="194"/>
      <c r="M139" s="194">
        <v>1.4</v>
      </c>
      <c r="N139" s="208">
        <v>13</v>
      </c>
      <c r="O139" s="204">
        <v>0.02</v>
      </c>
      <c r="P139" s="194" t="s">
        <v>425</v>
      </c>
      <c r="Q139" s="194" t="s">
        <v>426</v>
      </c>
      <c r="R139" s="194">
        <v>80</v>
      </c>
      <c r="S139" s="194" t="s">
        <v>429</v>
      </c>
      <c r="T139" s="194">
        <v>0.02</v>
      </c>
      <c r="U139" s="194">
        <v>19.7</v>
      </c>
      <c r="V139" s="194">
        <v>0.06</v>
      </c>
      <c r="W139" s="194">
        <v>0.97</v>
      </c>
      <c r="X139" s="194">
        <v>0.7</v>
      </c>
      <c r="Y139" s="194" t="s">
        <v>431</v>
      </c>
      <c r="Z139" s="194">
        <v>0.15</v>
      </c>
      <c r="AA139" s="194">
        <v>2.4</v>
      </c>
      <c r="AB139" s="194">
        <v>0.44</v>
      </c>
      <c r="AC139" s="194">
        <v>7.0000000000000007E-2</v>
      </c>
      <c r="AD139" s="194" t="s">
        <v>429</v>
      </c>
      <c r="AE139" s="194" t="s">
        <v>432</v>
      </c>
      <c r="AF139" s="194">
        <v>5.0000000000000001E-3</v>
      </c>
      <c r="AG139" s="194">
        <v>0.01</v>
      </c>
      <c r="AH139" s="194">
        <v>0.5</v>
      </c>
      <c r="AI139" s="194">
        <v>0.8</v>
      </c>
      <c r="AJ139" s="194">
        <v>11.85</v>
      </c>
      <c r="AK139" s="194">
        <v>205</v>
      </c>
      <c r="AL139" s="194">
        <v>7.0000000000000007E-2</v>
      </c>
      <c r="AM139" s="194">
        <v>0.01</v>
      </c>
      <c r="AN139" s="194" t="s">
        <v>429</v>
      </c>
      <c r="AO139" s="194">
        <v>1.6</v>
      </c>
      <c r="AP139" s="194">
        <v>180</v>
      </c>
      <c r="AQ139" s="194">
        <v>0.6</v>
      </c>
      <c r="AR139" s="194" t="s">
        <v>427</v>
      </c>
      <c r="AS139" s="194">
        <v>0.01</v>
      </c>
      <c r="AT139" s="194">
        <v>0.3</v>
      </c>
      <c r="AU139" s="194" t="s">
        <v>425</v>
      </c>
      <c r="AV139" s="194" t="s">
        <v>425</v>
      </c>
      <c r="AW139" s="194">
        <v>45.2</v>
      </c>
      <c r="AX139" s="194" t="s">
        <v>424</v>
      </c>
      <c r="AY139" s="194">
        <v>0.01</v>
      </c>
      <c r="AZ139" s="194" t="s">
        <v>425</v>
      </c>
      <c r="BA139" s="194" t="s">
        <v>428</v>
      </c>
      <c r="BB139" s="194">
        <v>0.91</v>
      </c>
      <c r="BC139" s="194">
        <v>1</v>
      </c>
      <c r="BD139" s="194" t="s">
        <v>429</v>
      </c>
      <c r="BE139" s="194">
        <v>0.75</v>
      </c>
      <c r="BF139" s="194" t="s">
        <v>438</v>
      </c>
    </row>
  </sheetData>
  <mergeCells count="5">
    <mergeCell ref="A3:A4"/>
    <mergeCell ref="B3:B4"/>
    <mergeCell ref="C3:C4"/>
    <mergeCell ref="D3:D4"/>
    <mergeCell ref="E3:E4"/>
  </mergeCells>
  <pageMargins left="0.75" right="0.75" top="1" bottom="1" header="0.5" footer="0.5"/>
  <pageSetup orientation="landscape" r:id="rId1"/>
  <headerFooter alignWithMargins="0">
    <oddHeader>&amp;C&amp;"Arial,Bold"&amp;14CRAG EAST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19</vt:i4>
      </vt:variant>
    </vt:vector>
  </HeadingPairs>
  <TitlesOfParts>
    <vt:vector size="31" baseType="lpstr">
      <vt:lpstr>Cover</vt:lpstr>
      <vt:lpstr>Geo</vt:lpstr>
      <vt:lpstr>Contact</vt:lpstr>
      <vt:lpstr>Secondary Structure</vt:lpstr>
      <vt:lpstr>Density</vt:lpstr>
      <vt:lpstr>Sample</vt:lpstr>
      <vt:lpstr>Tech</vt:lpstr>
      <vt:lpstr>Primary Structure</vt:lpstr>
      <vt:lpstr> Mag</vt:lpstr>
      <vt:lpstr>Box</vt:lpstr>
      <vt:lpstr>Ranger Survey</vt:lpstr>
      <vt:lpstr>QAQC Results</vt:lpstr>
      <vt:lpstr>' Mag'!Print_Area</vt:lpstr>
      <vt:lpstr>Box!Print_Area</vt:lpstr>
      <vt:lpstr>Contact!Print_Area</vt:lpstr>
      <vt:lpstr>Cover!Print_Area</vt:lpstr>
      <vt:lpstr>Density!Print_Area</vt:lpstr>
      <vt:lpstr>Geo!Print_Area</vt:lpstr>
      <vt:lpstr>'Primary Structure'!Print_Area</vt:lpstr>
      <vt:lpstr>Sample!Print_Area</vt:lpstr>
      <vt:lpstr>'Secondary Structure'!Print_Area</vt:lpstr>
      <vt:lpstr>Tech!Print_Area</vt:lpstr>
      <vt:lpstr>' Mag'!Print_Titles</vt:lpstr>
      <vt:lpstr>Contact!Print_Titles</vt:lpstr>
      <vt:lpstr>Density!Print_Titles</vt:lpstr>
      <vt:lpstr>Geo!Print_Titles</vt:lpstr>
      <vt:lpstr>'Primary Structure'!Print_Titles</vt:lpstr>
      <vt:lpstr>'QAQC Results'!Print_Titles</vt:lpstr>
      <vt:lpstr>Sample!Print_Titles</vt:lpstr>
      <vt:lpstr>'Secondary Structure'!Print_Titles</vt:lpstr>
      <vt:lpstr>Tech!Print_Titles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Dumala</dc:creator>
  <cp:lastModifiedBy>Scott Newman</cp:lastModifiedBy>
  <cp:lastPrinted>2012-09-11T23:28:06Z</cp:lastPrinted>
  <dcterms:created xsi:type="dcterms:W3CDTF">2009-04-08T17:26:32Z</dcterms:created>
  <dcterms:modified xsi:type="dcterms:W3CDTF">2013-06-20T18:04:03Z</dcterms:modified>
</cp:coreProperties>
</file>