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990" yWindow="-90" windowWidth="9060" windowHeight="9735" tabRatio="904" activeTab="11"/>
  </bookViews>
  <sheets>
    <sheet name="Cover" sheetId="35" r:id="rId1"/>
    <sheet name="Geo" sheetId="36" r:id="rId2"/>
    <sheet name="Contact" sheetId="37" r:id="rId3"/>
    <sheet name="Secondary Structure" sheetId="19" r:id="rId4"/>
    <sheet name="Density" sheetId="8" r:id="rId5"/>
    <sheet name="Sample" sheetId="7" r:id="rId6"/>
    <sheet name="Tech" sheetId="29" r:id="rId7"/>
    <sheet name="Primary Structure" sheetId="38" r:id="rId8"/>
    <sheet name=" Mag" sheetId="10" r:id="rId9"/>
    <sheet name="Box" sheetId="14" r:id="rId10"/>
    <sheet name="Ranger Survey" sheetId="39" r:id="rId11"/>
    <sheet name="QAQC Results" sheetId="40" r:id="rId12"/>
  </sheets>
  <definedNames>
    <definedName name="_xlnm.Print_Area" localSheetId="8">' Mag'!$A$1:$D$33</definedName>
    <definedName name="_xlnm.Print_Area" localSheetId="9">Box!$A$1:$C$50</definedName>
    <definedName name="_xlnm.Print_Area" localSheetId="2">Contact!$A$1:$C$36</definedName>
    <definedName name="_xlnm.Print_Area" localSheetId="0">Cover!$B$2:$Q$33</definedName>
    <definedName name="_xlnm.Print_Area" localSheetId="4">Density!$A$1:$U$37</definedName>
    <definedName name="_xlnm.Print_Area" localSheetId="7">'Primary Structure'!$A$1:$E$64</definedName>
    <definedName name="_xlnm.Print_Area" localSheetId="3">'Secondary Structure'!$A$1:$P$37</definedName>
    <definedName name="_xlnm.Print_Area" localSheetId="6">Tech!$A$1:$W$59</definedName>
    <definedName name="_xlnm.Print_Titles" localSheetId="8">' Mag'!$2:$4</definedName>
    <definedName name="_xlnm.Print_Titles" localSheetId="2">Contact!$2:$4</definedName>
    <definedName name="_xlnm.Print_Titles" localSheetId="4">Density!$2:$5</definedName>
    <definedName name="_xlnm.Print_Titles" localSheetId="1">Geo!$3:$6</definedName>
    <definedName name="_xlnm.Print_Titles" localSheetId="7">'Primary Structure'!$2:$4</definedName>
    <definedName name="_xlnm.Print_Titles" localSheetId="11">'QAQC Results'!$B:$B,'QAQC Results'!$3:$4</definedName>
    <definedName name="_xlnm.Print_Titles" localSheetId="5">Sample!$2:$4</definedName>
    <definedName name="_xlnm.Print_Titles" localSheetId="3">'Secondary Structure'!$2:$5</definedName>
    <definedName name="_xlnm.Print_Titles" localSheetId="6">Tech!$2:$5</definedName>
  </definedNames>
  <calcPr calcId="145621"/>
</workbook>
</file>

<file path=xl/calcChain.xml><?xml version="1.0" encoding="utf-8"?>
<calcChain xmlns="http://schemas.openxmlformats.org/spreadsheetml/2006/main">
  <c r="E66" i="40" l="1"/>
  <c r="E65" i="40"/>
  <c r="E64" i="40"/>
  <c r="E63" i="40"/>
  <c r="E62" i="40"/>
  <c r="E61" i="40"/>
  <c r="E60" i="40"/>
  <c r="E59" i="40"/>
  <c r="E58" i="40"/>
  <c r="E57" i="40"/>
  <c r="E56" i="40"/>
  <c r="E55" i="40"/>
  <c r="E54" i="40"/>
  <c r="E53" i="40"/>
  <c r="E52" i="40"/>
  <c r="E51" i="40"/>
  <c r="E50" i="40"/>
  <c r="E49" i="40"/>
  <c r="E48" i="40"/>
  <c r="E47" i="40"/>
  <c r="E46" i="40"/>
  <c r="E45" i="40"/>
  <c r="E44" i="40"/>
  <c r="E43" i="40"/>
  <c r="E42" i="40"/>
  <c r="E41" i="40"/>
  <c r="E40" i="40"/>
  <c r="E39" i="40"/>
  <c r="E38" i="40"/>
  <c r="E37" i="40"/>
  <c r="E36" i="40"/>
  <c r="E35" i="40"/>
  <c r="E34" i="40"/>
  <c r="E33" i="40"/>
  <c r="E32" i="40"/>
  <c r="E31" i="40"/>
  <c r="E30" i="40"/>
  <c r="E29" i="40"/>
  <c r="E28" i="40"/>
  <c r="E27" i="40"/>
  <c r="E26" i="40"/>
  <c r="E25" i="40"/>
  <c r="E24" i="40"/>
  <c r="E23" i="40"/>
  <c r="E22" i="40"/>
  <c r="E21" i="40"/>
  <c r="E20" i="40"/>
  <c r="E19" i="40"/>
  <c r="E18" i="40"/>
  <c r="E17" i="40"/>
  <c r="E16" i="40"/>
  <c r="E15" i="40"/>
  <c r="E14" i="40"/>
  <c r="E13" i="40"/>
  <c r="E12" i="40"/>
  <c r="E11" i="40"/>
  <c r="E10" i="40"/>
  <c r="E9" i="40"/>
  <c r="E8" i="40"/>
  <c r="E7" i="40"/>
  <c r="E6" i="40"/>
  <c r="E5" i="40"/>
  <c r="F49" i="7" l="1"/>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47" i="29" l="1"/>
  <c r="F43" i="29"/>
  <c r="F39" i="29"/>
  <c r="C49" i="29"/>
  <c r="H49" i="29" s="1"/>
  <c r="C48" i="29"/>
  <c r="H48" i="29" s="1"/>
  <c r="C47" i="29"/>
  <c r="H47" i="29" s="1"/>
  <c r="C46" i="29"/>
  <c r="F46" i="29" s="1"/>
  <c r="C45" i="29"/>
  <c r="H45" i="29" s="1"/>
  <c r="C44" i="29"/>
  <c r="H44" i="29" s="1"/>
  <c r="C43" i="29"/>
  <c r="H43" i="29" s="1"/>
  <c r="C42" i="29"/>
  <c r="F42" i="29" s="1"/>
  <c r="C41" i="29"/>
  <c r="H41" i="29" s="1"/>
  <c r="C40" i="29"/>
  <c r="H40" i="29" s="1"/>
  <c r="C39" i="29"/>
  <c r="H39" i="29" s="1"/>
  <c r="C38" i="29"/>
  <c r="F38" i="29" s="1"/>
  <c r="C37" i="29"/>
  <c r="H37" i="29" s="1"/>
  <c r="F44" i="29" l="1"/>
  <c r="F40" i="29"/>
  <c r="F48" i="29"/>
  <c r="H38" i="29"/>
  <c r="H42" i="29"/>
  <c r="H46" i="29"/>
  <c r="F37" i="29"/>
  <c r="F41" i="29"/>
  <c r="F45" i="29"/>
  <c r="F49" i="29"/>
  <c r="D19" i="35"/>
  <c r="D20" i="35"/>
  <c r="D18" i="35"/>
  <c r="C55" i="7"/>
  <c r="C56" i="7"/>
  <c r="C57" i="7"/>
  <c r="C58" i="7"/>
  <c r="C59" i="7"/>
  <c r="C60" i="7"/>
  <c r="C61" i="7"/>
  <c r="C62" i="7"/>
  <c r="C63" i="7"/>
  <c r="C64" i="7"/>
  <c r="C65" i="7"/>
  <c r="C66" i="7"/>
  <c r="C67" i="7"/>
  <c r="C68" i="7"/>
  <c r="C69" i="7"/>
  <c r="C70" i="7"/>
  <c r="C71" i="7"/>
  <c r="C72" i="7"/>
  <c r="C73" i="7"/>
  <c r="C74" i="7"/>
  <c r="C75" i="7"/>
  <c r="C76" i="7"/>
  <c r="C77" i="7"/>
  <c r="C54" i="7"/>
  <c r="C53" i="7"/>
  <c r="C52" i="7"/>
  <c r="C51" i="7"/>
  <c r="C50" i="7"/>
  <c r="F43" i="36" l="1"/>
  <c r="C40" i="36"/>
  <c r="F37" i="36"/>
  <c r="F33" i="36"/>
  <c r="F29" i="36"/>
  <c r="F26" i="36"/>
  <c r="F24" i="36"/>
  <c r="F21" i="36"/>
  <c r="C17" i="36"/>
  <c r="C9" i="36" l="1"/>
  <c r="F14" i="36"/>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6" i="7"/>
  <c r="F40" i="7"/>
  <c r="F44" i="7"/>
  <c r="F48" i="7"/>
  <c r="C6" i="7"/>
  <c r="C7" i="7"/>
  <c r="C8" i="7"/>
  <c r="C9" i="7"/>
  <c r="C10" i="7"/>
  <c r="C11" i="7"/>
  <c r="C12" i="7"/>
  <c r="C13" i="7"/>
  <c r="C14" i="7"/>
  <c r="C15" i="7"/>
  <c r="C16" i="7"/>
  <c r="C17" i="7"/>
  <c r="C18" i="7"/>
  <c r="C19" i="7"/>
  <c r="C20" i="7"/>
  <c r="C21" i="7"/>
  <c r="C22" i="7"/>
  <c r="C23" i="7"/>
  <c r="C24" i="7"/>
  <c r="C25" i="7"/>
  <c r="C26" i="7"/>
  <c r="C27" i="7"/>
  <c r="C28" i="7"/>
  <c r="C29" i="7"/>
  <c r="C30" i="7"/>
  <c r="C31" i="7"/>
  <c r="C32" i="7"/>
  <c r="C34" i="7"/>
  <c r="F34" i="7" s="1"/>
  <c r="C35" i="7"/>
  <c r="F35" i="7" s="1"/>
  <c r="C36" i="7"/>
  <c r="C37" i="7"/>
  <c r="F37" i="7" s="1"/>
  <c r="C38" i="7"/>
  <c r="F38" i="7" s="1"/>
  <c r="C39" i="7"/>
  <c r="F39" i="7" s="1"/>
  <c r="C40" i="7"/>
  <c r="C41" i="7"/>
  <c r="F41" i="7" s="1"/>
  <c r="C42" i="7"/>
  <c r="F42" i="7" s="1"/>
  <c r="C43" i="7"/>
  <c r="F43" i="7" s="1"/>
  <c r="C44" i="7"/>
  <c r="C45" i="7"/>
  <c r="F45" i="7" s="1"/>
  <c r="C46" i="7"/>
  <c r="F46" i="7" s="1"/>
  <c r="C47" i="7"/>
  <c r="F47" i="7" s="1"/>
  <c r="C48" i="7"/>
  <c r="C49" i="7"/>
  <c r="H31" i="29"/>
  <c r="C31" i="29"/>
  <c r="F31" i="29" s="1"/>
  <c r="C32" i="29"/>
  <c r="H32" i="29" s="1"/>
  <c r="C33" i="29"/>
  <c r="H33" i="29" s="1"/>
  <c r="C34" i="29"/>
  <c r="H34" i="29" s="1"/>
  <c r="C35" i="29"/>
  <c r="F35" i="29" s="1"/>
  <c r="C36" i="29"/>
  <c r="C7" i="29"/>
  <c r="H7" i="29" s="1"/>
  <c r="C8" i="29"/>
  <c r="H8" i="29" s="1"/>
  <c r="C9" i="29"/>
  <c r="H9" i="29" s="1"/>
  <c r="C10" i="29"/>
  <c r="H10" i="29" s="1"/>
  <c r="C11" i="29"/>
  <c r="H11" i="29" s="1"/>
  <c r="C12" i="29"/>
  <c r="H12" i="29" s="1"/>
  <c r="C13" i="29"/>
  <c r="H13" i="29" s="1"/>
  <c r="C14" i="29"/>
  <c r="H14" i="29" s="1"/>
  <c r="C15" i="29"/>
  <c r="H15" i="29" s="1"/>
  <c r="C16" i="29"/>
  <c r="H16" i="29" s="1"/>
  <c r="C17" i="29"/>
  <c r="H17" i="29" s="1"/>
  <c r="C18" i="29"/>
  <c r="H18" i="29" s="1"/>
  <c r="C19" i="29"/>
  <c r="H19" i="29" s="1"/>
  <c r="C20" i="29"/>
  <c r="H20" i="29" s="1"/>
  <c r="C21" i="29"/>
  <c r="H21" i="29" s="1"/>
  <c r="C22" i="29"/>
  <c r="H22" i="29" s="1"/>
  <c r="C23" i="29"/>
  <c r="H23" i="29" s="1"/>
  <c r="C24" i="29"/>
  <c r="H24" i="29" s="1"/>
  <c r="C25" i="29"/>
  <c r="H25" i="29" s="1"/>
  <c r="C26" i="29"/>
  <c r="H26" i="29" s="1"/>
  <c r="C27" i="29"/>
  <c r="H27" i="29" s="1"/>
  <c r="C28" i="29"/>
  <c r="H28" i="29" s="1"/>
  <c r="C29" i="29"/>
  <c r="H29" i="29" s="1"/>
  <c r="C30" i="29"/>
  <c r="H30" i="29" s="1"/>
  <c r="C6" i="29"/>
  <c r="H36" i="29" l="1"/>
  <c r="F36" i="29"/>
  <c r="H35" i="29"/>
  <c r="F32" i="29"/>
  <c r="F34" i="29"/>
  <c r="F27" i="29"/>
  <c r="F23" i="29"/>
  <c r="F19" i="29"/>
  <c r="F15" i="29"/>
  <c r="F11" i="29"/>
  <c r="F7" i="29"/>
  <c r="F30" i="29"/>
  <c r="F26" i="29"/>
  <c r="F22" i="29"/>
  <c r="F18" i="29"/>
  <c r="F14" i="29"/>
  <c r="F10" i="29"/>
  <c r="F33" i="29"/>
  <c r="F29" i="29"/>
  <c r="F25" i="29"/>
  <c r="F21" i="29"/>
  <c r="F17" i="29"/>
  <c r="F13" i="29"/>
  <c r="F9" i="29"/>
  <c r="F28" i="29"/>
  <c r="F24" i="29"/>
  <c r="F20" i="29"/>
  <c r="F16" i="29"/>
  <c r="F12" i="29"/>
  <c r="F8" i="29"/>
  <c r="C5" i="7"/>
  <c r="F5" i="7" s="1"/>
  <c r="S6" i="8"/>
  <c r="R6" i="8"/>
  <c r="F6" i="29"/>
  <c r="H6" i="29" l="1"/>
</calcChain>
</file>

<file path=xl/sharedStrings.xml><?xml version="1.0" encoding="utf-8"?>
<sst xmlns="http://schemas.openxmlformats.org/spreadsheetml/2006/main" count="1353" uniqueCount="374">
  <si>
    <t>LITHOLOGY</t>
  </si>
  <si>
    <t>ALTERATION</t>
  </si>
  <si>
    <t>MINERALS</t>
  </si>
  <si>
    <t>Type</t>
  </si>
  <si>
    <t>Intensity</t>
  </si>
  <si>
    <t>Unit</t>
  </si>
  <si>
    <t>Texture</t>
  </si>
  <si>
    <t>From (m)</t>
  </si>
  <si>
    <t>To (m)</t>
  </si>
  <si>
    <t>Interval (m)</t>
  </si>
  <si>
    <t>Recovery (m)</t>
  </si>
  <si>
    <t>Comments</t>
  </si>
  <si>
    <t>Depth (m)</t>
  </si>
  <si>
    <t>Magnetic Susceptiblity</t>
  </si>
  <si>
    <t>Length (cm)</t>
  </si>
  <si>
    <t>Diameter (cm)</t>
  </si>
  <si>
    <t>RQD (m)</t>
  </si>
  <si>
    <t>Hardness</t>
  </si>
  <si>
    <t>Weathering</t>
  </si>
  <si>
    <t>Contractor:</t>
  </si>
  <si>
    <t>Drill:</t>
  </si>
  <si>
    <t xml:space="preserve">Batch </t>
  </si>
  <si>
    <t>Box #</t>
  </si>
  <si>
    <t>Sample Number</t>
  </si>
  <si>
    <t>Photo</t>
  </si>
  <si>
    <t>Weight in Water (g)</t>
  </si>
  <si>
    <t>Weight in Air (g)</t>
  </si>
  <si>
    <t>HCl Reactivity</t>
  </si>
  <si>
    <t>Colour</t>
  </si>
  <si>
    <t>Attitude (TCA)</t>
  </si>
  <si>
    <t xml:space="preserve">Attitude (TRFE) </t>
  </si>
  <si>
    <t>Shade</t>
  </si>
  <si>
    <t>DESCRIPTION</t>
  </si>
  <si>
    <t>Conc. (%)</t>
  </si>
  <si>
    <t>Count</t>
  </si>
  <si>
    <t>Grain  Size</t>
  </si>
  <si>
    <t>2° Structure Type</t>
  </si>
  <si>
    <t xml:space="preserve"> DESCRIPTION</t>
  </si>
  <si>
    <t>Roughness</t>
  </si>
  <si>
    <t>Shape</t>
  </si>
  <si>
    <t>Joint Sets</t>
  </si>
  <si>
    <t>Rock Type</t>
  </si>
  <si>
    <t>Minerals</t>
  </si>
  <si>
    <t>Alteration</t>
  </si>
  <si>
    <t>Conc. %</t>
  </si>
  <si>
    <t>Strength</t>
  </si>
  <si>
    <t>COMMENTS</t>
  </si>
  <si>
    <t>Certificate:</t>
  </si>
  <si>
    <t>Date Sent:</t>
  </si>
  <si>
    <t>Batch:</t>
  </si>
  <si>
    <t>Total:</t>
  </si>
  <si>
    <t>Numbers:</t>
  </si>
  <si>
    <t>Interval</t>
  </si>
  <si>
    <t>SAMPLES</t>
  </si>
  <si>
    <t>SUMMARY</t>
  </si>
  <si>
    <t>Geology logged by:</t>
  </si>
  <si>
    <t>Drilling dates:</t>
  </si>
  <si>
    <r>
      <t>in /</t>
    </r>
    <r>
      <rPr>
        <b/>
        <u/>
        <sz val="10"/>
        <rFont val="Arial"/>
        <family val="2"/>
      </rPr>
      <t xml:space="preserve"> out</t>
    </r>
  </si>
  <si>
    <t>(m)</t>
  </si>
  <si>
    <t>Casing depth:</t>
  </si>
  <si>
    <t>Core size:</t>
  </si>
  <si>
    <t>Method</t>
  </si>
  <si>
    <t>Dip</t>
  </si>
  <si>
    <t>Azimuth</t>
  </si>
  <si>
    <t>CLAIM:</t>
  </si>
  <si>
    <t>SURVEY</t>
  </si>
  <si>
    <t>HOLE:</t>
  </si>
  <si>
    <t>SECTION:</t>
  </si>
  <si>
    <t>ZONE:</t>
  </si>
  <si>
    <t>Elev.</t>
  </si>
  <si>
    <t>Northing</t>
  </si>
  <si>
    <t>Easting</t>
  </si>
  <si>
    <t>Grid North</t>
  </si>
  <si>
    <t>Grid East</t>
  </si>
  <si>
    <t>Other</t>
  </si>
  <si>
    <t>Pyrite</t>
  </si>
  <si>
    <t>Oxidation</t>
  </si>
  <si>
    <t>DETAILED DESCRIPTION</t>
  </si>
  <si>
    <t>GENERAL INTERVAL</t>
  </si>
  <si>
    <t>DETAILED INTERVAL</t>
  </si>
  <si>
    <t>Silicification</t>
  </si>
  <si>
    <t>Hole:</t>
  </si>
  <si>
    <t>Date:</t>
  </si>
  <si>
    <t>Recovery (%)</t>
  </si>
  <si>
    <t>RQD (%)</t>
  </si>
  <si>
    <t>Density</t>
  </si>
  <si>
    <t>Specific Gravity</t>
  </si>
  <si>
    <t>Au (g/t)</t>
  </si>
  <si>
    <t>Ag (g/t)</t>
  </si>
  <si>
    <t>As (ppm)</t>
  </si>
  <si>
    <t>1° Structure Type</t>
  </si>
  <si>
    <t>Angle (TCA)</t>
  </si>
  <si>
    <t>Reduced at:</t>
  </si>
  <si>
    <t>Gouge Width (mm)</t>
  </si>
  <si>
    <t>Freq (m)</t>
  </si>
  <si>
    <t>Sample Weight (kg)</t>
  </si>
  <si>
    <t>OVB</t>
  </si>
  <si>
    <t>CE-12-10</t>
  </si>
  <si>
    <t>2S</t>
  </si>
  <si>
    <t>3S</t>
  </si>
  <si>
    <t>5W</t>
  </si>
  <si>
    <t>4W</t>
  </si>
  <si>
    <t>3W</t>
  </si>
  <si>
    <t>1W</t>
  </si>
  <si>
    <t>n/a</t>
  </si>
  <si>
    <t>3R</t>
  </si>
  <si>
    <t>2W</t>
  </si>
  <si>
    <t>poor quality core</t>
  </si>
  <si>
    <t>rubble</t>
  </si>
  <si>
    <t>Hole:  CE-12-10</t>
  </si>
  <si>
    <t>Logger Name: T. Belgrano</t>
  </si>
  <si>
    <t>Date: July 8, 2012</t>
  </si>
  <si>
    <t>DST</t>
  </si>
  <si>
    <t>BX</t>
  </si>
  <si>
    <t>MG</t>
  </si>
  <si>
    <t>FG</t>
  </si>
  <si>
    <t>MD</t>
  </si>
  <si>
    <t>GY</t>
  </si>
  <si>
    <t>LA</t>
  </si>
  <si>
    <t>SH</t>
  </si>
  <si>
    <t>DCA</t>
  </si>
  <si>
    <t>LST</t>
  </si>
  <si>
    <t>BN</t>
  </si>
  <si>
    <t>x</t>
  </si>
  <si>
    <t>Hole: C-12-10</t>
  </si>
  <si>
    <t>FR/VT</t>
  </si>
  <si>
    <t>Date: 8 July 2012</t>
  </si>
  <si>
    <t>N833899</t>
  </si>
  <si>
    <t>N833900</t>
  </si>
  <si>
    <t>N833901</t>
  </si>
  <si>
    <t>N833902</t>
  </si>
  <si>
    <t>N833903</t>
  </si>
  <si>
    <t>N833904</t>
  </si>
  <si>
    <t>N833905</t>
  </si>
  <si>
    <t>N833906</t>
  </si>
  <si>
    <t>N833907</t>
  </si>
  <si>
    <t>N833908</t>
  </si>
  <si>
    <t>N833909</t>
  </si>
  <si>
    <t>N833910</t>
  </si>
  <si>
    <t>N833911</t>
  </si>
  <si>
    <t>N833912</t>
  </si>
  <si>
    <t>N833913</t>
  </si>
  <si>
    <t>N833914</t>
  </si>
  <si>
    <t>N833915</t>
  </si>
  <si>
    <t>N833916</t>
  </si>
  <si>
    <t>N833917</t>
  </si>
  <si>
    <t>N833918</t>
  </si>
  <si>
    <t>N833919</t>
  </si>
  <si>
    <t>N833920</t>
  </si>
  <si>
    <t>N833921</t>
  </si>
  <si>
    <t>N833922</t>
  </si>
  <si>
    <t>N833923</t>
  </si>
  <si>
    <t>N833924</t>
  </si>
  <si>
    <t>N833925</t>
  </si>
  <si>
    <t>N833926</t>
  </si>
  <si>
    <t>N833927</t>
  </si>
  <si>
    <t>N833928</t>
  </si>
  <si>
    <t>N833929</t>
  </si>
  <si>
    <t>N833930</t>
  </si>
  <si>
    <t>N833931</t>
  </si>
  <si>
    <t>N833932</t>
  </si>
  <si>
    <t>N833933</t>
  </si>
  <si>
    <t>N833934</t>
  </si>
  <si>
    <t>N833935</t>
  </si>
  <si>
    <t>N833936</t>
  </si>
  <si>
    <t>N833937</t>
  </si>
  <si>
    <t>N833938</t>
  </si>
  <si>
    <t>N833939</t>
  </si>
  <si>
    <t>N833940</t>
  </si>
  <si>
    <t>N833941</t>
  </si>
  <si>
    <t>N833942</t>
  </si>
  <si>
    <t>Coarse Reject</t>
  </si>
  <si>
    <t>Standard ME-6</t>
  </si>
  <si>
    <t>Blank</t>
  </si>
  <si>
    <t>Standard GS-4D</t>
  </si>
  <si>
    <t>1/4 Duplicate</t>
  </si>
  <si>
    <t>Coarse reject</t>
  </si>
  <si>
    <t>LT</t>
  </si>
  <si>
    <t>WT</t>
  </si>
  <si>
    <t>WH</t>
  </si>
  <si>
    <t>CLY</t>
  </si>
  <si>
    <t>CG</t>
  </si>
  <si>
    <t>XT</t>
  </si>
  <si>
    <t>CA</t>
  </si>
  <si>
    <t>%</t>
  </si>
  <si>
    <t>SLT</t>
  </si>
  <si>
    <t>SIL</t>
  </si>
  <si>
    <t>EOH</t>
  </si>
  <si>
    <t>GR</t>
  </si>
  <si>
    <t>FO</t>
  </si>
  <si>
    <t>MA</t>
  </si>
  <si>
    <t>BD</t>
  </si>
  <si>
    <t>Hole: CE-12-10</t>
  </si>
  <si>
    <t>Logger Name:  T. Belgrano</t>
  </si>
  <si>
    <t>VT</t>
  </si>
  <si>
    <t>Date: 9 July 2012</t>
  </si>
  <si>
    <t>JT</t>
  </si>
  <si>
    <t>VT/FR</t>
  </si>
  <si>
    <t>FR</t>
  </si>
  <si>
    <t>LA/VT</t>
  </si>
  <si>
    <t>LA/VN</t>
  </si>
  <si>
    <t>VN</t>
  </si>
  <si>
    <t>NA</t>
  </si>
  <si>
    <t>VN/FO</t>
  </si>
  <si>
    <t>VT/SH</t>
  </si>
  <si>
    <t>FR/LA</t>
  </si>
  <si>
    <t>poor</t>
  </si>
  <si>
    <t>Undulose</t>
  </si>
  <si>
    <t>variable</t>
  </si>
  <si>
    <t>N833943</t>
  </si>
  <si>
    <t>N833944</t>
  </si>
  <si>
    <t>N833945</t>
  </si>
  <si>
    <t>N833946</t>
  </si>
  <si>
    <t>N833947</t>
  </si>
  <si>
    <t>N833948</t>
  </si>
  <si>
    <t>N833949</t>
  </si>
  <si>
    <t>N833950</t>
  </si>
  <si>
    <t>N833951</t>
  </si>
  <si>
    <t>N833952</t>
  </si>
  <si>
    <t>N833953</t>
  </si>
  <si>
    <t>N833954</t>
  </si>
  <si>
    <t>N833955</t>
  </si>
  <si>
    <t>N833956</t>
  </si>
  <si>
    <t>N833957</t>
  </si>
  <si>
    <t>N833958</t>
  </si>
  <si>
    <t>N833959</t>
  </si>
  <si>
    <t>N833960</t>
  </si>
  <si>
    <t>N833961</t>
  </si>
  <si>
    <t>N833962</t>
  </si>
  <si>
    <t>N833963</t>
  </si>
  <si>
    <t>N833964</t>
  </si>
  <si>
    <t>N833965</t>
  </si>
  <si>
    <t>N833966</t>
  </si>
  <si>
    <t>N833967</t>
  </si>
  <si>
    <t>N833968</t>
  </si>
  <si>
    <t>N833969</t>
  </si>
  <si>
    <t>N833970</t>
  </si>
  <si>
    <t>N833971</t>
  </si>
  <si>
    <t>Standard GS-8B</t>
  </si>
  <si>
    <t>Malbec</t>
  </si>
  <si>
    <t xml:space="preserve">TARGET: </t>
  </si>
  <si>
    <t>Realgar with strongly clay altered dolostone, near contact w/ shale.</t>
  </si>
  <si>
    <t>Overburden</t>
  </si>
  <si>
    <t>Partial 6, 7, partial 8.</t>
  </si>
  <si>
    <t>Beaudoin</t>
  </si>
  <si>
    <t xml:space="preserve">JKS </t>
  </si>
  <si>
    <t>NTW</t>
  </si>
  <si>
    <t>T. Belgrano</t>
  </si>
  <si>
    <t>6 July- 8 July 2012</t>
  </si>
  <si>
    <t>4S</t>
  </si>
  <si>
    <t>2R</t>
  </si>
  <si>
    <t>Strongly altered, deformed (debris flow?) variably decalcified, clay altered and silicified limestone 90.50 to 95.56 m with ~5% coarse grained realgar and disseminated, fine grained brassy yellow pyrite.  This unit lies above maroon shale.</t>
  </si>
  <si>
    <t>Hole</t>
  </si>
  <si>
    <t>CE12-10</t>
  </si>
  <si>
    <t>Batch</t>
  </si>
  <si>
    <t>Sample</t>
  </si>
  <si>
    <t>Log Interval</t>
  </si>
  <si>
    <t>Au</t>
  </si>
  <si>
    <t>Ag</t>
  </si>
  <si>
    <t>Al</t>
  </si>
  <si>
    <t>As</t>
  </si>
  <si>
    <t>B</t>
  </si>
  <si>
    <t>Ba</t>
  </si>
  <si>
    <t>Be</t>
  </si>
  <si>
    <t>Bi</t>
  </si>
  <si>
    <t>Ca</t>
  </si>
  <si>
    <t>Cd</t>
  </si>
  <si>
    <t>Ce</t>
  </si>
  <si>
    <t>Co</t>
  </si>
  <si>
    <t>Cr</t>
  </si>
  <si>
    <t>Cs</t>
  </si>
  <si>
    <t>Cu</t>
  </si>
  <si>
    <t>Fe</t>
  </si>
  <si>
    <t>Ga</t>
  </si>
  <si>
    <t>Ge</t>
  </si>
  <si>
    <t>Hf</t>
  </si>
  <si>
    <t>Hg</t>
  </si>
  <si>
    <t>In</t>
  </si>
  <si>
    <t>K</t>
  </si>
  <si>
    <t>La</t>
  </si>
  <si>
    <t>Li</t>
  </si>
  <si>
    <t>Mg</t>
  </si>
  <si>
    <t>Mn</t>
  </si>
  <si>
    <t>Mo</t>
  </si>
  <si>
    <t>Na</t>
  </si>
  <si>
    <t>Nb</t>
  </si>
  <si>
    <t>Ni</t>
  </si>
  <si>
    <t>P</t>
  </si>
  <si>
    <t>Pb</t>
  </si>
  <si>
    <t>Rb</t>
  </si>
  <si>
    <t>Re</t>
  </si>
  <si>
    <t>S</t>
  </si>
  <si>
    <t>Sb</t>
  </si>
  <si>
    <t>Sc</t>
  </si>
  <si>
    <t>Se</t>
  </si>
  <si>
    <t>Sn</t>
  </si>
  <si>
    <t>Sr</t>
  </si>
  <si>
    <t>Ta</t>
  </si>
  <si>
    <t>Te</t>
  </si>
  <si>
    <t>Th</t>
  </si>
  <si>
    <t>Ti</t>
  </si>
  <si>
    <t>Tl</t>
  </si>
  <si>
    <t>U</t>
  </si>
  <si>
    <t>V</t>
  </si>
  <si>
    <t>W</t>
  </si>
  <si>
    <t>Y</t>
  </si>
  <si>
    <t>Zn</t>
  </si>
  <si>
    <t>Zr</t>
  </si>
  <si>
    <t>ppm</t>
  </si>
  <si>
    <t>&lt;0.2</t>
  </si>
  <si>
    <t>&lt;0.05</t>
  </si>
  <si>
    <t>&lt;0.001</t>
  </si>
  <si>
    <t>&lt;0.01</t>
  </si>
  <si>
    <t>&lt;0.005</t>
  </si>
  <si>
    <t>&lt;10</t>
  </si>
  <si>
    <t>&lt;0.02</t>
  </si>
  <si>
    <t>&lt;0.5</t>
  </si>
  <si>
    <t>&lt;1</t>
  </si>
  <si>
    <t>&gt;25.0</t>
  </si>
  <si>
    <t>&gt;10000</t>
  </si>
  <si>
    <t>QAQC SAMPLES</t>
  </si>
  <si>
    <t>Coarse reject duplicate</t>
  </si>
  <si>
    <t>ME-6</t>
  </si>
  <si>
    <t>&gt;100</t>
  </si>
  <si>
    <t>GS-4D</t>
  </si>
  <si>
    <t>1/4 duplicate</t>
  </si>
  <si>
    <t>Coarse reject dup</t>
  </si>
  <si>
    <t>Note: Strongly elevated As with moderate Sb and weak Tl.</t>
  </si>
  <si>
    <t>Generally brecciated dolostone with sparse realgar.</t>
  </si>
  <si>
    <t>Banded/laminated limestone with moderate realgar.</t>
  </si>
  <si>
    <t>Maroon to green (Narchilla?) formation siltstone.</t>
  </si>
  <si>
    <t>N833899- N833971</t>
  </si>
  <si>
    <t>Compass</t>
  </si>
  <si>
    <t>Depth (ft)</t>
  </si>
  <si>
    <t>Azimuth (°)</t>
  </si>
  <si>
    <t>Grid North Azimuth  (°)</t>
  </si>
  <si>
    <t>Dip (°)</t>
  </si>
  <si>
    <t>Magnetic Intensity (nT)</t>
  </si>
  <si>
    <r>
      <t>Magnetic Dip (</t>
    </r>
    <r>
      <rPr>
        <sz val="11"/>
        <color theme="1"/>
        <rFont val="Calibri"/>
        <family val="2"/>
      </rPr>
      <t>°</t>
    </r>
    <r>
      <rPr>
        <sz val="10"/>
        <rFont val="Arial"/>
        <family val="2"/>
      </rPr>
      <t>)</t>
    </r>
  </si>
  <si>
    <t>Gravity Intensity (g)</t>
  </si>
  <si>
    <r>
      <t>Temperature (</t>
    </r>
    <r>
      <rPr>
        <sz val="11"/>
        <color theme="1"/>
        <rFont val="Calibri"/>
        <family val="2"/>
      </rPr>
      <t>°F)</t>
    </r>
  </si>
  <si>
    <r>
      <t>Gravity Roll Angle (</t>
    </r>
    <r>
      <rPr>
        <sz val="11"/>
        <color theme="1"/>
        <rFont val="Calibri"/>
        <family val="2"/>
      </rPr>
      <t>°)</t>
    </r>
  </si>
  <si>
    <t>Magnetic Tool Face</t>
  </si>
  <si>
    <r>
      <t>Dog Leg             (</t>
    </r>
    <r>
      <rPr>
        <sz val="11"/>
        <color theme="1"/>
        <rFont val="Calibri"/>
        <family val="2"/>
      </rPr>
      <t>° per 100 ft)</t>
    </r>
  </si>
  <si>
    <t>Date/Time</t>
  </si>
  <si>
    <t>*No survey on handheld Ranger unit.</t>
  </si>
  <si>
    <t>As general description, however, brecciation is focused, core very broken to &lt;30 cm pieces, also oxidized to earthy orange, particularly in matrix. Realgar mineralization is most common as coarse crystalline, scarlet red, orange scratching grains and small masses, &lt;10 mm wide, infilling quartz-carbonate veins, joint surfaces and vugs. One large, white, 10cm thick coarse crystalline calcite vein is present.</t>
  </si>
  <si>
    <t>Py</t>
  </si>
  <si>
    <t>Om</t>
  </si>
  <si>
    <t>Medium grey, calcareous breccia with dark grey angular, limestone clasts 20-40 mm wide in white calcite matrix. Vuggy/spongy textures are seen throughout. Breccia textures are generally clast supported, however localized matrix supported zones are noted. Minor to moderate clay alteration is focused along bands &lt;10 cm wide. Minor coarse crystalline realgar is present, generally replacing 1-10 mm wide blocks of calcite matrix.</t>
  </si>
  <si>
    <t>Light grey calcite flooded limestone or large calcite vein, comprising 75% coarse crystalline calcite. Occasional clay has infilled joint surfaces.</t>
  </si>
  <si>
    <t>Medium grey breccia with white calcite matrix and elongate, angular, fine grained, medium grey limestone clasts, 5-100 mm wide. Breccia is matrix supported.</t>
  </si>
  <si>
    <t>Maroon to dull green-grey, well foliated massive siltstone. Rock generally appears undeformed. Occasional quartz veining 1-12 mm thick is seen throughout. Minor clay alteration is seen along joint surfaces, &lt;1 cm thickness. Green siltstone and thin carbonate interfingering is present up section over 5.00 m, described in detail below.</t>
  </si>
  <si>
    <t xml:space="preserve">As general description, however, dull green and interbedded, every ~50 cm with cm scale beds of limestone. Occasional shearing is seen throughout. Quartz-carbonate veining, &lt;10 mm thick, is moderate, focused where core is sheared. </t>
  </si>
  <si>
    <t>MN</t>
  </si>
  <si>
    <t>EOH at 121.92 m, well into maroon shales past targeted carbonate near contact with SHL.</t>
  </si>
  <si>
    <t>Overburden/casing, no recovery.</t>
  </si>
  <si>
    <t xml:space="preserve">Dolostone into limestone, gradational conact between dolostone breccia and generally intact, fine grained, more calcareous limestone.  Transition is over 4m from 76.85m. Contact zone is shaley, ductiley sheared, flow banded. </t>
  </si>
  <si>
    <t>Limestone into Narchillia(?) siltstone: interfingered from 102.47m-111.74m. Shearing evident, likely faulted contact, however, intact siltstone beds interfingered into limestone indicate possibly conformably contact.</t>
  </si>
  <si>
    <t>Logger Name: T. Belgrano                                                                          Date: 8 July 2012</t>
  </si>
  <si>
    <t>Fracture/quartz-carbonate veinletset, variable orientation to reference angle, but generally orthombic to bedding.</t>
  </si>
  <si>
    <r>
      <t>Fracture set generally sub-perpendicular to core axis, variably oriented +/- 20</t>
    </r>
    <r>
      <rPr>
        <sz val="10"/>
        <rFont val="Calibri"/>
        <family val="2"/>
      </rPr>
      <t>°</t>
    </r>
  </si>
  <si>
    <t xml:space="preserve">Fracture set ~orthombic to bedding, rough surfaces. </t>
  </si>
  <si>
    <t>Calcite veinlet set, variable +/-20° orientation, &lt;5 mm thick, often sheared.</t>
  </si>
  <si>
    <t>Calcite veinlet set, &lt;3 mm thick</t>
  </si>
  <si>
    <t>Breccia section, not parallel to bedding.</t>
  </si>
  <si>
    <t>Tech Name: Autumn Hughes</t>
  </si>
  <si>
    <t>WH12159013, WH12163461, WH12163816</t>
  </si>
  <si>
    <t>Crag 40 (Crag East 3)</t>
  </si>
  <si>
    <t>Interbedded medium grey, generally brecciated dolostone and lightly calcareous limestones, with sections on the 10's cm scale of variably laminated to bedded competent core (large clasts?). Core generally broken into &lt;50 cm pieces, brittly sheared and occasionally folded, occasionally recrystallized into shear fabric. Rebrecciated textures within breccia are common, variably clast to matrix supported. Primary clasts are angular, cm scale width, secondary brecciation is of matrix and clasts, variable cm scale clasts. Joint surfaces often oxidized to brown and are  calcareous. White quartz-calcite matrix and veins are variably white to locally yellow and altered to moderate hardness. Variable, moderate to intense quartz carbonate veining, 1-40 mm wide are generally sub-parallel to bedding, with regular spacing giving striped white-grey appearance. Frequent but light, graphitic, black, sooty, powder is present on open joints, occasionally associated with white clay powder and realgar. Minor, localized cherty silicification on joint surfaces is associated with realgar. Occasional coarse crystalline, scarlet red, orange scratching realgar crystals and small masses &lt;10 mm wide are present infilling quartz-carbonate veins, joint surfaces and vugs.</t>
  </si>
  <si>
    <t xml:space="preserve">Medium grey, fine to medium grained limestone and calcareous shale. Bedding is variably finely laminated to occasional ~1 cm banding with occasional medium grained limestone interbeds on the 10 cm scale. Occasional localized shearing, brecciation, ductile folding is scattered throughout. Localized clay alteration, localized decalcification, described in detail below, are both associated with mineralization. Fine crystalline pyrite is seen along primary structure as disseminations associated with alteration. Localized, minor to intense scarlet red-bright orange coarse crystalline realgar, dull green, powdery arsenic oxide alteration and powdery yellow orpiment mineralization is described in detail below. </t>
  </si>
  <si>
    <t xml:space="preserve">Medium grey, laminated to banded, moderately decalcified , lightly clay altered, lightly brecciated, variably laminated to banded, mineralized limestone/siltstone. No veining. Laminations are soft sediment deformed and then deformed. Breccia is clast supported. Lunchbox red to bright orange realgar is present infilling/replacing matrix and on fracture surfaces, 1-30 mm wide, and is associated with dull green As-oxide alteration and powdery yellow orpiment. Additionally, fine grained, disseminated crystalline pyrite generally seen throughout, local to realgar mineralization. </t>
  </si>
  <si>
    <t xml:space="preserve">Medium grey interfingered banded siltstone (decalcified?) and decalcified limestone and dolostone seen as irregular 10's cm scale beds. Siltstone is well laminated to banded, undulose with cm scale relief. Core is moderately cut by 1-8 mm thick calcite veins. Occasional clay altered joint surfaces are sub-parallel to primary structure, attacking 1-2 cm into core. Core is occasionally sheared and lightly brecciated. Occasional light silicification is seen in core with high competence. </t>
  </si>
  <si>
    <t xml:space="preserve">Medium grey shear zone comprised of interfingered, siliceous, grey-green shale with variably calcareous, brittley sheared carbonates of overlying unit. Core is moderately to intensely broken and jointed. Interfingering is 10's cm scale. Intermittent, variably clast to matrix supported breccias with calcareous matrix minerals are seen scattered throughout. Rock is moderately cut by calcite veins variably pre to post-dating deformation. Siltstone beds appear generally undeformed. Where undeformed, carbonate is massive.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</si>
</sst>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mmmm\ d&quot;, &quot;yyyy"/>
    <numFmt numFmtId="166" formatCode="0.00_)"/>
    <numFmt numFmtId="167" formatCode="0.000"/>
  </numFmts>
  <fonts count="16" x14ac:knownFonts="1">
    <font>
      <sz val="10"/>
      <name val="Arial"/>
    </font>
    <font>
      <b/>
      <sz val="10"/>
      <name val="Arial"/>
      <family val="2"/>
    </font>
    <font>
      <b/>
      <sz val="9"/>
      <name val="Arial"/>
      <family val="2"/>
    </font>
    <font>
      <b/>
      <sz val="12"/>
      <name val="Arial"/>
      <family val="2"/>
    </font>
    <font>
      <b/>
      <sz val="11"/>
      <name val="Arial"/>
      <family val="2"/>
    </font>
    <font>
      <sz val="10"/>
      <name val="Arial"/>
      <family val="2"/>
    </font>
    <font>
      <sz val="12"/>
      <name val="Arial"/>
      <family val="2"/>
    </font>
    <font>
      <b/>
      <sz val="14"/>
      <name val="Arial"/>
      <family val="2"/>
    </font>
    <font>
      <b/>
      <sz val="10"/>
      <color indexed="8"/>
      <name val="Arial MT"/>
      <family val="2"/>
    </font>
    <font>
      <b/>
      <u/>
      <sz val="10"/>
      <name val="Arial"/>
      <family val="2"/>
    </font>
    <font>
      <sz val="10"/>
      <color indexed="55"/>
      <name val="Arial"/>
      <family val="2"/>
    </font>
    <font>
      <sz val="9"/>
      <name val="Arial"/>
      <family val="2"/>
    </font>
    <font>
      <sz val="10"/>
      <name val="Calibri"/>
      <family val="2"/>
    </font>
    <font>
      <b/>
      <sz val="11"/>
      <color theme="1"/>
      <name val="Calibri"/>
      <family val="2"/>
      <scheme val="minor"/>
    </font>
    <font>
      <b/>
      <sz val="14"/>
      <color theme="1"/>
      <name val="Calibri"/>
      <family val="2"/>
      <scheme val="minor"/>
    </font>
    <font>
      <sz val="11"/>
      <color theme="1"/>
      <name val="Calibri"/>
      <family val="2"/>
    </font>
  </fonts>
  <fills count="9">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3" tint="0.79998168889431442"/>
        <bgColor indexed="64"/>
      </patternFill>
    </fill>
  </fills>
  <borders count="62">
    <border>
      <left/>
      <right/>
      <top/>
      <bottom/>
      <diagonal/>
    </border>
    <border>
      <left style="thin">
        <color indexed="22"/>
      </left>
      <right style="thin">
        <color indexed="22"/>
      </right>
      <top style="thin">
        <color indexed="22"/>
      </top>
      <bottom style="thin">
        <color indexed="22"/>
      </bottom>
      <diagonal/>
    </border>
    <border>
      <left style="hair">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dash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dashed">
        <color indexed="64"/>
      </right>
      <top/>
      <bottom style="thin">
        <color indexed="64"/>
      </bottom>
      <diagonal/>
    </border>
    <border>
      <left/>
      <right style="thin">
        <color indexed="64"/>
      </right>
      <top/>
      <bottom style="thin">
        <color indexed="64"/>
      </bottom>
      <diagonal/>
    </border>
    <border>
      <left/>
      <right style="thin">
        <color indexed="8"/>
      </right>
      <top style="hair">
        <color indexed="8"/>
      </top>
      <bottom/>
      <diagonal/>
    </border>
    <border>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right/>
      <top/>
      <bottom style="thin">
        <color indexed="64"/>
      </bottom>
      <diagonal/>
    </border>
    <border>
      <left style="thin">
        <color indexed="8"/>
      </left>
      <right/>
      <top/>
      <bottom style="thin">
        <color indexed="64"/>
      </bottom>
      <diagonal/>
    </border>
    <border>
      <left style="thin">
        <color indexed="8"/>
      </left>
      <right style="thin">
        <color indexed="8"/>
      </right>
      <top/>
      <bottom/>
      <diagonal/>
    </border>
    <border>
      <left style="thin">
        <color indexed="8"/>
      </left>
      <right/>
      <top/>
      <bottom style="hair">
        <color indexed="55"/>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style="thin">
        <color indexed="64"/>
      </left>
      <right/>
      <top style="hair">
        <color indexed="8"/>
      </top>
      <bottom style="hair">
        <color indexed="8"/>
      </bottom>
      <diagonal/>
    </border>
    <border>
      <left style="thin">
        <color indexed="8"/>
      </left>
      <right/>
      <top style="hair">
        <color indexed="8"/>
      </top>
      <bottom style="thin">
        <color indexed="64"/>
      </bottom>
      <diagonal/>
    </border>
    <border>
      <left style="thin">
        <color indexed="64"/>
      </left>
      <right/>
      <top style="hair">
        <color indexed="8"/>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22"/>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8"/>
      </right>
      <top style="hair">
        <color indexed="8"/>
      </top>
      <bottom style="thin">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style="hair">
        <color indexed="8"/>
      </top>
      <bottom style="hair">
        <color indexed="8"/>
      </bottom>
      <diagonal/>
    </border>
    <border>
      <left style="thin">
        <color indexed="8"/>
      </left>
      <right/>
      <top/>
      <bottom style="thin">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right style="thin">
        <color indexed="8"/>
      </right>
      <top/>
      <bottom style="thin">
        <color indexed="64"/>
      </bottom>
      <diagonal/>
    </border>
    <border>
      <left/>
      <right/>
      <top/>
      <bottom style="thin">
        <color indexed="8"/>
      </bottom>
      <diagonal/>
    </border>
    <border>
      <left/>
      <right style="thin">
        <color indexed="8"/>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tted">
        <color theme="0" tint="-0.34998626667073579"/>
      </right>
      <top/>
      <bottom/>
      <diagonal/>
    </border>
    <border>
      <left style="thin">
        <color theme="0" tint="-0.34998626667073579"/>
      </left>
      <right style="dotted">
        <color theme="0" tint="-0.34998626667073579"/>
      </right>
      <top style="thin">
        <color theme="0" tint="-0.34998626667073579"/>
      </top>
      <bottom style="thin">
        <color theme="0" tint="-0.34998626667073579"/>
      </bottom>
      <diagonal/>
    </border>
    <border>
      <left style="dotted">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22"/>
      </left>
      <right/>
      <top style="thin">
        <color indexed="8"/>
      </top>
      <bottom/>
      <diagonal/>
    </border>
  </borders>
  <cellStyleXfs count="2">
    <xf numFmtId="0" fontId="0" fillId="0" borderId="0"/>
    <xf numFmtId="0" fontId="5" fillId="0" borderId="0"/>
  </cellStyleXfs>
  <cellXfs count="320">
    <xf numFmtId="0" fontId="0" fillId="0" borderId="0" xfId="0"/>
    <xf numFmtId="0" fontId="0" fillId="0" borderId="0" xfId="0" applyAlignment="1"/>
    <xf numFmtId="0" fontId="2" fillId="0" borderId="0" xfId="0" applyFont="1" applyAlignment="1">
      <alignment horizontal="center" textRotation="90"/>
    </xf>
    <xf numFmtId="2" fontId="0" fillId="0" borderId="0" xfId="0" applyNumberFormat="1"/>
    <xf numFmtId="2" fontId="1" fillId="0" borderId="0" xfId="0" applyNumberFormat="1" applyFont="1"/>
    <xf numFmtId="164" fontId="0" fillId="0" borderId="0" xfId="0" applyNumberFormat="1"/>
    <xf numFmtId="0" fontId="0" fillId="0" borderId="1" xfId="0" applyBorder="1" applyAlignment="1">
      <alignment horizontal="center"/>
    </xf>
    <xf numFmtId="2" fontId="0" fillId="0" borderId="1" xfId="0" applyNumberFormat="1" applyBorder="1" applyAlignment="1">
      <alignment horizontal="center"/>
    </xf>
    <xf numFmtId="2" fontId="0" fillId="0" borderId="1" xfId="0" applyNumberFormat="1" applyBorder="1"/>
    <xf numFmtId="0" fontId="0" fillId="0" borderId="1" xfId="0" applyBorder="1" applyAlignment="1">
      <alignment wrapText="1"/>
    </xf>
    <xf numFmtId="0" fontId="0" fillId="0" borderId="0" xfId="0" applyBorder="1" applyAlignment="1">
      <alignment horizontal="center"/>
    </xf>
    <xf numFmtId="0" fontId="0" fillId="0" borderId="0" xfId="0" applyBorder="1"/>
    <xf numFmtId="2" fontId="0" fillId="0" borderId="0" xfId="0" applyNumberFormat="1" applyBorder="1"/>
    <xf numFmtId="0" fontId="2" fillId="0" borderId="0" xfId="0" applyFont="1" applyBorder="1" applyAlignment="1">
      <alignment horizontal="center"/>
    </xf>
    <xf numFmtId="2" fontId="0" fillId="0" borderId="2" xfId="0" applyNumberFormat="1" applyBorder="1"/>
    <xf numFmtId="2" fontId="0" fillId="0" borderId="0" xfId="0" applyNumberFormat="1" applyBorder="1" applyAlignment="1">
      <alignment textRotation="90"/>
    </xf>
    <xf numFmtId="0" fontId="4" fillId="0" borderId="0" xfId="0" applyFont="1" applyBorder="1" applyAlignment="1">
      <alignment horizontal="center" textRotation="90"/>
    </xf>
    <xf numFmtId="0" fontId="3" fillId="0" borderId="0" xfId="0" applyFont="1" applyBorder="1" applyAlignment="1"/>
    <xf numFmtId="0" fontId="1" fillId="0" borderId="0" xfId="0" applyFont="1" applyBorder="1" applyAlignment="1">
      <alignment horizontal="center"/>
    </xf>
    <xf numFmtId="2"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1" fillId="0" borderId="3" xfId="0" applyFont="1" applyBorder="1" applyAlignment="1">
      <alignment horizontal="center" textRotation="90" wrapText="1"/>
    </xf>
    <xf numFmtId="0" fontId="1" fillId="0" borderId="3" xfId="0" applyFont="1" applyBorder="1" applyAlignment="1">
      <alignment horizontal="center" vertical="center"/>
    </xf>
    <xf numFmtId="0" fontId="5" fillId="0" borderId="0" xfId="0" applyFont="1"/>
    <xf numFmtId="0" fontId="0" fillId="0" borderId="53" xfId="0" applyBorder="1" applyAlignment="1">
      <alignment horizontal="center"/>
    </xf>
    <xf numFmtId="0" fontId="0" fillId="0" borderId="54" xfId="0" applyBorder="1" applyAlignment="1">
      <alignment horizontal="center"/>
    </xf>
    <xf numFmtId="0" fontId="0" fillId="0" borderId="55" xfId="0" applyBorder="1" applyAlignment="1">
      <alignment horizontal="center"/>
    </xf>
    <xf numFmtId="0" fontId="0" fillId="0" borderId="56" xfId="0" applyBorder="1" applyAlignment="1">
      <alignment horizontal="center"/>
    </xf>
    <xf numFmtId="0" fontId="5" fillId="0" borderId="0" xfId="0" applyFont="1" applyBorder="1"/>
    <xf numFmtId="0" fontId="1" fillId="0" borderId="3" xfId="0" applyFont="1" applyBorder="1" applyAlignment="1">
      <alignment horizontal="center" textRotation="90"/>
    </xf>
    <xf numFmtId="0" fontId="1" fillId="0" borderId="5" xfId="0" applyFont="1" applyBorder="1" applyAlignment="1">
      <alignment horizontal="center" textRotation="90"/>
    </xf>
    <xf numFmtId="2" fontId="1" fillId="0" borderId="3" xfId="0" applyNumberFormat="1" applyFont="1" applyBorder="1" applyAlignment="1">
      <alignment horizontal="center" textRotation="90"/>
    </xf>
    <xf numFmtId="0" fontId="1" fillId="0" borderId="6" xfId="0" applyFont="1" applyBorder="1" applyAlignment="1">
      <alignment horizontal="center" textRotation="90" wrapText="1"/>
    </xf>
    <xf numFmtId="0" fontId="1" fillId="0" borderId="7" xfId="0" applyFont="1" applyBorder="1" applyAlignment="1">
      <alignment horizontal="center" textRotation="90" wrapText="1"/>
    </xf>
    <xf numFmtId="2" fontId="5" fillId="0" borderId="0" xfId="0" applyNumberFormat="1" applyFont="1" applyAlignment="1">
      <alignment horizontal="center"/>
    </xf>
    <xf numFmtId="0" fontId="0" fillId="0" borderId="53" xfId="0" applyBorder="1" applyAlignment="1">
      <alignment horizontal="center"/>
    </xf>
    <xf numFmtId="2" fontId="1" fillId="0" borderId="3"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0" xfId="1"/>
    <xf numFmtId="0" fontId="5" fillId="0" borderId="1" xfId="1" applyBorder="1" applyAlignment="1">
      <alignment horizontal="center"/>
    </xf>
    <xf numFmtId="2" fontId="5" fillId="0" borderId="1" xfId="1" applyNumberFormat="1" applyBorder="1"/>
    <xf numFmtId="2" fontId="5" fillId="0" borderId="0" xfId="1" applyNumberFormat="1"/>
    <xf numFmtId="0" fontId="3" fillId="0" borderId="0" xfId="0" applyFont="1" applyBorder="1" applyAlignment="1">
      <alignment horizontal="center"/>
    </xf>
    <xf numFmtId="1" fontId="5" fillId="0" borderId="1" xfId="1" applyNumberFormat="1" applyBorder="1" applyAlignment="1">
      <alignment horizontal="center"/>
    </xf>
    <xf numFmtId="0" fontId="5" fillId="0" borderId="0" xfId="1" applyAlignment="1">
      <alignment horizontal="center"/>
    </xf>
    <xf numFmtId="0" fontId="1" fillId="0" borderId="0" xfId="1" applyFont="1" applyBorder="1" applyAlignment="1">
      <alignment horizontal="center"/>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3" fillId="0" borderId="0" xfId="0" applyFont="1" applyBorder="1" applyAlignment="1">
      <alignment horizontal="left"/>
    </xf>
    <xf numFmtId="0" fontId="5" fillId="0" borderId="11" xfId="1" applyBorder="1"/>
    <xf numFmtId="0" fontId="5" fillId="0" borderId="12" xfId="1" applyBorder="1"/>
    <xf numFmtId="0" fontId="5" fillId="0" borderId="13" xfId="1" applyBorder="1"/>
    <xf numFmtId="0" fontId="5" fillId="0" borderId="14" xfId="1" applyBorder="1"/>
    <xf numFmtId="2" fontId="5" fillId="0" borderId="13" xfId="1" applyNumberFormat="1" applyBorder="1"/>
    <xf numFmtId="2" fontId="5" fillId="0" borderId="14" xfId="1" applyNumberFormat="1" applyBorder="1"/>
    <xf numFmtId="0" fontId="5" fillId="0" borderId="0" xfId="1" applyBorder="1" applyAlignment="1">
      <alignment vertical="top" wrapText="1"/>
    </xf>
    <xf numFmtId="0" fontId="5" fillId="0" borderId="15" xfId="1" applyBorder="1" applyAlignment="1"/>
    <xf numFmtId="0" fontId="5" fillId="0" borderId="16" xfId="1" applyBorder="1"/>
    <xf numFmtId="2" fontId="5" fillId="0" borderId="17" xfId="1" applyNumberFormat="1" applyFill="1" applyBorder="1"/>
    <xf numFmtId="0" fontId="5" fillId="0" borderId="18" xfId="1" applyFont="1" applyBorder="1" applyAlignment="1">
      <alignment horizontal="right"/>
    </xf>
    <xf numFmtId="0" fontId="5" fillId="0" borderId="19" xfId="1" applyFont="1" applyBorder="1" applyAlignment="1">
      <alignment horizontal="right"/>
    </xf>
    <xf numFmtId="2" fontId="5" fillId="0" borderId="22" xfId="1" applyNumberFormat="1" applyFont="1" applyBorder="1" applyAlignment="1">
      <alignment horizontal="right"/>
    </xf>
    <xf numFmtId="0" fontId="5" fillId="0" borderId="23" xfId="1" applyFont="1" applyBorder="1" applyAlignment="1">
      <alignment horizontal="center"/>
    </xf>
    <xf numFmtId="0" fontId="5" fillId="0" borderId="24" xfId="1" applyFont="1" applyBorder="1" applyAlignment="1">
      <alignment horizontal="center"/>
    </xf>
    <xf numFmtId="0" fontId="5" fillId="0" borderId="25" xfId="1" applyFont="1" applyBorder="1" applyAlignment="1">
      <alignment horizontal="center"/>
    </xf>
    <xf numFmtId="0" fontId="5" fillId="0" borderId="0" xfId="1" applyFont="1" applyAlignment="1">
      <alignment horizontal="right"/>
    </xf>
    <xf numFmtId="0" fontId="1" fillId="0" borderId="0" xfId="1" applyFont="1" applyAlignment="1">
      <alignment horizontal="center" vertical="center"/>
    </xf>
    <xf numFmtId="0" fontId="5" fillId="0" borderId="3" xfId="1" applyFont="1" applyBorder="1" applyAlignment="1">
      <alignment horizontal="center"/>
    </xf>
    <xf numFmtId="0" fontId="5" fillId="0" borderId="0" xfId="1" applyFont="1"/>
    <xf numFmtId="2" fontId="5" fillId="0" borderId="26" xfId="1" applyNumberFormat="1" applyBorder="1"/>
    <xf numFmtId="0" fontId="5" fillId="0" borderId="3" xfId="1" quotePrefix="1" applyFont="1" applyBorder="1" applyAlignment="1">
      <alignment horizontal="center"/>
    </xf>
    <xf numFmtId="0" fontId="5" fillId="0" borderId="3" xfId="1" applyFont="1" applyBorder="1" applyAlignment="1">
      <alignment horizontal="center" vertical="center"/>
    </xf>
    <xf numFmtId="0" fontId="5" fillId="0" borderId="0" xfId="1" applyFont="1" applyAlignment="1">
      <alignment vertical="center"/>
    </xf>
    <xf numFmtId="0" fontId="1" fillId="0" borderId="0" xfId="1" applyFont="1" applyFill="1" applyBorder="1" applyAlignment="1">
      <alignment horizontal="right"/>
    </xf>
    <xf numFmtId="0" fontId="5" fillId="0" borderId="0" xfId="1" applyBorder="1" applyAlignment="1">
      <alignment horizontal="left"/>
    </xf>
    <xf numFmtId="0" fontId="1" fillId="0" borderId="0" xfId="1" applyFont="1" applyBorder="1" applyAlignment="1">
      <alignment horizontal="right"/>
    </xf>
    <xf numFmtId="0" fontId="5" fillId="0" borderId="0" xfId="1" applyAlignment="1"/>
    <xf numFmtId="0" fontId="5" fillId="0" borderId="0" xfId="1" applyBorder="1" applyAlignment="1"/>
    <xf numFmtId="0" fontId="1" fillId="0" borderId="0" xfId="1" applyFont="1" applyAlignment="1">
      <alignment horizontal="right"/>
    </xf>
    <xf numFmtId="0" fontId="5" fillId="0" borderId="26" xfId="1" applyBorder="1" applyAlignment="1"/>
    <xf numFmtId="0" fontId="10" fillId="0" borderId="3" xfId="1" applyFont="1" applyBorder="1"/>
    <xf numFmtId="0" fontId="1" fillId="0" borderId="3" xfId="1" applyFont="1" applyBorder="1" applyAlignment="1">
      <alignment horizontal="center" vertical="center"/>
    </xf>
    <xf numFmtId="0" fontId="1" fillId="0" borderId="3" xfId="1" applyFont="1" applyBorder="1" applyAlignment="1">
      <alignment horizontal="center" vertical="center" wrapText="1"/>
    </xf>
    <xf numFmtId="0" fontId="5" fillId="0" borderId="27" xfId="1" applyBorder="1"/>
    <xf numFmtId="0" fontId="5" fillId="0" borderId="0" xfId="1" applyBorder="1"/>
    <xf numFmtId="0" fontId="5" fillId="0" borderId="15" xfId="1" applyBorder="1"/>
    <xf numFmtId="0" fontId="5" fillId="0" borderId="28" xfId="1" applyBorder="1"/>
    <xf numFmtId="0" fontId="5" fillId="0" borderId="29" xfId="1" applyBorder="1"/>
    <xf numFmtId="0" fontId="5" fillId="0" borderId="0" xfId="1" applyAlignment="1">
      <alignment wrapText="1"/>
    </xf>
    <xf numFmtId="0" fontId="5" fillId="0" borderId="0" xfId="1" applyBorder="1" applyAlignment="1">
      <alignment horizontal="center"/>
    </xf>
    <xf numFmtId="0" fontId="5" fillId="0" borderId="0" xfId="1" applyProtection="1"/>
    <xf numFmtId="0" fontId="2" fillId="0" borderId="30" xfId="1" applyFont="1" applyBorder="1" applyAlignment="1" applyProtection="1">
      <alignment horizontal="left" wrapText="1"/>
    </xf>
    <xf numFmtId="0" fontId="2" fillId="0" borderId="0" xfId="1" applyFont="1" applyBorder="1" applyAlignment="1" applyProtection="1">
      <alignment horizontal="center"/>
    </xf>
    <xf numFmtId="0" fontId="2" fillId="0" borderId="24" xfId="1" applyFont="1" applyBorder="1" applyAlignment="1" applyProtection="1">
      <alignment horizontal="center" textRotation="90"/>
    </xf>
    <xf numFmtId="0" fontId="2" fillId="0" borderId="23" xfId="1" applyFont="1" applyBorder="1" applyAlignment="1" applyProtection="1">
      <alignment horizontal="center" textRotation="90"/>
    </xf>
    <xf numFmtId="2" fontId="2" fillId="0" borderId="0" xfId="1" applyNumberFormat="1" applyFont="1" applyBorder="1" applyAlignment="1" applyProtection="1">
      <alignment horizontal="center" textRotation="90"/>
    </xf>
    <xf numFmtId="0" fontId="2" fillId="0" borderId="17" xfId="1" applyFont="1" applyBorder="1" applyAlignment="1" applyProtection="1">
      <alignment wrapText="1"/>
    </xf>
    <xf numFmtId="0" fontId="1" fillId="0" borderId="31" xfId="1" applyFont="1" applyBorder="1" applyAlignment="1" applyProtection="1">
      <alignment horizontal="center" wrapText="1"/>
    </xf>
    <xf numFmtId="0" fontId="1" fillId="0" borderId="0" xfId="1" applyFont="1" applyBorder="1" applyAlignment="1" applyProtection="1">
      <alignment horizontal="center"/>
    </xf>
    <xf numFmtId="2" fontId="1" fillId="0" borderId="0" xfId="1" applyNumberFormat="1" applyFont="1" applyBorder="1" applyAlignment="1" applyProtection="1">
      <alignment horizontal="center"/>
    </xf>
    <xf numFmtId="0" fontId="6" fillId="0" borderId="0" xfId="1" applyFont="1" applyBorder="1" applyAlignment="1">
      <alignment horizontal="left"/>
    </xf>
    <xf numFmtId="0" fontId="0" fillId="0" borderId="53" xfId="0" applyBorder="1" applyAlignment="1">
      <alignment horizontal="center"/>
    </xf>
    <xf numFmtId="0" fontId="3" fillId="0" borderId="0" xfId="1" applyFont="1" applyAlignment="1">
      <alignment horizontal="center"/>
    </xf>
    <xf numFmtId="0" fontId="5" fillId="0" borderId="32" xfId="1" applyBorder="1" applyAlignment="1">
      <alignment horizontal="center"/>
    </xf>
    <xf numFmtId="2" fontId="5" fillId="0" borderId="0" xfId="1" applyNumberFormat="1" applyBorder="1"/>
    <xf numFmtId="2" fontId="2" fillId="0" borderId="23" xfId="0" applyNumberFormat="1" applyFont="1" applyBorder="1" applyAlignment="1">
      <alignment horizontal="center" textRotation="90"/>
    </xf>
    <xf numFmtId="1" fontId="2" fillId="0" borderId="23" xfId="0" applyNumberFormat="1" applyFont="1" applyBorder="1" applyAlignment="1">
      <alignment horizontal="center" textRotation="90"/>
    </xf>
    <xf numFmtId="2" fontId="0" fillId="0" borderId="1" xfId="0" applyNumberFormat="1" applyBorder="1" applyAlignment="1">
      <alignment horizontal="right"/>
    </xf>
    <xf numFmtId="1" fontId="0" fillId="0" borderId="1" xfId="0" applyNumberFormat="1" applyBorder="1" applyAlignment="1">
      <alignment horizontal="right"/>
    </xf>
    <xf numFmtId="0" fontId="7" fillId="0" borderId="0" xfId="0" applyFont="1" applyBorder="1" applyAlignment="1">
      <alignment horizontal="center"/>
    </xf>
    <xf numFmtId="2" fontId="6" fillId="0" borderId="0" xfId="0" applyNumberFormat="1" applyFont="1"/>
    <xf numFmtId="0" fontId="3" fillId="0" borderId="0" xfId="0" applyFont="1" applyAlignment="1"/>
    <xf numFmtId="1" fontId="0" fillId="0" borderId="1" xfId="0" applyNumberFormat="1" applyBorder="1"/>
    <xf numFmtId="2" fontId="0" fillId="0" borderId="1" xfId="0" applyNumberFormat="1" applyBorder="1" applyAlignment="1">
      <alignment wrapText="1"/>
    </xf>
    <xf numFmtId="0" fontId="3" fillId="0" borderId="0" xfId="1" applyFont="1" applyBorder="1" applyAlignment="1">
      <alignment horizontal="center"/>
    </xf>
    <xf numFmtId="2" fontId="1" fillId="0" borderId="3" xfId="1" applyNumberFormat="1" applyFont="1" applyBorder="1" applyAlignment="1">
      <alignment horizontal="center" textRotation="90"/>
    </xf>
    <xf numFmtId="0" fontId="1" fillId="0" borderId="3" xfId="1" applyFont="1" applyBorder="1" applyAlignment="1">
      <alignment horizontal="center" textRotation="90" wrapText="1"/>
    </xf>
    <xf numFmtId="0" fontId="5" fillId="0" borderId="53" xfId="1" applyBorder="1" applyAlignment="1">
      <alignment horizontal="center" vertical="center" wrapText="1"/>
    </xf>
    <xf numFmtId="0" fontId="5" fillId="0" borderId="53" xfId="1" applyBorder="1" applyAlignment="1">
      <alignment wrapText="1"/>
    </xf>
    <xf numFmtId="0" fontId="3" fillId="0" borderId="0" xfId="1" applyFont="1" applyBorder="1" applyAlignment="1">
      <alignment horizontal="left"/>
    </xf>
    <xf numFmtId="2" fontId="5" fillId="0" borderId="15" xfId="1" applyNumberFormat="1" applyBorder="1"/>
    <xf numFmtId="0" fontId="11" fillId="0" borderId="0" xfId="1" applyFont="1"/>
    <xf numFmtId="0" fontId="2" fillId="0" borderId="0" xfId="1" applyFont="1" applyBorder="1" applyAlignment="1">
      <alignment horizontal="center"/>
    </xf>
    <xf numFmtId="0" fontId="2" fillId="0" borderId="37" xfId="1" applyFont="1" applyBorder="1" applyAlignment="1">
      <alignment horizontal="center"/>
    </xf>
    <xf numFmtId="0" fontId="2" fillId="0" borderId="3" xfId="1" applyFont="1" applyBorder="1" applyAlignment="1">
      <alignment horizontal="center" textRotation="90"/>
    </xf>
    <xf numFmtId="0" fontId="2" fillId="0" borderId="3" xfId="1" applyFont="1" applyBorder="1" applyAlignment="1">
      <alignment horizontal="center" textRotation="90" wrapText="1"/>
    </xf>
    <xf numFmtId="0" fontId="2" fillId="0" borderId="36" xfId="1" applyFont="1" applyBorder="1" applyAlignment="1">
      <alignment horizontal="center"/>
    </xf>
    <xf numFmtId="0" fontId="3" fillId="0" borderId="0" xfId="1" applyFont="1" applyAlignment="1">
      <alignment horizontal="right"/>
    </xf>
    <xf numFmtId="2" fontId="1" fillId="0" borderId="0" xfId="1" applyNumberFormat="1" applyFont="1" applyAlignment="1">
      <alignment horizontal="right"/>
    </xf>
    <xf numFmtId="2" fontId="5" fillId="0" borderId="0" xfId="1" applyNumberFormat="1" applyAlignment="1">
      <alignment horizontal="right"/>
    </xf>
    <xf numFmtId="0" fontId="5" fillId="0" borderId="0" xfId="1" applyAlignment="1">
      <alignment horizontal="right"/>
    </xf>
    <xf numFmtId="2" fontId="5" fillId="0" borderId="1" xfId="1" applyNumberFormat="1" applyBorder="1" applyAlignment="1">
      <alignment horizontal="right"/>
    </xf>
    <xf numFmtId="1" fontId="5" fillId="0" borderId="1" xfId="1" applyNumberFormat="1" applyBorder="1" applyAlignment="1">
      <alignment horizontal="right"/>
    </xf>
    <xf numFmtId="0" fontId="5" fillId="0" borderId="1" xfId="1" applyBorder="1" applyAlignment="1">
      <alignment horizontal="right"/>
    </xf>
    <xf numFmtId="2" fontId="5" fillId="0" borderId="1" xfId="1" applyNumberFormat="1" applyBorder="1" applyAlignment="1">
      <alignment horizontal="right" wrapText="1"/>
    </xf>
    <xf numFmtId="0" fontId="11" fillId="0" borderId="0" xfId="1" applyFont="1" applyAlignment="1">
      <alignment horizontal="center"/>
    </xf>
    <xf numFmtId="0" fontId="5" fillId="0" borderId="0" xfId="1" applyAlignment="1">
      <alignment horizontal="left"/>
    </xf>
    <xf numFmtId="0" fontId="0" fillId="0" borderId="0" xfId="0" applyAlignment="1">
      <alignment horizontal="left"/>
    </xf>
    <xf numFmtId="2" fontId="0" fillId="0" borderId="1" xfId="0" applyNumberFormat="1" applyBorder="1" applyAlignment="1">
      <alignment horizontal="left"/>
    </xf>
    <xf numFmtId="0" fontId="5" fillId="0" borderId="0" xfId="1" applyBorder="1" applyAlignment="1">
      <alignment horizontal="right"/>
    </xf>
    <xf numFmtId="0" fontId="0" fillId="0" borderId="0" xfId="0" applyAlignment="1">
      <alignment horizontal="right"/>
    </xf>
    <xf numFmtId="2" fontId="0" fillId="0" borderId="0" xfId="0" applyNumberFormat="1" applyAlignment="1">
      <alignment horizontal="right"/>
    </xf>
    <xf numFmtId="0" fontId="0" fillId="0" borderId="0" xfId="0" applyAlignment="1">
      <alignment horizontal="center"/>
    </xf>
    <xf numFmtId="2" fontId="5" fillId="0" borderId="0" xfId="1" applyNumberFormat="1" applyAlignment="1">
      <alignment horizontal="center"/>
    </xf>
    <xf numFmtId="2" fontId="0" fillId="0" borderId="0" xfId="0" applyNumberFormat="1" applyAlignment="1">
      <alignment horizontal="center"/>
    </xf>
    <xf numFmtId="0" fontId="3" fillId="0" borderId="0" xfId="1" applyFont="1" applyBorder="1" applyAlignment="1">
      <alignment horizontal="left" wrapText="1"/>
    </xf>
    <xf numFmtId="0" fontId="7" fillId="0" borderId="0" xfId="0" applyFont="1" applyBorder="1" applyAlignment="1">
      <alignment horizontal="left"/>
    </xf>
    <xf numFmtId="0" fontId="3" fillId="0" borderId="0" xfId="0" applyFont="1" applyBorder="1" applyAlignment="1">
      <alignment horizontal="right"/>
    </xf>
    <xf numFmtId="1" fontId="3" fillId="0" borderId="0" xfId="0" applyNumberFormat="1" applyFont="1" applyBorder="1" applyAlignment="1">
      <alignment horizontal="right"/>
    </xf>
    <xf numFmtId="1" fontId="0" fillId="0" borderId="0" xfId="0" applyNumberFormat="1" applyAlignment="1">
      <alignment horizontal="right"/>
    </xf>
    <xf numFmtId="2" fontId="5" fillId="0" borderId="1" xfId="0" applyNumberFormat="1" applyFont="1" applyBorder="1" applyAlignment="1">
      <alignment horizontal="center"/>
    </xf>
    <xf numFmtId="2" fontId="5" fillId="0" borderId="1" xfId="0" applyNumberFormat="1" applyFont="1" applyBorder="1" applyAlignment="1">
      <alignment wrapText="1"/>
    </xf>
    <xf numFmtId="15" fontId="3" fillId="0" borderId="0" xfId="0" applyNumberFormat="1" applyFont="1" applyBorder="1" applyAlignment="1">
      <alignment horizontal="left"/>
    </xf>
    <xf numFmtId="2" fontId="5" fillId="0" borderId="1" xfId="0" applyNumberFormat="1" applyFont="1" applyBorder="1" applyAlignment="1">
      <alignment horizontal="right"/>
    </xf>
    <xf numFmtId="2" fontId="5" fillId="0" borderId="1" xfId="0" applyNumberFormat="1" applyFont="1" applyBorder="1"/>
    <xf numFmtId="0" fontId="5" fillId="0" borderId="1" xfId="0" applyFont="1" applyBorder="1" applyAlignment="1">
      <alignment horizontal="center" wrapText="1"/>
    </xf>
    <xf numFmtId="2" fontId="5" fillId="0" borderId="1" xfId="0" applyNumberFormat="1" applyFont="1" applyBorder="1" applyAlignment="1">
      <alignment horizontal="left"/>
    </xf>
    <xf numFmtId="1" fontId="5" fillId="0" borderId="1" xfId="0" applyNumberFormat="1" applyFont="1" applyBorder="1"/>
    <xf numFmtId="164" fontId="2" fillId="0" borderId="3" xfId="0" applyNumberFormat="1" applyFont="1" applyBorder="1" applyAlignment="1">
      <alignment horizontal="center" vertical="center" wrapText="1"/>
    </xf>
    <xf numFmtId="164" fontId="0" fillId="0" borderId="0" xfId="0" applyNumberFormat="1" applyAlignment="1">
      <alignment horizontal="right"/>
    </xf>
    <xf numFmtId="164" fontId="0" fillId="0" borderId="1" xfId="0" applyNumberFormat="1" applyBorder="1" applyAlignment="1">
      <alignment horizontal="right"/>
    </xf>
    <xf numFmtId="0" fontId="13" fillId="0" borderId="0" xfId="0" applyFont="1" applyAlignment="1">
      <alignment horizontal="left"/>
    </xf>
    <xf numFmtId="0" fontId="13" fillId="0" borderId="0" xfId="0" applyFont="1" applyAlignment="1">
      <alignment horizontal="center"/>
    </xf>
    <xf numFmtId="0" fontId="0" fillId="0" borderId="0" xfId="0" applyFill="1" applyAlignment="1">
      <alignment horizontal="center"/>
    </xf>
    <xf numFmtId="0" fontId="0" fillId="0" borderId="15" xfId="0" applyBorder="1" applyAlignment="1">
      <alignment horizontal="center"/>
    </xf>
    <xf numFmtId="0" fontId="13" fillId="0" borderId="52" xfId="0" applyFont="1" applyFill="1" applyBorder="1" applyAlignment="1">
      <alignment horizontal="center"/>
    </xf>
    <xf numFmtId="0" fontId="13" fillId="0" borderId="3" xfId="0" applyFont="1" applyFill="1" applyBorder="1" applyAlignment="1">
      <alignment horizontal="center"/>
    </xf>
    <xf numFmtId="0" fontId="0" fillId="0" borderId="3" xfId="0" applyFont="1" applyFill="1" applyBorder="1" applyAlignment="1">
      <alignment horizontal="center" vertical="top" wrapText="1"/>
    </xf>
    <xf numFmtId="0" fontId="5" fillId="0" borderId="3" xfId="0" applyFont="1" applyBorder="1" applyAlignment="1">
      <alignment horizontal="center" wrapText="1"/>
    </xf>
    <xf numFmtId="2" fontId="0" fillId="0" borderId="3" xfId="0" applyNumberFormat="1" applyBorder="1" applyAlignment="1">
      <alignment horizontal="center"/>
    </xf>
    <xf numFmtId="2" fontId="0" fillId="0" borderId="57" xfId="0" applyNumberFormat="1" applyBorder="1" applyAlignment="1">
      <alignment horizontal="center"/>
    </xf>
    <xf numFmtId="0" fontId="0" fillId="0" borderId="52" xfId="0" applyBorder="1" applyAlignment="1">
      <alignment horizontal="center"/>
    </xf>
    <xf numFmtId="0" fontId="0" fillId="0" borderId="3" xfId="0" applyBorder="1" applyAlignment="1">
      <alignment horizontal="center"/>
    </xf>
    <xf numFmtId="0" fontId="0" fillId="4" borderId="3" xfId="0" applyFill="1" applyBorder="1" applyAlignment="1">
      <alignment horizontal="center"/>
    </xf>
    <xf numFmtId="0" fontId="0" fillId="5" borderId="3" xfId="0" applyFill="1" applyBorder="1" applyAlignment="1">
      <alignment horizontal="center"/>
    </xf>
    <xf numFmtId="0" fontId="0" fillId="0" borderId="49" xfId="0" applyFont="1" applyFill="1" applyBorder="1" applyAlignment="1">
      <alignment horizontal="center" vertical="top" wrapText="1"/>
    </xf>
    <xf numFmtId="0" fontId="5" fillId="0" borderId="49" xfId="0" applyFont="1" applyBorder="1" applyAlignment="1">
      <alignment horizontal="center" wrapText="1"/>
    </xf>
    <xf numFmtId="2" fontId="0" fillId="0" borderId="49" xfId="0" applyNumberFormat="1" applyBorder="1" applyAlignment="1">
      <alignment horizontal="center"/>
    </xf>
    <xf numFmtId="2" fontId="0" fillId="0" borderId="58" xfId="0" applyNumberFormat="1" applyBorder="1" applyAlignment="1">
      <alignment horizontal="center"/>
    </xf>
    <xf numFmtId="0" fontId="0" fillId="0" borderId="35" xfId="0" applyBorder="1" applyAlignment="1">
      <alignment horizontal="center"/>
    </xf>
    <xf numFmtId="0" fontId="0" fillId="0" borderId="49" xfId="0" applyBorder="1" applyAlignment="1">
      <alignment horizontal="center"/>
    </xf>
    <xf numFmtId="0" fontId="13" fillId="0" borderId="49" xfId="0" applyFont="1" applyFill="1" applyBorder="1" applyAlignment="1">
      <alignment horizontal="center"/>
    </xf>
    <xf numFmtId="0" fontId="0" fillId="7" borderId="3" xfId="0" applyFill="1" applyBorder="1" applyAlignment="1">
      <alignment horizontal="center"/>
    </xf>
    <xf numFmtId="0" fontId="0" fillId="6" borderId="3" xfId="0" applyFill="1" applyBorder="1" applyAlignment="1">
      <alignment horizontal="center"/>
    </xf>
    <xf numFmtId="0" fontId="5" fillId="0" borderId="0" xfId="0" applyFont="1" applyBorder="1" applyAlignment="1">
      <alignment horizontal="center" wrapText="1"/>
    </xf>
    <xf numFmtId="2" fontId="0" fillId="0" borderId="0" xfId="0" applyNumberFormat="1" applyBorder="1" applyAlignment="1">
      <alignment horizontal="center"/>
    </xf>
    <xf numFmtId="2" fontId="0" fillId="0" borderId="3" xfId="0" applyNumberFormat="1" applyBorder="1" applyAlignment="1">
      <alignment horizontal="left"/>
    </xf>
    <xf numFmtId="0" fontId="13" fillId="0" borderId="59" xfId="0" applyFont="1" applyFill="1" applyBorder="1" applyAlignment="1">
      <alignment horizontal="center"/>
    </xf>
    <xf numFmtId="0" fontId="13" fillId="0" borderId="57" xfId="0" applyFont="1" applyFill="1" applyBorder="1" applyAlignment="1">
      <alignment horizontal="center"/>
    </xf>
    <xf numFmtId="0" fontId="0" fillId="0" borderId="59" xfId="0" applyBorder="1" applyAlignment="1">
      <alignment horizontal="center"/>
    </xf>
    <xf numFmtId="0" fontId="0" fillId="0" borderId="57" xfId="0" applyBorder="1" applyAlignment="1">
      <alignment horizontal="center"/>
    </xf>
    <xf numFmtId="0" fontId="0" fillId="0" borderId="60" xfId="0" applyBorder="1" applyAlignment="1">
      <alignment horizontal="center"/>
    </xf>
    <xf numFmtId="0" fontId="0" fillId="0" borderId="58" xfId="0" applyBorder="1" applyAlignment="1">
      <alignment horizontal="center"/>
    </xf>
    <xf numFmtId="0" fontId="0" fillId="4" borderId="57" xfId="0" applyFill="1" applyBorder="1" applyAlignment="1">
      <alignment horizontal="center"/>
    </xf>
    <xf numFmtId="0" fontId="0" fillId="8" borderId="3" xfId="0" applyFill="1" applyBorder="1" applyAlignment="1">
      <alignment horizontal="center"/>
    </xf>
    <xf numFmtId="0" fontId="0" fillId="8" borderId="57" xfId="0" applyFill="1" applyBorder="1" applyAlignment="1">
      <alignment horizontal="center"/>
    </xf>
    <xf numFmtId="167" fontId="0" fillId="0" borderId="3" xfId="0" applyNumberFormat="1" applyFill="1" applyBorder="1" applyAlignment="1">
      <alignment horizontal="center"/>
    </xf>
    <xf numFmtId="0" fontId="0" fillId="0" borderId="3" xfId="0" applyFill="1" applyBorder="1" applyAlignment="1">
      <alignment horizontal="center"/>
    </xf>
    <xf numFmtId="0" fontId="14" fillId="0" borderId="0" xfId="0" applyFont="1"/>
    <xf numFmtId="0" fontId="0" fillId="0" borderId="3" xfId="0" applyBorder="1" applyAlignment="1">
      <alignment wrapText="1"/>
    </xf>
    <xf numFmtId="164" fontId="0" fillId="0" borderId="3" xfId="0" applyNumberFormat="1" applyBorder="1" applyAlignment="1">
      <alignment wrapText="1"/>
    </xf>
    <xf numFmtId="1" fontId="5" fillId="0" borderId="0" xfId="1" applyNumberFormat="1" applyAlignment="1">
      <alignment horizontal="left"/>
    </xf>
    <xf numFmtId="1" fontId="5" fillId="0" borderId="0" xfId="1" applyNumberFormat="1" applyAlignment="1">
      <alignment horizontal="center"/>
    </xf>
    <xf numFmtId="1" fontId="2" fillId="0" borderId="24" xfId="1" applyNumberFormat="1" applyFont="1" applyBorder="1" applyAlignment="1" applyProtection="1">
      <alignment horizontal="center" textRotation="90"/>
    </xf>
    <xf numFmtId="1" fontId="5" fillId="0" borderId="0" xfId="1" applyNumberFormat="1" applyAlignment="1">
      <alignment horizontal="right"/>
    </xf>
    <xf numFmtId="1" fontId="5" fillId="0" borderId="1" xfId="0" applyNumberFormat="1" applyFont="1" applyBorder="1" applyAlignment="1">
      <alignment horizontal="right"/>
    </xf>
    <xf numFmtId="1" fontId="0" fillId="0" borderId="0" xfId="0" applyNumberFormat="1"/>
    <xf numFmtId="0" fontId="3" fillId="0" borderId="0" xfId="1" applyFont="1" applyAlignment="1">
      <alignment horizontal="left"/>
    </xf>
    <xf numFmtId="15" fontId="3" fillId="0" borderId="0" xfId="1" applyNumberFormat="1" applyFont="1" applyAlignment="1">
      <alignment horizontal="left"/>
    </xf>
    <xf numFmtId="1" fontId="3" fillId="0" borderId="0" xfId="1" applyNumberFormat="1" applyFont="1" applyAlignment="1">
      <alignment horizontal="left"/>
    </xf>
    <xf numFmtId="0" fontId="5" fillId="0" borderId="14" xfId="1" applyBorder="1" applyAlignment="1"/>
    <xf numFmtId="0" fontId="1" fillId="0" borderId="33" xfId="1" applyFont="1" applyBorder="1" applyAlignment="1">
      <alignment horizontal="center" vertical="center"/>
    </xf>
    <xf numFmtId="0" fontId="1" fillId="0" borderId="34" xfId="1" applyFont="1" applyBorder="1" applyAlignment="1">
      <alignment horizontal="center" vertical="center"/>
    </xf>
    <xf numFmtId="0" fontId="1" fillId="0" borderId="35" xfId="1" applyFont="1" applyBorder="1" applyAlignment="1">
      <alignment horizontal="center" vertical="center"/>
    </xf>
    <xf numFmtId="0" fontId="5" fillId="0" borderId="33" xfId="1" applyBorder="1" applyAlignment="1">
      <alignment horizontal="center" vertical="top" wrapText="1"/>
    </xf>
    <xf numFmtId="0" fontId="5" fillId="0" borderId="34" xfId="1" applyBorder="1" applyAlignment="1">
      <alignment horizontal="center" vertical="top" wrapText="1"/>
    </xf>
    <xf numFmtId="0" fontId="5" fillId="0" borderId="35" xfId="1" applyBorder="1" applyAlignment="1">
      <alignment horizontal="center" vertical="top" wrapText="1"/>
    </xf>
    <xf numFmtId="0" fontId="5" fillId="0" borderId="36" xfId="1" applyBorder="1" applyAlignment="1">
      <alignment vertical="top" wrapText="1"/>
    </xf>
    <xf numFmtId="0" fontId="5" fillId="0" borderId="0" xfId="1" applyAlignment="1">
      <alignment vertical="top" wrapText="1"/>
    </xf>
    <xf numFmtId="0" fontId="5" fillId="0" borderId="37" xfId="1" applyBorder="1" applyAlignment="1">
      <alignment vertical="top" wrapText="1"/>
    </xf>
    <xf numFmtId="0" fontId="5" fillId="0" borderId="38" xfId="1" applyBorder="1" applyAlignment="1">
      <alignment vertical="top" wrapText="1"/>
    </xf>
    <xf numFmtId="0" fontId="5" fillId="0" borderId="15" xfId="1" applyBorder="1" applyAlignment="1">
      <alignment vertical="top" wrapText="1"/>
    </xf>
    <xf numFmtId="0" fontId="5" fillId="0" borderId="10" xfId="1" applyBorder="1" applyAlignment="1">
      <alignment vertical="top" wrapText="1"/>
    </xf>
    <xf numFmtId="0" fontId="5" fillId="0" borderId="39" xfId="1" applyBorder="1" applyAlignment="1"/>
    <xf numFmtId="0" fontId="5" fillId="0" borderId="40" xfId="1" applyBorder="1" applyAlignment="1"/>
    <xf numFmtId="0" fontId="5" fillId="0" borderId="41" xfId="1" applyBorder="1" applyAlignment="1"/>
    <xf numFmtId="165" fontId="5" fillId="0" borderId="26" xfId="1" applyNumberFormat="1" applyFont="1" applyBorder="1" applyAlignment="1">
      <alignment horizontal="left"/>
    </xf>
    <xf numFmtId="165" fontId="5" fillId="0" borderId="47" xfId="1" applyNumberFormat="1" applyFont="1" applyBorder="1" applyAlignment="1">
      <alignment horizontal="left"/>
    </xf>
    <xf numFmtId="0" fontId="5" fillId="0" borderId="15" xfId="1" applyBorder="1" applyAlignment="1"/>
    <xf numFmtId="0" fontId="5" fillId="0" borderId="45" xfId="1" applyBorder="1" applyAlignment="1"/>
    <xf numFmtId="0" fontId="5" fillId="0" borderId="46" xfId="1" applyBorder="1" applyAlignment="1">
      <alignment horizontal="left"/>
    </xf>
    <xf numFmtId="0" fontId="1" fillId="0" borderId="3" xfId="1" applyFont="1" applyBorder="1" applyAlignment="1">
      <alignment horizontal="center"/>
    </xf>
    <xf numFmtId="0" fontId="5" fillId="0" borderId="15" xfId="1" applyBorder="1" applyAlignment="1">
      <alignment horizontal="left"/>
    </xf>
    <xf numFmtId="0" fontId="5" fillId="0" borderId="26" xfId="1" applyBorder="1" applyAlignment="1">
      <alignment horizontal="left"/>
    </xf>
    <xf numFmtId="1" fontId="5" fillId="0" borderId="26" xfId="1" applyNumberFormat="1" applyBorder="1" applyAlignment="1">
      <alignment horizontal="left"/>
    </xf>
    <xf numFmtId="1" fontId="5" fillId="0" borderId="26" xfId="1" applyNumberFormat="1" applyFont="1" applyBorder="1" applyAlignment="1">
      <alignment horizontal="left"/>
    </xf>
    <xf numFmtId="1" fontId="5" fillId="0" borderId="47" xfId="1" applyNumberFormat="1" applyFont="1" applyBorder="1" applyAlignment="1">
      <alignment horizontal="left"/>
    </xf>
    <xf numFmtId="0" fontId="1" fillId="0" borderId="23" xfId="1" applyFont="1" applyBorder="1" applyAlignment="1">
      <alignment horizontal="center"/>
    </xf>
    <xf numFmtId="166" fontId="8" fillId="2" borderId="25" xfId="1" applyNumberFormat="1" applyFont="1" applyFill="1" applyBorder="1" applyAlignment="1" applyProtection="1">
      <alignment horizontal="center" vertical="center"/>
    </xf>
    <xf numFmtId="166" fontId="8" fillId="2" borderId="48" xfId="1" applyNumberFormat="1" applyFont="1" applyFill="1" applyBorder="1" applyAlignment="1" applyProtection="1">
      <alignment horizontal="center" vertical="center"/>
    </xf>
    <xf numFmtId="166" fontId="8" fillId="2" borderId="24" xfId="1" applyNumberFormat="1" applyFont="1" applyFill="1" applyBorder="1" applyAlignment="1" applyProtection="1">
      <alignment horizontal="center" vertical="center"/>
    </xf>
    <xf numFmtId="165" fontId="5" fillId="0" borderId="15" xfId="1" applyNumberFormat="1" applyFill="1" applyBorder="1" applyAlignment="1">
      <alignment horizontal="center"/>
    </xf>
    <xf numFmtId="0" fontId="5" fillId="3" borderId="15" xfId="1" applyFill="1" applyBorder="1" applyAlignment="1">
      <alignment horizontal="left"/>
    </xf>
    <xf numFmtId="0" fontId="5" fillId="0" borderId="23" xfId="1" applyBorder="1" applyAlignment="1">
      <alignment horizontal="center"/>
    </xf>
    <xf numFmtId="0" fontId="5" fillId="0" borderId="23" xfId="1" applyFont="1" applyBorder="1" applyAlignment="1">
      <alignment horizontal="center"/>
    </xf>
    <xf numFmtId="0" fontId="5" fillId="0" borderId="42" xfId="1" applyFont="1" applyBorder="1" applyAlignment="1">
      <alignment horizontal="center"/>
    </xf>
    <xf numFmtId="0" fontId="5" fillId="0" borderId="43" xfId="1" applyFont="1" applyBorder="1" applyAlignment="1">
      <alignment horizontal="center"/>
    </xf>
    <xf numFmtId="0" fontId="5" fillId="0" borderId="44" xfId="1" applyFont="1" applyBorder="1" applyAlignment="1">
      <alignment horizontal="center"/>
    </xf>
    <xf numFmtId="1" fontId="5" fillId="0" borderId="15" xfId="1" applyNumberFormat="1" applyFont="1" applyBorder="1" applyAlignment="1">
      <alignment horizontal="left"/>
    </xf>
    <xf numFmtId="1" fontId="5" fillId="0" borderId="45" xfId="1" applyNumberFormat="1" applyFont="1" applyBorder="1" applyAlignment="1">
      <alignment horizontal="left"/>
    </xf>
    <xf numFmtId="0" fontId="5" fillId="0" borderId="61" xfId="0" applyFont="1" applyBorder="1" applyAlignment="1">
      <alignment horizontal="center" wrapText="1"/>
    </xf>
    <xf numFmtId="0" fontId="5" fillId="0" borderId="21" xfId="0" applyFont="1" applyBorder="1" applyAlignment="1">
      <alignment horizontal="center" wrapText="1"/>
    </xf>
    <xf numFmtId="0" fontId="5" fillId="0" borderId="20" xfId="0" applyFont="1" applyBorder="1" applyAlignment="1">
      <alignment horizontal="center" wrapText="1"/>
    </xf>
    <xf numFmtId="2" fontId="1" fillId="0" borderId="25" xfId="1" applyNumberFormat="1" applyFont="1" applyBorder="1" applyAlignment="1" applyProtection="1">
      <alignment horizontal="center"/>
    </xf>
    <xf numFmtId="2" fontId="1" fillId="0" borderId="48" xfId="1" applyNumberFormat="1" applyFont="1" applyBorder="1" applyAlignment="1" applyProtection="1">
      <alignment horizontal="center"/>
    </xf>
    <xf numFmtId="2" fontId="1" fillId="0" borderId="24" xfId="1" applyNumberFormat="1" applyFont="1" applyBorder="1" applyAlignment="1" applyProtection="1">
      <alignment horizontal="center"/>
    </xf>
    <xf numFmtId="0" fontId="1" fillId="0" borderId="25" xfId="1" applyFont="1" applyBorder="1" applyAlignment="1" applyProtection="1">
      <alignment horizontal="center"/>
    </xf>
    <xf numFmtId="0" fontId="1" fillId="0" borderId="48" xfId="1" applyFont="1" applyBorder="1" applyAlignment="1" applyProtection="1">
      <alignment horizontal="center"/>
    </xf>
    <xf numFmtId="0" fontId="1" fillId="0" borderId="21" xfId="1" applyFont="1" applyBorder="1" applyAlignment="1" applyProtection="1">
      <alignment horizontal="center"/>
    </xf>
    <xf numFmtId="2" fontId="2" fillId="0" borderId="31" xfId="1" applyNumberFormat="1" applyFont="1" applyBorder="1" applyAlignment="1" applyProtection="1">
      <alignment horizontal="center" textRotation="90"/>
    </xf>
    <xf numFmtId="2" fontId="2" fillId="0" borderId="30" xfId="1" applyNumberFormat="1" applyFont="1" applyBorder="1" applyAlignment="1" applyProtection="1">
      <alignment horizontal="center" textRotation="90"/>
    </xf>
    <xf numFmtId="2" fontId="2" fillId="0" borderId="22" xfId="1" applyNumberFormat="1" applyFont="1" applyBorder="1" applyAlignment="1" applyProtection="1">
      <alignment horizontal="center" textRotation="90"/>
    </xf>
    <xf numFmtId="2" fontId="2" fillId="0" borderId="42" xfId="1" applyNumberFormat="1" applyFont="1" applyBorder="1" applyAlignment="1" applyProtection="1">
      <alignment horizontal="center" textRotation="90"/>
    </xf>
    <xf numFmtId="0" fontId="2" fillId="0" borderId="31" xfId="1" applyFont="1" applyBorder="1" applyAlignment="1" applyProtection="1">
      <alignment horizontal="center" textRotation="90"/>
    </xf>
    <xf numFmtId="0" fontId="2" fillId="0" borderId="30" xfId="1" applyFont="1" applyBorder="1" applyAlignment="1" applyProtection="1">
      <alignment horizontal="center" textRotation="90"/>
    </xf>
    <xf numFmtId="0" fontId="2" fillId="0" borderId="25" xfId="1" applyFont="1" applyBorder="1" applyAlignment="1" applyProtection="1">
      <alignment horizontal="center"/>
    </xf>
    <xf numFmtId="0" fontId="2" fillId="0" borderId="24" xfId="1" applyFont="1" applyBorder="1" applyAlignment="1" applyProtection="1">
      <alignment horizontal="center"/>
    </xf>
    <xf numFmtId="2" fontId="2" fillId="0" borderId="49" xfId="1" applyNumberFormat="1" applyFont="1" applyBorder="1" applyAlignment="1" applyProtection="1">
      <alignment horizontal="center" textRotation="90"/>
    </xf>
    <xf numFmtId="2" fontId="2" fillId="0" borderId="50" xfId="1" applyNumberFormat="1" applyFont="1" applyBorder="1" applyAlignment="1" applyProtection="1">
      <alignment horizontal="center" textRotation="90"/>
    </xf>
    <xf numFmtId="0" fontId="1" fillId="0" borderId="49" xfId="1" applyFont="1" applyBorder="1" applyAlignment="1" applyProtection="1">
      <alignment horizontal="center" textRotation="90"/>
    </xf>
    <xf numFmtId="0" fontId="1" fillId="0" borderId="4" xfId="1" applyFont="1" applyBorder="1" applyAlignment="1" applyProtection="1">
      <alignment horizontal="center" textRotation="90"/>
    </xf>
    <xf numFmtId="0" fontId="1" fillId="0" borderId="50" xfId="1" applyFont="1" applyBorder="1" applyAlignment="1" applyProtection="1">
      <alignment horizontal="center" textRotation="90"/>
    </xf>
    <xf numFmtId="1" fontId="2" fillId="0" borderId="31" xfId="1" applyNumberFormat="1" applyFont="1" applyBorder="1" applyAlignment="1" applyProtection="1">
      <alignment horizontal="center" textRotation="90"/>
    </xf>
    <xf numFmtId="1" fontId="2" fillId="0" borderId="30" xfId="1" applyNumberFormat="1" applyFont="1" applyBorder="1" applyAlignment="1" applyProtection="1">
      <alignment horizontal="center" textRotation="90"/>
    </xf>
    <xf numFmtId="0" fontId="1" fillId="0" borderId="24" xfId="1" applyFont="1" applyBorder="1" applyAlignment="1" applyProtection="1">
      <alignment horizontal="center"/>
    </xf>
    <xf numFmtId="1" fontId="1" fillId="0" borderId="25" xfId="1" applyNumberFormat="1" applyFont="1" applyBorder="1" applyAlignment="1" applyProtection="1">
      <alignment horizontal="center"/>
    </xf>
    <xf numFmtId="1" fontId="1" fillId="0" borderId="48" xfId="1" applyNumberFormat="1" applyFont="1" applyBorder="1" applyAlignment="1" applyProtection="1">
      <alignment horizontal="center"/>
    </xf>
    <xf numFmtId="0" fontId="1" fillId="0" borderId="49" xfId="0" applyFont="1" applyBorder="1" applyAlignment="1">
      <alignment horizontal="center" vertical="center"/>
    </xf>
    <xf numFmtId="0" fontId="1" fillId="0" borderId="50" xfId="0" applyFont="1" applyBorder="1" applyAlignment="1">
      <alignment horizontal="center" vertical="center"/>
    </xf>
    <xf numFmtId="0" fontId="1" fillId="0" borderId="49" xfId="0" applyFont="1" applyBorder="1" applyAlignment="1">
      <alignment horizontal="center" textRotation="90" wrapText="1"/>
    </xf>
    <xf numFmtId="0" fontId="1" fillId="0" borderId="50" xfId="0" applyFont="1" applyBorder="1" applyAlignment="1">
      <alignment horizontal="center" textRotation="90" wrapText="1"/>
    </xf>
    <xf numFmtId="0" fontId="2" fillId="0" borderId="49" xfId="0" applyFont="1" applyBorder="1" applyAlignment="1">
      <alignment horizontal="center" textRotation="90"/>
    </xf>
    <xf numFmtId="0" fontId="0" fillId="0" borderId="50" xfId="0" applyBorder="1" applyAlignment="1">
      <alignment horizontal="center" textRotation="90"/>
    </xf>
    <xf numFmtId="2" fontId="1" fillId="0" borderId="49" xfId="0" applyNumberFormat="1" applyFont="1" applyBorder="1" applyAlignment="1">
      <alignment horizontal="center" textRotation="90" wrapText="1"/>
    </xf>
    <xf numFmtId="2" fontId="1" fillId="0" borderId="50" xfId="0" applyNumberFormat="1" applyFont="1" applyBorder="1" applyAlignment="1">
      <alignment horizontal="center" textRotation="90" wrapText="1"/>
    </xf>
    <xf numFmtId="2" fontId="1" fillId="0" borderId="49" xfId="0" applyNumberFormat="1" applyFont="1" applyBorder="1" applyAlignment="1">
      <alignment horizontal="center" vertical="center"/>
    </xf>
    <xf numFmtId="2" fontId="1" fillId="0" borderId="50" xfId="0" applyNumberFormat="1" applyFont="1" applyBorder="1" applyAlignment="1">
      <alignment horizontal="center"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2" fontId="1" fillId="0" borderId="49" xfId="0" applyNumberFormat="1" applyFont="1" applyBorder="1" applyAlignment="1">
      <alignment horizontal="center" textRotation="90"/>
    </xf>
    <xf numFmtId="2" fontId="1" fillId="0" borderId="50" xfId="0" applyNumberFormat="1" applyFont="1" applyBorder="1" applyAlignment="1">
      <alignment horizontal="center" textRotation="90"/>
    </xf>
    <xf numFmtId="164" fontId="1" fillId="0" borderId="49" xfId="0" applyNumberFormat="1" applyFont="1" applyBorder="1" applyAlignment="1">
      <alignment horizontal="center" vertical="center" wrapText="1"/>
    </xf>
    <xf numFmtId="164" fontId="1" fillId="0" borderId="50" xfId="0" applyNumberFormat="1" applyFont="1" applyBorder="1" applyAlignment="1">
      <alignment horizontal="center" vertical="center" wrapText="1"/>
    </xf>
    <xf numFmtId="0" fontId="1" fillId="0" borderId="49" xfId="0" applyFont="1" applyBorder="1" applyAlignment="1">
      <alignment horizontal="center" textRotation="90"/>
    </xf>
    <xf numFmtId="0" fontId="1" fillId="0" borderId="50" xfId="0" applyFont="1" applyBorder="1" applyAlignment="1">
      <alignment horizontal="center" textRotation="90"/>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2" fillId="0" borderId="33" xfId="1" applyFont="1" applyBorder="1" applyAlignment="1">
      <alignment horizontal="center" textRotation="90" wrapText="1"/>
    </xf>
    <xf numFmtId="0" fontId="2" fillId="0" borderId="38" xfId="1" applyFont="1" applyBorder="1" applyAlignment="1">
      <alignment horizontal="center" textRotation="90" wrapText="1"/>
    </xf>
    <xf numFmtId="1" fontId="2" fillId="0" borderId="35" xfId="1" applyNumberFormat="1" applyFont="1" applyBorder="1" applyAlignment="1">
      <alignment horizontal="center" textRotation="90"/>
    </xf>
    <xf numFmtId="1" fontId="2" fillId="0" borderId="10" xfId="1" applyNumberFormat="1" applyFont="1" applyBorder="1" applyAlignment="1">
      <alignment horizontal="center" textRotation="90"/>
    </xf>
    <xf numFmtId="0" fontId="2" fillId="0" borderId="35" xfId="1" applyFont="1" applyBorder="1" applyAlignment="1">
      <alignment horizontal="center" textRotation="90"/>
    </xf>
    <xf numFmtId="0" fontId="2" fillId="0" borderId="10" xfId="1" applyFont="1" applyBorder="1" applyAlignment="1">
      <alignment horizontal="center" textRotation="90"/>
    </xf>
    <xf numFmtId="2" fontId="2" fillId="0" borderId="33" xfId="1" applyNumberFormat="1" applyFont="1" applyBorder="1" applyAlignment="1">
      <alignment horizontal="center" textRotation="90"/>
    </xf>
    <xf numFmtId="2" fontId="2" fillId="0" borderId="38" xfId="1" applyNumberFormat="1" applyFont="1" applyBorder="1" applyAlignment="1">
      <alignment horizontal="center" textRotation="90"/>
    </xf>
    <xf numFmtId="2" fontId="2" fillId="0" borderId="34" xfId="1" applyNumberFormat="1" applyFont="1" applyBorder="1" applyAlignment="1">
      <alignment horizontal="center" textRotation="90"/>
    </xf>
    <xf numFmtId="2" fontId="2" fillId="0" borderId="15" xfId="1" applyNumberFormat="1" applyFont="1" applyBorder="1" applyAlignment="1">
      <alignment horizontal="center" textRotation="90"/>
    </xf>
    <xf numFmtId="2" fontId="2" fillId="0" borderId="35" xfId="1" applyNumberFormat="1" applyFont="1" applyBorder="1" applyAlignment="1">
      <alignment horizontal="center" textRotation="90"/>
    </xf>
    <xf numFmtId="2" fontId="2" fillId="0" borderId="10" xfId="1" applyNumberFormat="1" applyFont="1" applyBorder="1" applyAlignment="1">
      <alignment horizontal="center" textRotation="90"/>
    </xf>
    <xf numFmtId="0" fontId="2" fillId="0" borderId="49" xfId="1" applyFont="1" applyBorder="1" applyAlignment="1">
      <alignment horizontal="center" vertical="center"/>
    </xf>
    <xf numFmtId="0" fontId="2" fillId="0" borderId="50" xfId="1" applyFont="1" applyBorder="1" applyAlignment="1">
      <alignment horizontal="center" vertical="center"/>
    </xf>
    <xf numFmtId="0" fontId="2" fillId="0" borderId="33" xfId="1" applyFont="1" applyBorder="1" applyAlignment="1">
      <alignment horizontal="center" textRotation="90"/>
    </xf>
    <xf numFmtId="0" fontId="11" fillId="0" borderId="38" xfId="0" applyFont="1" applyBorder="1" applyAlignment="1">
      <alignment horizontal="center" textRotation="90"/>
    </xf>
    <xf numFmtId="0" fontId="2" fillId="0" borderId="51" xfId="1" applyFont="1" applyBorder="1" applyAlignment="1">
      <alignment horizontal="center" vertical="center"/>
    </xf>
    <xf numFmtId="0" fontId="11" fillId="0" borderId="26" xfId="0" applyFont="1" applyBorder="1" applyAlignment="1"/>
    <xf numFmtId="0" fontId="11" fillId="0" borderId="52" xfId="0" applyFont="1" applyBorder="1" applyAlignment="1"/>
    <xf numFmtId="0" fontId="13" fillId="0" borderId="3" xfId="0" applyFont="1" applyFill="1" applyBorder="1" applyAlignment="1">
      <alignment horizontal="center" vertical="top" wrapText="1"/>
    </xf>
    <xf numFmtId="0" fontId="13" fillId="0" borderId="57" xfId="0" applyFont="1" applyFill="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view="pageBreakPreview" topLeftCell="A4" zoomScale="60" zoomScaleNormal="100" zoomScalePageLayoutView="85" workbookViewId="0">
      <selection activeCell="S16" sqref="S16"/>
    </sheetView>
  </sheetViews>
  <sheetFormatPr defaultRowHeight="12.75" x14ac:dyDescent="0.2"/>
  <cols>
    <col min="1" max="1" width="2.42578125" style="40" customWidth="1"/>
    <col min="2" max="2" width="9.85546875" style="40" customWidth="1"/>
    <col min="3" max="5" width="9.7109375" style="40" customWidth="1"/>
    <col min="6" max="6" width="0.85546875" style="40" customWidth="1"/>
    <col min="7" max="7" width="10.85546875" style="40" customWidth="1"/>
    <col min="8" max="8" width="11.5703125" style="40" customWidth="1"/>
    <col min="9" max="9" width="10.7109375" style="40" bestFit="1" customWidth="1"/>
    <col min="10" max="10" width="11.85546875" style="40" bestFit="1" customWidth="1"/>
    <col min="11" max="11" width="10.7109375" style="40" customWidth="1"/>
    <col min="12" max="12" width="10.28515625" style="40" customWidth="1"/>
    <col min="13" max="14" width="9.140625" style="40"/>
    <col min="15" max="16" width="10.85546875" style="40" customWidth="1"/>
    <col min="17" max="17" width="4" style="40" customWidth="1"/>
    <col min="18" max="18" width="3.28515625" style="40" customWidth="1"/>
    <col min="19" max="16384" width="9.140625" style="40"/>
  </cols>
  <sheetData>
    <row r="1" spans="2:17" ht="4.5" customHeight="1" x14ac:dyDescent="0.2">
      <c r="B1" s="47"/>
      <c r="C1" s="47"/>
      <c r="D1" s="47"/>
      <c r="E1" s="47"/>
      <c r="F1" s="47"/>
      <c r="G1" s="47"/>
      <c r="H1" s="47"/>
      <c r="I1" s="47"/>
      <c r="J1" s="47"/>
      <c r="K1" s="47"/>
      <c r="L1" s="47"/>
      <c r="M1" s="47"/>
      <c r="N1" s="47"/>
      <c r="O1" s="47"/>
      <c r="P1" s="47"/>
      <c r="Q1" s="47"/>
    </row>
    <row r="2" spans="2:17" ht="19.5" customHeight="1" x14ac:dyDescent="0.2">
      <c r="B2" s="80"/>
      <c r="C2" s="79"/>
      <c r="D2" s="79"/>
      <c r="E2" s="79"/>
      <c r="F2" s="79"/>
      <c r="G2" s="84" t="s">
        <v>73</v>
      </c>
      <c r="H2" s="84" t="s">
        <v>72</v>
      </c>
      <c r="I2" s="83" t="s">
        <v>71</v>
      </c>
      <c r="J2" s="83" t="s">
        <v>70</v>
      </c>
      <c r="K2" s="83" t="s">
        <v>69</v>
      </c>
      <c r="L2" s="83" t="s">
        <v>12</v>
      </c>
    </row>
    <row r="3" spans="2:17" ht="18" customHeight="1" x14ac:dyDescent="0.2">
      <c r="B3" s="80" t="s">
        <v>68</v>
      </c>
      <c r="C3" s="230" t="s">
        <v>239</v>
      </c>
      <c r="D3" s="230"/>
      <c r="E3" s="230"/>
      <c r="F3" s="79"/>
      <c r="G3" s="82"/>
      <c r="H3" s="82"/>
      <c r="I3" s="198">
        <v>618746.86100000003</v>
      </c>
      <c r="J3" s="198">
        <v>7106791.7920000004</v>
      </c>
      <c r="K3" s="198">
        <v>942.13200000000006</v>
      </c>
      <c r="L3" s="199">
        <v>121.92</v>
      </c>
    </row>
    <row r="4" spans="2:17" ht="18.75" customHeight="1" x14ac:dyDescent="0.2">
      <c r="B4" s="80" t="s">
        <v>67</v>
      </c>
      <c r="C4" s="81"/>
      <c r="D4" s="81"/>
      <c r="E4" s="81"/>
      <c r="F4" s="78"/>
      <c r="L4" s="77" t="s">
        <v>66</v>
      </c>
      <c r="M4" s="232" t="s">
        <v>97</v>
      </c>
      <c r="N4" s="232"/>
      <c r="O4" s="232"/>
      <c r="P4" s="232"/>
      <c r="Q4" s="232"/>
    </row>
    <row r="5" spans="2:17" ht="3.75" customHeight="1" x14ac:dyDescent="0.2">
      <c r="B5" s="80"/>
      <c r="C5" s="79"/>
      <c r="D5" s="79"/>
      <c r="E5" s="79"/>
      <c r="F5" s="78"/>
      <c r="L5" s="77"/>
      <c r="M5" s="76"/>
      <c r="N5" s="76"/>
      <c r="O5" s="76"/>
      <c r="P5" s="76"/>
      <c r="Q5" s="76"/>
    </row>
    <row r="6" spans="2:17" ht="18.75" customHeight="1" x14ac:dyDescent="0.2">
      <c r="B6" s="233" t="s">
        <v>65</v>
      </c>
      <c r="C6" s="233"/>
      <c r="D6" s="233"/>
      <c r="E6" s="233"/>
      <c r="F6" s="233"/>
      <c r="G6" s="233"/>
      <c r="H6" s="233"/>
      <c r="I6" s="233"/>
      <c r="J6" s="233"/>
      <c r="L6" s="75" t="s">
        <v>64</v>
      </c>
      <c r="M6" s="234" t="s">
        <v>368</v>
      </c>
      <c r="N6" s="234"/>
      <c r="O6" s="234"/>
      <c r="P6" s="234"/>
      <c r="Q6" s="234"/>
    </row>
    <row r="7" spans="2:17" ht="20.25" customHeight="1" x14ac:dyDescent="0.2">
      <c r="B7" s="73" t="s">
        <v>12</v>
      </c>
      <c r="C7" s="73" t="s">
        <v>63</v>
      </c>
      <c r="D7" s="73" t="s">
        <v>62</v>
      </c>
      <c r="E7" s="73" t="s">
        <v>61</v>
      </c>
      <c r="F7" s="74"/>
      <c r="G7" s="73" t="s">
        <v>12</v>
      </c>
      <c r="H7" s="73" t="s">
        <v>63</v>
      </c>
      <c r="I7" s="73" t="s">
        <v>62</v>
      </c>
      <c r="J7" s="73" t="s">
        <v>61</v>
      </c>
      <c r="L7" s="67" t="s">
        <v>19</v>
      </c>
      <c r="M7" s="234" t="s">
        <v>244</v>
      </c>
      <c r="N7" s="234"/>
    </row>
    <row r="8" spans="2:17" ht="21" customHeight="1" x14ac:dyDescent="0.2">
      <c r="B8" s="69">
        <v>121.92</v>
      </c>
      <c r="C8" s="69">
        <v>230</v>
      </c>
      <c r="D8" s="72">
        <v>-50</v>
      </c>
      <c r="E8" s="69" t="s">
        <v>332</v>
      </c>
      <c r="F8" s="70"/>
      <c r="G8" s="69"/>
      <c r="H8" s="69"/>
      <c r="I8" s="69"/>
      <c r="J8" s="69"/>
      <c r="L8" s="67" t="s">
        <v>20</v>
      </c>
      <c r="M8" s="235" t="s">
        <v>245</v>
      </c>
      <c r="N8" s="235"/>
    </row>
    <row r="9" spans="2:17" ht="21" customHeight="1" x14ac:dyDescent="0.2">
      <c r="B9" s="69"/>
      <c r="C9" s="69"/>
      <c r="D9" s="72"/>
      <c r="E9" s="69"/>
      <c r="F9" s="70"/>
      <c r="G9" s="69"/>
      <c r="H9" s="69"/>
      <c r="I9" s="69"/>
      <c r="J9" s="69"/>
      <c r="L9" s="67" t="s">
        <v>60</v>
      </c>
      <c r="M9" s="235" t="s">
        <v>246</v>
      </c>
      <c r="N9" s="235"/>
      <c r="O9" s="40" t="s">
        <v>92</v>
      </c>
      <c r="P9" s="122"/>
      <c r="Q9" s="40" t="s">
        <v>58</v>
      </c>
    </row>
    <row r="10" spans="2:17" ht="21.75" customHeight="1" x14ac:dyDescent="0.2">
      <c r="B10" s="69"/>
      <c r="C10" s="69"/>
      <c r="D10" s="69"/>
      <c r="E10" s="69"/>
      <c r="F10" s="70"/>
      <c r="G10" s="69"/>
      <c r="H10" s="69"/>
      <c r="I10" s="69"/>
      <c r="J10" s="69"/>
      <c r="L10" s="67" t="s">
        <v>59</v>
      </c>
      <c r="M10" s="71">
        <v>3.6</v>
      </c>
      <c r="N10" s="70" t="s">
        <v>58</v>
      </c>
      <c r="O10" s="40" t="s">
        <v>57</v>
      </c>
    </row>
    <row r="11" spans="2:17" ht="22.5" customHeight="1" x14ac:dyDescent="0.2">
      <c r="B11" s="69"/>
      <c r="C11" s="69"/>
      <c r="D11" s="69"/>
      <c r="E11" s="69"/>
      <c r="F11" s="70"/>
      <c r="G11" s="69"/>
      <c r="H11" s="69"/>
      <c r="I11" s="69"/>
      <c r="J11" s="69"/>
      <c r="L11" s="67" t="s">
        <v>56</v>
      </c>
      <c r="M11" s="243" t="s">
        <v>248</v>
      </c>
      <c r="N11" s="243"/>
      <c r="O11" s="243"/>
      <c r="P11" s="243"/>
      <c r="Q11" s="243"/>
    </row>
    <row r="12" spans="2:17" ht="6" customHeight="1" x14ac:dyDescent="0.2"/>
    <row r="13" spans="2:17" ht="15" customHeight="1" x14ac:dyDescent="0.2">
      <c r="B13" s="68" t="s">
        <v>240</v>
      </c>
      <c r="C13" s="58" t="s">
        <v>241</v>
      </c>
      <c r="D13" s="58"/>
      <c r="E13" s="58"/>
      <c r="F13" s="58"/>
      <c r="G13" s="58"/>
      <c r="L13" s="67" t="s">
        <v>55</v>
      </c>
      <c r="M13" s="244" t="s">
        <v>247</v>
      </c>
      <c r="N13" s="244"/>
      <c r="O13" s="244"/>
      <c r="P13" s="244"/>
      <c r="Q13" s="244"/>
    </row>
    <row r="14" spans="2:17" ht="5.25" customHeight="1" x14ac:dyDescent="0.2"/>
    <row r="15" spans="2:17" ht="15.75" customHeight="1" x14ac:dyDescent="0.2">
      <c r="B15" s="239" t="s">
        <v>54</v>
      </c>
      <c r="C15" s="239"/>
      <c r="D15" s="239"/>
      <c r="E15" s="239"/>
      <c r="F15" s="239"/>
      <c r="G15" s="239"/>
      <c r="H15" s="239"/>
      <c r="I15" s="239"/>
      <c r="J15" s="239"/>
      <c r="L15" s="240" t="s">
        <v>53</v>
      </c>
      <c r="M15" s="241"/>
      <c r="N15" s="241"/>
      <c r="O15" s="241"/>
      <c r="P15" s="241"/>
      <c r="Q15" s="242"/>
    </row>
    <row r="16" spans="2:17" ht="18" customHeight="1" x14ac:dyDescent="0.2">
      <c r="B16" s="66" t="s">
        <v>7</v>
      </c>
      <c r="C16" s="64" t="s">
        <v>8</v>
      </c>
      <c r="D16" s="64" t="s">
        <v>52</v>
      </c>
      <c r="E16" s="66" t="s">
        <v>5</v>
      </c>
      <c r="F16" s="65"/>
      <c r="G16" s="245" t="s">
        <v>11</v>
      </c>
      <c r="H16" s="246"/>
      <c r="I16" s="246"/>
      <c r="J16" s="246"/>
      <c r="L16" s="63" t="s">
        <v>51</v>
      </c>
      <c r="M16" s="252" t="s">
        <v>331</v>
      </c>
      <c r="N16" s="253"/>
      <c r="O16" s="253"/>
      <c r="P16" s="253"/>
      <c r="Q16" s="254"/>
    </row>
    <row r="17" spans="2:17" ht="18" customHeight="1" x14ac:dyDescent="0.2">
      <c r="B17" s="55">
        <v>0</v>
      </c>
      <c r="C17" s="56">
        <v>3.6</v>
      </c>
      <c r="D17" s="56">
        <v>3.6</v>
      </c>
      <c r="E17" s="53" t="s">
        <v>96</v>
      </c>
      <c r="F17" s="52"/>
      <c r="G17" s="212" t="s">
        <v>242</v>
      </c>
      <c r="H17" s="212"/>
      <c r="I17" s="212"/>
      <c r="J17" s="212"/>
      <c r="L17" s="247"/>
      <c r="M17" s="248"/>
      <c r="N17" s="248"/>
      <c r="O17" s="248"/>
      <c r="P17" s="248"/>
      <c r="Q17" s="249"/>
    </row>
    <row r="18" spans="2:17" ht="18" customHeight="1" x14ac:dyDescent="0.2">
      <c r="B18" s="55">
        <v>3.6</v>
      </c>
      <c r="C18" s="56">
        <v>76.849999999999994</v>
      </c>
      <c r="D18" s="56">
        <f>C18-B18</f>
        <v>73.25</v>
      </c>
      <c r="E18" s="53" t="s">
        <v>112</v>
      </c>
      <c r="F18" s="52"/>
      <c r="G18" s="212" t="s">
        <v>328</v>
      </c>
      <c r="H18" s="212"/>
      <c r="I18" s="212"/>
      <c r="J18" s="212"/>
      <c r="L18" s="62" t="s">
        <v>50</v>
      </c>
      <c r="M18" s="250">
        <v>72</v>
      </c>
      <c r="N18" s="250"/>
      <c r="O18" s="250"/>
      <c r="P18" s="250"/>
      <c r="Q18" s="251"/>
    </row>
    <row r="19" spans="2:17" ht="18" customHeight="1" x14ac:dyDescent="0.2">
      <c r="B19" s="55">
        <v>76.849999999999994</v>
      </c>
      <c r="C19" s="56">
        <v>108.2</v>
      </c>
      <c r="D19" s="56">
        <f t="shared" ref="D19:D20" si="0">C19-B19</f>
        <v>31.350000000000009</v>
      </c>
      <c r="E19" s="53" t="s">
        <v>121</v>
      </c>
      <c r="F19" s="52"/>
      <c r="G19" s="212" t="s">
        <v>329</v>
      </c>
      <c r="H19" s="212"/>
      <c r="I19" s="212"/>
      <c r="J19" s="212"/>
      <c r="L19" s="62" t="s">
        <v>49</v>
      </c>
      <c r="M19" s="236" t="s">
        <v>243</v>
      </c>
      <c r="N19" s="237"/>
      <c r="O19" s="237"/>
      <c r="P19" s="237"/>
      <c r="Q19" s="238"/>
    </row>
    <row r="20" spans="2:17" ht="18.75" customHeight="1" x14ac:dyDescent="0.2">
      <c r="B20" s="55">
        <v>108.2</v>
      </c>
      <c r="C20" s="56">
        <v>121.92</v>
      </c>
      <c r="D20" s="56">
        <f t="shared" si="0"/>
        <v>13.719999999999999</v>
      </c>
      <c r="E20" s="53" t="s">
        <v>185</v>
      </c>
      <c r="F20" s="52"/>
      <c r="G20" s="212" t="s">
        <v>330</v>
      </c>
      <c r="H20" s="212"/>
      <c r="I20" s="212"/>
      <c r="J20" s="212"/>
      <c r="L20" s="62" t="s">
        <v>48</v>
      </c>
      <c r="M20" s="228"/>
      <c r="N20" s="228"/>
      <c r="O20" s="228"/>
      <c r="P20" s="228"/>
      <c r="Q20" s="229"/>
    </row>
    <row r="21" spans="2:17" ht="18.75" customHeight="1" x14ac:dyDescent="0.2">
      <c r="B21" s="55"/>
      <c r="C21" s="56"/>
      <c r="D21" s="56"/>
      <c r="E21" s="53"/>
      <c r="F21" s="52"/>
      <c r="G21" s="212"/>
      <c r="H21" s="212"/>
      <c r="I21" s="212"/>
      <c r="J21" s="212"/>
      <c r="L21" s="61" t="s">
        <v>47</v>
      </c>
      <c r="M21" s="230" t="s">
        <v>367</v>
      </c>
      <c r="N21" s="230"/>
      <c r="O21" s="230"/>
      <c r="P21" s="230"/>
      <c r="Q21" s="231"/>
    </row>
    <row r="22" spans="2:17" ht="18" customHeight="1" x14ac:dyDescent="0.2">
      <c r="B22" s="55"/>
      <c r="C22" s="60"/>
      <c r="D22" s="56"/>
      <c r="E22" s="53"/>
      <c r="F22" s="52"/>
      <c r="G22" s="212"/>
      <c r="H22" s="212"/>
      <c r="I22" s="212"/>
      <c r="J22" s="212"/>
      <c r="L22" s="59"/>
      <c r="M22" s="230"/>
      <c r="N22" s="230"/>
      <c r="O22" s="230"/>
      <c r="P22" s="230"/>
      <c r="Q22" s="231"/>
    </row>
    <row r="23" spans="2:17" ht="18.75" customHeight="1" x14ac:dyDescent="0.2">
      <c r="B23" s="55"/>
      <c r="C23" s="56"/>
      <c r="D23" s="56"/>
      <c r="E23" s="53"/>
      <c r="F23" s="52"/>
      <c r="G23" s="212"/>
      <c r="H23" s="212"/>
      <c r="I23" s="212"/>
      <c r="J23" s="212"/>
      <c r="L23" s="57"/>
      <c r="M23" s="57"/>
      <c r="N23" s="57"/>
      <c r="O23" s="57"/>
      <c r="P23" s="57"/>
      <c r="Q23" s="57"/>
    </row>
    <row r="24" spans="2:17" ht="18.75" customHeight="1" x14ac:dyDescent="0.2">
      <c r="B24" s="55"/>
      <c r="C24" s="56"/>
      <c r="D24" s="56"/>
      <c r="E24" s="53"/>
      <c r="F24" s="52"/>
      <c r="G24" s="212"/>
      <c r="H24" s="212"/>
      <c r="I24" s="212"/>
      <c r="J24" s="212"/>
      <c r="L24" s="213" t="s">
        <v>46</v>
      </c>
      <c r="M24" s="214"/>
      <c r="N24" s="214"/>
      <c r="O24" s="214"/>
      <c r="P24" s="214"/>
      <c r="Q24" s="215"/>
    </row>
    <row r="25" spans="2:17" ht="18" customHeight="1" x14ac:dyDescent="0.2">
      <c r="B25" s="55"/>
      <c r="C25" s="56"/>
      <c r="D25" s="56"/>
      <c r="E25" s="53"/>
      <c r="F25" s="52"/>
      <c r="G25" s="212"/>
      <c r="H25" s="212"/>
      <c r="I25" s="212"/>
      <c r="J25" s="212"/>
      <c r="L25" s="216" t="s">
        <v>251</v>
      </c>
      <c r="M25" s="217"/>
      <c r="N25" s="217"/>
      <c r="O25" s="217"/>
      <c r="P25" s="217"/>
      <c r="Q25" s="218"/>
    </row>
    <row r="26" spans="2:17" ht="18" customHeight="1" x14ac:dyDescent="0.2">
      <c r="B26" s="55"/>
      <c r="C26" s="56"/>
      <c r="D26" s="56"/>
      <c r="E26" s="53"/>
      <c r="F26" s="52"/>
      <c r="G26" s="212"/>
      <c r="H26" s="212"/>
      <c r="I26" s="212"/>
      <c r="J26" s="212"/>
      <c r="L26" s="219"/>
      <c r="M26" s="220"/>
      <c r="N26" s="220"/>
      <c r="O26" s="220"/>
      <c r="P26" s="220"/>
      <c r="Q26" s="221"/>
    </row>
    <row r="27" spans="2:17" ht="18" customHeight="1" x14ac:dyDescent="0.2">
      <c r="B27" s="55"/>
      <c r="C27" s="54"/>
      <c r="D27" s="54"/>
      <c r="E27" s="53"/>
      <c r="F27" s="52"/>
      <c r="G27" s="212"/>
      <c r="H27" s="212"/>
      <c r="I27" s="212"/>
      <c r="J27" s="212"/>
      <c r="L27" s="219"/>
      <c r="M27" s="220"/>
      <c r="N27" s="220"/>
      <c r="O27" s="220"/>
      <c r="P27" s="220"/>
      <c r="Q27" s="221"/>
    </row>
    <row r="28" spans="2:17" ht="18.75" customHeight="1" x14ac:dyDescent="0.2">
      <c r="B28" s="53"/>
      <c r="C28" s="54"/>
      <c r="D28" s="54"/>
      <c r="E28" s="53"/>
      <c r="F28" s="52"/>
      <c r="G28" s="212"/>
      <c r="H28" s="212"/>
      <c r="I28" s="212"/>
      <c r="J28" s="212"/>
      <c r="L28" s="219"/>
      <c r="M28" s="220"/>
      <c r="N28" s="220"/>
      <c r="O28" s="220"/>
      <c r="P28" s="220"/>
      <c r="Q28" s="221"/>
    </row>
    <row r="29" spans="2:17" ht="18.75" customHeight="1" x14ac:dyDescent="0.2">
      <c r="B29" s="53"/>
      <c r="C29" s="54"/>
      <c r="D29" s="54"/>
      <c r="E29" s="53"/>
      <c r="F29" s="52"/>
      <c r="G29" s="212"/>
      <c r="H29" s="212"/>
      <c r="I29" s="212"/>
      <c r="J29" s="212"/>
      <c r="L29" s="219"/>
      <c r="M29" s="220"/>
      <c r="N29" s="220"/>
      <c r="O29" s="220"/>
      <c r="P29" s="220"/>
      <c r="Q29" s="221"/>
    </row>
    <row r="30" spans="2:17" ht="18.75" customHeight="1" x14ac:dyDescent="0.2">
      <c r="B30" s="53"/>
      <c r="C30" s="54"/>
      <c r="D30" s="54"/>
      <c r="E30" s="53"/>
      <c r="F30" s="52"/>
      <c r="G30" s="212"/>
      <c r="H30" s="212"/>
      <c r="I30" s="212"/>
      <c r="J30" s="212"/>
      <c r="L30" s="219"/>
      <c r="M30" s="220"/>
      <c r="N30" s="220"/>
      <c r="O30" s="220"/>
      <c r="P30" s="220"/>
      <c r="Q30" s="221"/>
    </row>
    <row r="31" spans="2:17" ht="18" customHeight="1" x14ac:dyDescent="0.2">
      <c r="B31" s="53"/>
      <c r="C31" s="54"/>
      <c r="D31" s="54"/>
      <c r="E31" s="53"/>
      <c r="F31" s="51"/>
      <c r="G31" s="212"/>
      <c r="H31" s="212"/>
      <c r="I31" s="212"/>
      <c r="J31" s="212"/>
      <c r="L31" s="219"/>
      <c r="M31" s="220"/>
      <c r="N31" s="220"/>
      <c r="O31" s="220"/>
      <c r="P31" s="220"/>
      <c r="Q31" s="221"/>
    </row>
    <row r="32" spans="2:17" ht="18" customHeight="1" x14ac:dyDescent="0.2">
      <c r="B32" s="53"/>
      <c r="C32" s="53"/>
      <c r="D32" s="53"/>
      <c r="E32" s="85"/>
      <c r="F32" s="86"/>
      <c r="G32" s="227"/>
      <c r="H32" s="212"/>
      <c r="I32" s="212"/>
      <c r="J32" s="212"/>
      <c r="L32" s="219"/>
      <c r="M32" s="220"/>
      <c r="N32" s="220"/>
      <c r="O32" s="220"/>
      <c r="P32" s="220"/>
      <c r="Q32" s="221"/>
    </row>
    <row r="33" spans="2:17" ht="18" customHeight="1" x14ac:dyDescent="0.2">
      <c r="B33" s="88"/>
      <c r="C33" s="88"/>
      <c r="D33" s="88"/>
      <c r="E33" s="89"/>
      <c r="F33" s="87"/>
      <c r="G33" s="225"/>
      <c r="H33" s="226"/>
      <c r="I33" s="226"/>
      <c r="J33" s="226"/>
      <c r="L33" s="222"/>
      <c r="M33" s="223"/>
      <c r="N33" s="223"/>
      <c r="O33" s="223"/>
      <c r="P33" s="223"/>
      <c r="Q33" s="224"/>
    </row>
  </sheetData>
  <mergeCells count="38">
    <mergeCell ref="M8:N8"/>
    <mergeCell ref="M9:N9"/>
    <mergeCell ref="M19:Q19"/>
    <mergeCell ref="B15:J15"/>
    <mergeCell ref="L15:Q15"/>
    <mergeCell ref="M11:Q11"/>
    <mergeCell ref="M13:Q13"/>
    <mergeCell ref="G16:J16"/>
    <mergeCell ref="L17:Q17"/>
    <mergeCell ref="M18:Q18"/>
    <mergeCell ref="G17:J17"/>
    <mergeCell ref="G18:J18"/>
    <mergeCell ref="G19:J19"/>
    <mergeCell ref="M16:Q16"/>
    <mergeCell ref="C3:E3"/>
    <mergeCell ref="M4:Q4"/>
    <mergeCell ref="B6:J6"/>
    <mergeCell ref="M6:Q6"/>
    <mergeCell ref="M7:N7"/>
    <mergeCell ref="G23:J23"/>
    <mergeCell ref="M20:Q20"/>
    <mergeCell ref="M21:Q21"/>
    <mergeCell ref="M22:Q22"/>
    <mergeCell ref="G20:J20"/>
    <mergeCell ref="G21:J21"/>
    <mergeCell ref="G22:J22"/>
    <mergeCell ref="G26:J26"/>
    <mergeCell ref="G24:J24"/>
    <mergeCell ref="L24:Q24"/>
    <mergeCell ref="G28:J28"/>
    <mergeCell ref="G29:J29"/>
    <mergeCell ref="L25:Q33"/>
    <mergeCell ref="G33:J33"/>
    <mergeCell ref="G27:J27"/>
    <mergeCell ref="G30:J30"/>
    <mergeCell ref="G31:J31"/>
    <mergeCell ref="G32:J32"/>
    <mergeCell ref="G25:J25"/>
  </mergeCells>
  <pageMargins left="0.75" right="0.75" top="1" bottom="1" header="0.5" footer="0.5"/>
  <pageSetup scale="83" orientation="landscape" horizontalDpi="300" verticalDpi="300" r:id="rId1"/>
  <headerFooter alignWithMargins="0">
    <oddHeader>&amp;C&amp;"Arial,Bold"&amp;14CRAG EAST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204"/>
  <sheetViews>
    <sheetView view="pageBreakPreview" zoomScale="60" zoomScaleNormal="100" zoomScalePageLayoutView="80" workbookViewId="0">
      <selection activeCell="S16" sqref="S16"/>
    </sheetView>
  </sheetViews>
  <sheetFormatPr defaultRowHeight="12.75" x14ac:dyDescent="0.2"/>
  <cols>
    <col min="1" max="1" width="7.42578125" style="131" customWidth="1"/>
    <col min="2" max="2" width="7.140625" style="131" customWidth="1"/>
    <col min="3" max="3" width="6.42578125" style="131" customWidth="1"/>
    <col min="4" max="6" width="7.140625" style="131" customWidth="1"/>
    <col min="7" max="7" width="0.5703125" style="131" customWidth="1"/>
    <col min="8" max="9" width="5" style="46" customWidth="1"/>
    <col min="10" max="10" width="5.5703125" style="144" customWidth="1"/>
    <col min="11" max="11" width="4.28515625" style="144" customWidth="1"/>
    <col min="12" max="13" width="4" style="144" customWidth="1"/>
    <col min="14" max="14" width="0.5703125" style="142" customWidth="1"/>
    <col min="15" max="16" width="4.28515625" style="206" customWidth="1"/>
    <col min="17" max="17" width="5" style="132" customWidth="1"/>
    <col min="18" max="18" width="4.28515625" style="206" customWidth="1"/>
    <col min="19" max="19" width="0.42578125" style="141" customWidth="1"/>
    <col min="20" max="22" width="4.28515625" style="132" customWidth="1"/>
    <col min="23" max="23" width="5.5703125" style="132" bestFit="1" customWidth="1"/>
    <col min="24" max="24" width="0.42578125" style="86" customWidth="1"/>
    <col min="25" max="25" width="2.5703125" style="91" customWidth="1"/>
    <col min="26" max="26" width="0.42578125" style="86" customWidth="1"/>
    <col min="27" max="27" width="70.7109375" style="90" customWidth="1"/>
    <col min="28" max="16384" width="9.140625" style="40"/>
  </cols>
  <sheetData>
    <row r="1" spans="1:27" ht="15.75" x14ac:dyDescent="0.25">
      <c r="A1" s="121" t="s">
        <v>109</v>
      </c>
      <c r="B1" s="102"/>
      <c r="C1" s="102"/>
      <c r="D1" s="102"/>
      <c r="E1" s="121"/>
      <c r="F1" s="121"/>
      <c r="G1" s="121"/>
      <c r="H1" s="121" t="s">
        <v>110</v>
      </c>
      <c r="I1" s="121"/>
      <c r="J1" s="121"/>
      <c r="K1" s="121"/>
      <c r="L1" s="121"/>
      <c r="M1" s="121"/>
      <c r="N1" s="121"/>
      <c r="O1" s="203"/>
      <c r="P1" s="203"/>
      <c r="Q1" s="138"/>
      <c r="R1" s="203"/>
      <c r="S1" s="76"/>
      <c r="T1" s="138"/>
      <c r="U1" s="138"/>
      <c r="V1" s="138"/>
      <c r="W1" s="138"/>
      <c r="X1" s="76"/>
      <c r="Y1" s="76"/>
      <c r="Z1" s="76"/>
      <c r="AA1" s="147" t="s">
        <v>111</v>
      </c>
    </row>
    <row r="2" spans="1:27" ht="2.25" customHeight="1" x14ac:dyDescent="0.2">
      <c r="A2" s="145"/>
      <c r="B2" s="145"/>
      <c r="C2" s="145"/>
      <c r="D2" s="145"/>
      <c r="E2" s="145"/>
      <c r="F2" s="145"/>
      <c r="G2" s="145"/>
      <c r="N2" s="146"/>
      <c r="O2" s="204"/>
      <c r="P2" s="204"/>
      <c r="Q2" s="46"/>
      <c r="R2" s="204"/>
      <c r="S2" s="91"/>
      <c r="T2" s="46"/>
      <c r="U2" s="46"/>
      <c r="V2" s="46"/>
      <c r="W2" s="46"/>
      <c r="X2" s="91"/>
    </row>
    <row r="3" spans="1:27" s="92" customFormat="1" ht="12.75" customHeight="1" x14ac:dyDescent="0.2">
      <c r="A3" s="255" t="s">
        <v>78</v>
      </c>
      <c r="B3" s="256"/>
      <c r="C3" s="257"/>
      <c r="D3" s="255" t="s">
        <v>79</v>
      </c>
      <c r="E3" s="256"/>
      <c r="F3" s="257"/>
      <c r="G3" s="101"/>
      <c r="H3" s="258" t="s">
        <v>0</v>
      </c>
      <c r="I3" s="259"/>
      <c r="J3" s="259"/>
      <c r="K3" s="259"/>
      <c r="L3" s="259"/>
      <c r="M3" s="260"/>
      <c r="N3" s="259"/>
      <c r="O3" s="277" t="s">
        <v>1</v>
      </c>
      <c r="P3" s="278"/>
      <c r="Q3" s="259"/>
      <c r="R3" s="276"/>
      <c r="S3" s="100"/>
      <c r="T3" s="258" t="s">
        <v>2</v>
      </c>
      <c r="U3" s="259"/>
      <c r="V3" s="259"/>
      <c r="W3" s="276"/>
      <c r="X3" s="100"/>
      <c r="Y3" s="271" t="s">
        <v>24</v>
      </c>
      <c r="Z3" s="100"/>
      <c r="AA3" s="99" t="s">
        <v>77</v>
      </c>
    </row>
    <row r="4" spans="1:27" s="92" customFormat="1" ht="12.75" customHeight="1" x14ac:dyDescent="0.2">
      <c r="A4" s="261" t="s">
        <v>7</v>
      </c>
      <c r="B4" s="261" t="s">
        <v>8</v>
      </c>
      <c r="C4" s="261" t="s">
        <v>9</v>
      </c>
      <c r="D4" s="261" t="s">
        <v>7</v>
      </c>
      <c r="E4" s="261" t="s">
        <v>8</v>
      </c>
      <c r="F4" s="261" t="s">
        <v>9</v>
      </c>
      <c r="G4" s="97"/>
      <c r="H4" s="265" t="s">
        <v>5</v>
      </c>
      <c r="I4" s="265" t="s">
        <v>41</v>
      </c>
      <c r="J4" s="261" t="s">
        <v>35</v>
      </c>
      <c r="K4" s="261" t="s">
        <v>31</v>
      </c>
      <c r="L4" s="263" t="s">
        <v>28</v>
      </c>
      <c r="M4" s="269" t="s">
        <v>6</v>
      </c>
      <c r="N4" s="36"/>
      <c r="O4" s="274" t="s">
        <v>76</v>
      </c>
      <c r="P4" s="274" t="s">
        <v>80</v>
      </c>
      <c r="Q4" s="267" t="s">
        <v>74</v>
      </c>
      <c r="R4" s="268"/>
      <c r="S4" s="94"/>
      <c r="T4" s="265" t="s">
        <v>75</v>
      </c>
      <c r="U4" s="265"/>
      <c r="V4" s="267" t="s">
        <v>74</v>
      </c>
      <c r="W4" s="268"/>
      <c r="X4" s="94"/>
      <c r="Y4" s="272"/>
      <c r="Z4" s="94"/>
      <c r="AA4" s="98"/>
    </row>
    <row r="5" spans="1:27" s="92" customFormat="1" ht="54.75" customHeight="1" x14ac:dyDescent="0.2">
      <c r="A5" s="262"/>
      <c r="B5" s="262"/>
      <c r="C5" s="262"/>
      <c r="D5" s="262"/>
      <c r="E5" s="262"/>
      <c r="F5" s="262"/>
      <c r="G5" s="97"/>
      <c r="H5" s="266"/>
      <c r="I5" s="266"/>
      <c r="J5" s="262"/>
      <c r="K5" s="262"/>
      <c r="L5" s="264"/>
      <c r="M5" s="270"/>
      <c r="N5" s="105"/>
      <c r="O5" s="275"/>
      <c r="P5" s="275"/>
      <c r="Q5" s="96" t="s">
        <v>3</v>
      </c>
      <c r="R5" s="205" t="s">
        <v>4</v>
      </c>
      <c r="S5" s="94"/>
      <c r="T5" s="266"/>
      <c r="U5" s="266"/>
      <c r="V5" s="96" t="s">
        <v>3</v>
      </c>
      <c r="W5" s="95" t="s">
        <v>33</v>
      </c>
      <c r="X5" s="94"/>
      <c r="Y5" s="273"/>
      <c r="Z5" s="94"/>
      <c r="AA5" s="93"/>
    </row>
    <row r="6" spans="1:27" ht="2.25" customHeight="1" x14ac:dyDescent="0.2">
      <c r="H6" s="145"/>
      <c r="I6" s="145"/>
      <c r="J6" s="145"/>
      <c r="K6" s="145"/>
      <c r="L6" s="145"/>
      <c r="M6" s="145"/>
      <c r="N6" s="141"/>
    </row>
    <row r="7" spans="1:27" x14ac:dyDescent="0.2">
      <c r="A7" s="109">
        <v>0</v>
      </c>
      <c r="B7" s="109">
        <v>3.6</v>
      </c>
      <c r="C7" s="109">
        <v>3.6</v>
      </c>
      <c r="D7" s="109"/>
      <c r="E7" s="109"/>
      <c r="F7" s="109"/>
      <c r="G7" s="109"/>
      <c r="H7" s="7"/>
      <c r="I7" s="152" t="s">
        <v>96</v>
      </c>
      <c r="J7" s="7"/>
      <c r="K7" s="7"/>
      <c r="L7" s="7"/>
      <c r="M7" s="7"/>
      <c r="N7" s="109"/>
      <c r="O7" s="110"/>
      <c r="P7" s="110"/>
      <c r="Q7" s="109"/>
      <c r="R7" s="110"/>
      <c r="S7" s="109"/>
      <c r="T7" s="109"/>
      <c r="U7" s="109"/>
      <c r="V7" s="109"/>
      <c r="W7" s="109"/>
      <c r="X7" s="8"/>
      <c r="Y7" s="8"/>
      <c r="Z7" s="8"/>
      <c r="AA7" s="153" t="s">
        <v>356</v>
      </c>
    </row>
    <row r="8" spans="1:27" x14ac:dyDescent="0.2">
      <c r="A8" s="109"/>
      <c r="B8" s="109"/>
      <c r="C8" s="109"/>
      <c r="D8" s="109"/>
      <c r="E8" s="109"/>
      <c r="F8" s="109"/>
      <c r="G8" s="109"/>
      <c r="H8" s="7"/>
      <c r="I8" s="7"/>
      <c r="J8" s="7"/>
      <c r="K8" s="7"/>
      <c r="L8" s="7"/>
      <c r="M8" s="7"/>
      <c r="N8" s="109"/>
      <c r="O8" s="110"/>
      <c r="P8" s="110"/>
      <c r="Q8" s="109"/>
      <c r="R8" s="110"/>
      <c r="S8" s="109"/>
      <c r="T8" s="109"/>
      <c r="U8" s="109"/>
      <c r="V8" s="109"/>
      <c r="W8" s="109"/>
      <c r="X8" s="8"/>
      <c r="Y8" s="8"/>
      <c r="Z8" s="8"/>
      <c r="AA8" s="115"/>
    </row>
    <row r="9" spans="1:27" ht="204" x14ac:dyDescent="0.2">
      <c r="A9" s="109">
        <v>3.6</v>
      </c>
      <c r="B9" s="109">
        <v>76.849999999999994</v>
      </c>
      <c r="C9" s="109">
        <f>B9-A9</f>
        <v>73.25</v>
      </c>
      <c r="D9" s="109"/>
      <c r="E9" s="109"/>
      <c r="F9" s="109"/>
      <c r="G9" s="109"/>
      <c r="H9" s="7"/>
      <c r="I9" s="152" t="s">
        <v>112</v>
      </c>
      <c r="J9" s="152" t="s">
        <v>114</v>
      </c>
      <c r="K9" s="152" t="s">
        <v>116</v>
      </c>
      <c r="L9" s="152" t="s">
        <v>117</v>
      </c>
      <c r="M9" s="152" t="s">
        <v>113</v>
      </c>
      <c r="N9" s="109"/>
      <c r="O9" s="207">
        <v>1</v>
      </c>
      <c r="P9" s="207">
        <v>1</v>
      </c>
      <c r="Q9" s="155" t="s">
        <v>120</v>
      </c>
      <c r="R9" s="207">
        <v>1</v>
      </c>
      <c r="S9" s="109"/>
      <c r="T9" s="109"/>
      <c r="U9" s="109"/>
      <c r="V9" s="155" t="s">
        <v>290</v>
      </c>
      <c r="W9" s="109">
        <v>0.1</v>
      </c>
      <c r="X9" s="8"/>
      <c r="Y9" s="156" t="s">
        <v>123</v>
      </c>
      <c r="Z9" s="8"/>
      <c r="AA9" s="153" t="s">
        <v>369</v>
      </c>
    </row>
    <row r="10" spans="1:27" x14ac:dyDescent="0.2">
      <c r="A10" s="109"/>
      <c r="B10" s="109"/>
      <c r="C10" s="109"/>
      <c r="D10" s="109"/>
      <c r="E10" s="109"/>
      <c r="F10" s="109"/>
      <c r="G10" s="109"/>
      <c r="H10" s="7"/>
      <c r="I10" s="152" t="s">
        <v>113</v>
      </c>
      <c r="J10" s="152" t="s">
        <v>115</v>
      </c>
      <c r="K10" s="7"/>
      <c r="L10" s="7"/>
      <c r="M10" s="152" t="s">
        <v>118</v>
      </c>
      <c r="N10" s="109"/>
      <c r="O10" s="110"/>
      <c r="P10" s="110"/>
      <c r="Q10" s="155"/>
      <c r="R10" s="207"/>
      <c r="S10" s="109"/>
      <c r="T10" s="109"/>
      <c r="U10" s="109"/>
      <c r="V10" s="109"/>
      <c r="W10" s="109"/>
      <c r="X10" s="8"/>
      <c r="Y10" s="8"/>
      <c r="Z10" s="8"/>
      <c r="AA10" s="115"/>
    </row>
    <row r="11" spans="1:27" x14ac:dyDescent="0.2">
      <c r="A11" s="109"/>
      <c r="B11" s="109"/>
      <c r="C11" s="109"/>
      <c r="D11" s="109"/>
      <c r="E11" s="109"/>
      <c r="F11" s="109"/>
      <c r="G11" s="109"/>
      <c r="H11" s="7"/>
      <c r="I11" s="7"/>
      <c r="J11" s="7"/>
      <c r="K11" s="7"/>
      <c r="L11" s="7"/>
      <c r="M11" s="152" t="s">
        <v>119</v>
      </c>
      <c r="N11" s="109"/>
      <c r="O11" s="110"/>
      <c r="P11" s="110"/>
      <c r="Q11" s="109"/>
      <c r="R11" s="110"/>
      <c r="S11" s="109"/>
      <c r="T11" s="109"/>
      <c r="U11" s="109"/>
      <c r="V11" s="109"/>
      <c r="W11" s="109"/>
      <c r="X11" s="8"/>
      <c r="Y11" s="8"/>
      <c r="Z11" s="8"/>
      <c r="AA11" s="115"/>
    </row>
    <row r="12" spans="1:27" x14ac:dyDescent="0.2">
      <c r="A12" s="109"/>
      <c r="B12" s="109"/>
      <c r="C12" s="109"/>
      <c r="D12" s="109"/>
      <c r="E12" s="109"/>
      <c r="F12" s="109"/>
      <c r="G12" s="109"/>
      <c r="H12" s="7"/>
      <c r="I12" s="7"/>
      <c r="J12" s="7"/>
      <c r="K12" s="7"/>
      <c r="L12" s="7"/>
      <c r="M12" s="7"/>
      <c r="N12" s="109"/>
      <c r="O12" s="110"/>
      <c r="P12" s="110"/>
      <c r="Q12" s="109"/>
      <c r="R12" s="110"/>
      <c r="S12" s="109"/>
      <c r="T12" s="109"/>
      <c r="U12" s="109"/>
      <c r="V12" s="109"/>
      <c r="W12" s="109"/>
      <c r="X12" s="8"/>
      <c r="Y12" s="8"/>
      <c r="Z12" s="8"/>
      <c r="AA12" s="115"/>
    </row>
    <row r="13" spans="1:27" ht="76.5" x14ac:dyDescent="0.2">
      <c r="A13" s="109"/>
      <c r="B13" s="109"/>
      <c r="C13" s="109"/>
      <c r="D13" s="109"/>
      <c r="E13" s="109"/>
      <c r="F13" s="109"/>
      <c r="G13" s="109"/>
      <c r="H13" s="7"/>
      <c r="I13" s="152" t="s">
        <v>113</v>
      </c>
      <c r="J13" s="152" t="s">
        <v>114</v>
      </c>
      <c r="K13" s="152" t="s">
        <v>116</v>
      </c>
      <c r="L13" s="152" t="s">
        <v>117</v>
      </c>
      <c r="M13" s="152" t="s">
        <v>113</v>
      </c>
      <c r="N13" s="109"/>
      <c r="O13" s="207">
        <v>1</v>
      </c>
      <c r="P13" s="207">
        <v>1</v>
      </c>
      <c r="Q13" s="155" t="s">
        <v>120</v>
      </c>
      <c r="R13" s="207">
        <v>1</v>
      </c>
      <c r="S13" s="109"/>
      <c r="T13" s="109"/>
      <c r="U13" s="109"/>
      <c r="V13" s="109"/>
      <c r="W13" s="109"/>
      <c r="X13" s="8"/>
      <c r="Y13" s="156" t="s">
        <v>123</v>
      </c>
      <c r="Z13" s="8"/>
      <c r="AA13" s="153" t="s">
        <v>346</v>
      </c>
    </row>
    <row r="14" spans="1:27" x14ac:dyDescent="0.2">
      <c r="A14" s="109"/>
      <c r="B14" s="109"/>
      <c r="D14" s="109">
        <v>44.4</v>
      </c>
      <c r="E14" s="109">
        <v>51.9</v>
      </c>
      <c r="F14" s="109">
        <f>E14-D14</f>
        <v>7.5</v>
      </c>
      <c r="G14" s="109"/>
      <c r="H14" s="7"/>
      <c r="I14" s="152" t="s">
        <v>112</v>
      </c>
      <c r="J14" s="152" t="s">
        <v>115</v>
      </c>
      <c r="K14" s="7"/>
      <c r="L14" s="7"/>
      <c r="M14" s="152" t="s">
        <v>118</v>
      </c>
      <c r="N14" s="109"/>
      <c r="O14" s="110"/>
      <c r="P14" s="110"/>
      <c r="Q14" s="155"/>
      <c r="R14" s="207"/>
      <c r="S14" s="109"/>
      <c r="T14" s="109"/>
      <c r="U14" s="109"/>
      <c r="V14" s="109"/>
      <c r="W14" s="109"/>
      <c r="X14" s="8"/>
      <c r="Y14" s="8"/>
      <c r="Z14" s="8"/>
      <c r="AA14" s="115"/>
    </row>
    <row r="15" spans="1:27" x14ac:dyDescent="0.2">
      <c r="A15" s="109"/>
      <c r="B15" s="109"/>
      <c r="C15" s="109"/>
      <c r="D15" s="109"/>
      <c r="E15" s="109"/>
      <c r="F15" s="109"/>
      <c r="G15" s="109"/>
      <c r="H15" s="7"/>
      <c r="I15" s="7"/>
      <c r="J15" s="7"/>
      <c r="K15" s="7"/>
      <c r="L15" s="7"/>
      <c r="M15" s="152" t="s">
        <v>119</v>
      </c>
      <c r="N15" s="109"/>
      <c r="O15" s="110"/>
      <c r="P15" s="110"/>
      <c r="Q15" s="109"/>
      <c r="R15" s="110"/>
      <c r="S15" s="109"/>
      <c r="T15" s="109"/>
      <c r="U15" s="109"/>
      <c r="V15" s="109"/>
      <c r="W15" s="109"/>
      <c r="X15" s="8"/>
      <c r="Y15" s="8"/>
      <c r="Z15" s="8"/>
      <c r="AA15" s="115"/>
    </row>
    <row r="16" spans="1:27" ht="12.75" customHeight="1" x14ac:dyDescent="0.2">
      <c r="A16" s="109"/>
      <c r="B16" s="109"/>
      <c r="C16" s="109"/>
      <c r="D16" s="109"/>
      <c r="E16" s="109"/>
      <c r="F16" s="109"/>
      <c r="G16" s="109"/>
      <c r="H16" s="7"/>
      <c r="I16" s="7"/>
      <c r="J16" s="7"/>
      <c r="K16" s="7"/>
      <c r="L16" s="7"/>
      <c r="M16" s="7"/>
      <c r="N16" s="109"/>
      <c r="O16" s="110"/>
      <c r="P16" s="110"/>
      <c r="Q16" s="109"/>
      <c r="R16" s="110"/>
      <c r="S16" s="109"/>
      <c r="T16" s="109"/>
      <c r="U16" s="109"/>
      <c r="V16" s="109"/>
      <c r="W16" s="109"/>
      <c r="X16" s="8"/>
      <c r="Y16" s="8"/>
      <c r="Z16" s="8"/>
      <c r="AA16" s="115"/>
    </row>
    <row r="17" spans="1:27" ht="114.75" x14ac:dyDescent="0.2">
      <c r="A17" s="109">
        <v>76.849999999999994</v>
      </c>
      <c r="B17" s="109">
        <v>108.2</v>
      </c>
      <c r="C17" s="109">
        <f>B17-A17</f>
        <v>31.350000000000009</v>
      </c>
      <c r="D17" s="109"/>
      <c r="E17" s="109"/>
      <c r="F17" s="109"/>
      <c r="G17" s="109"/>
      <c r="H17" s="7"/>
      <c r="I17" s="152" t="s">
        <v>121</v>
      </c>
      <c r="J17" s="152" t="s">
        <v>115</v>
      </c>
      <c r="K17" s="152" t="s">
        <v>116</v>
      </c>
      <c r="L17" s="152" t="s">
        <v>117</v>
      </c>
      <c r="M17" s="152" t="s">
        <v>122</v>
      </c>
      <c r="N17" s="109"/>
      <c r="O17" s="110"/>
      <c r="P17" s="110"/>
      <c r="Q17" s="109"/>
      <c r="R17" s="110"/>
      <c r="S17" s="109"/>
      <c r="T17" s="109"/>
      <c r="U17" s="109"/>
      <c r="V17" s="155" t="s">
        <v>290</v>
      </c>
      <c r="W17" s="109">
        <v>1</v>
      </c>
      <c r="X17" s="8"/>
      <c r="Y17" s="8"/>
      <c r="Z17" s="8"/>
      <c r="AA17" s="153" t="s">
        <v>370</v>
      </c>
    </row>
    <row r="18" spans="1:27" ht="12.75" customHeight="1" x14ac:dyDescent="0.2">
      <c r="A18" s="109"/>
      <c r="B18" s="109"/>
      <c r="C18" s="109"/>
      <c r="D18" s="109"/>
      <c r="E18" s="109"/>
      <c r="F18" s="109"/>
      <c r="G18" s="109"/>
      <c r="H18" s="7"/>
      <c r="I18" s="7"/>
      <c r="J18" s="7"/>
      <c r="K18" s="7"/>
      <c r="L18" s="7"/>
      <c r="M18" s="152" t="s">
        <v>118</v>
      </c>
      <c r="N18" s="109"/>
      <c r="O18" s="110"/>
      <c r="P18" s="110"/>
      <c r="Q18" s="109"/>
      <c r="R18" s="110"/>
      <c r="S18" s="109"/>
      <c r="T18" s="109"/>
      <c r="U18" s="109"/>
      <c r="V18" s="155" t="s">
        <v>347</v>
      </c>
      <c r="W18" s="109">
        <v>1</v>
      </c>
      <c r="X18" s="8"/>
      <c r="Y18" s="8"/>
      <c r="Z18" s="8"/>
      <c r="AA18" s="115"/>
    </row>
    <row r="19" spans="1:27" x14ac:dyDescent="0.2">
      <c r="A19" s="109"/>
      <c r="B19" s="109"/>
      <c r="C19" s="109"/>
      <c r="D19" s="109"/>
      <c r="E19" s="109"/>
      <c r="F19" s="109"/>
      <c r="G19" s="109"/>
      <c r="H19" s="7"/>
      <c r="I19" s="7"/>
      <c r="J19" s="7"/>
      <c r="K19" s="7"/>
      <c r="L19" s="7"/>
      <c r="M19" s="7" t="s">
        <v>113</v>
      </c>
      <c r="N19" s="109"/>
      <c r="O19" s="110"/>
      <c r="P19" s="110"/>
      <c r="Q19" s="109"/>
      <c r="R19" s="110"/>
      <c r="S19" s="109"/>
      <c r="T19" s="109"/>
      <c r="U19" s="109"/>
      <c r="V19" s="155" t="s">
        <v>348</v>
      </c>
      <c r="W19" s="109">
        <v>0.2</v>
      </c>
      <c r="X19" s="8"/>
      <c r="Y19" s="8"/>
      <c r="Z19" s="8"/>
      <c r="AA19" s="115"/>
    </row>
    <row r="20" spans="1:27" ht="12.75" customHeight="1" x14ac:dyDescent="0.2">
      <c r="A20" s="109"/>
      <c r="B20" s="109"/>
      <c r="C20" s="109"/>
      <c r="D20" s="109"/>
      <c r="E20" s="109"/>
      <c r="F20" s="109"/>
      <c r="G20" s="109"/>
      <c r="H20" s="7"/>
      <c r="I20" s="7"/>
      <c r="J20" s="7"/>
      <c r="K20" s="7"/>
      <c r="L20" s="7"/>
      <c r="M20" s="7"/>
      <c r="N20" s="109"/>
      <c r="O20" s="110"/>
      <c r="P20" s="110"/>
      <c r="Q20" s="109"/>
      <c r="R20" s="110"/>
      <c r="S20" s="109"/>
      <c r="T20" s="109"/>
      <c r="U20" s="109"/>
      <c r="V20" s="109"/>
      <c r="W20" s="109"/>
      <c r="X20" s="8"/>
      <c r="Y20" s="8"/>
      <c r="Z20" s="8"/>
      <c r="AA20" s="115"/>
    </row>
    <row r="21" spans="1:27" ht="76.5" x14ac:dyDescent="0.2">
      <c r="A21" s="109"/>
      <c r="B21" s="109"/>
      <c r="C21" s="109"/>
      <c r="D21" s="109">
        <v>86.11</v>
      </c>
      <c r="E21" s="109">
        <v>87.72</v>
      </c>
      <c r="F21" s="109">
        <f>E21-D21</f>
        <v>1.6099999999999994</v>
      </c>
      <c r="G21" s="109"/>
      <c r="H21" s="7"/>
      <c r="I21" s="7" t="s">
        <v>113</v>
      </c>
      <c r="J21" s="7" t="s">
        <v>115</v>
      </c>
      <c r="K21" s="7" t="s">
        <v>116</v>
      </c>
      <c r="L21" s="7" t="s">
        <v>117</v>
      </c>
      <c r="M21" s="7" t="s">
        <v>113</v>
      </c>
      <c r="N21" s="109"/>
      <c r="O21" s="110"/>
      <c r="P21" s="110"/>
      <c r="Q21" s="109" t="s">
        <v>180</v>
      </c>
      <c r="R21" s="110">
        <v>2</v>
      </c>
      <c r="S21" s="109"/>
      <c r="T21" s="109"/>
      <c r="U21" s="109"/>
      <c r="V21" s="155" t="s">
        <v>290</v>
      </c>
      <c r="W21" s="109">
        <v>1</v>
      </c>
      <c r="X21" s="8"/>
      <c r="Y21" s="8"/>
      <c r="Z21" s="8"/>
      <c r="AA21" s="153" t="s">
        <v>349</v>
      </c>
    </row>
    <row r="22" spans="1:27" x14ac:dyDescent="0.2">
      <c r="A22" s="109"/>
      <c r="B22" s="109"/>
      <c r="C22" s="109"/>
      <c r="D22" s="109"/>
      <c r="E22" s="109"/>
      <c r="F22" s="109"/>
      <c r="G22" s="109"/>
      <c r="H22" s="7"/>
      <c r="I22" s="7"/>
      <c r="J22" s="7"/>
      <c r="K22" s="7" t="s">
        <v>177</v>
      </c>
      <c r="L22" s="7" t="s">
        <v>179</v>
      </c>
      <c r="M22" s="7"/>
      <c r="N22" s="109"/>
      <c r="O22" s="110"/>
      <c r="P22" s="110"/>
      <c r="Q22" s="109"/>
      <c r="R22" s="110"/>
      <c r="S22" s="109"/>
      <c r="T22" s="109"/>
      <c r="U22" s="109"/>
      <c r="V22" s="109"/>
      <c r="W22" s="109"/>
      <c r="X22" s="8"/>
      <c r="Y22" s="8"/>
      <c r="Z22" s="8"/>
      <c r="AA22" s="115"/>
    </row>
    <row r="23" spans="1:27" x14ac:dyDescent="0.2">
      <c r="A23" s="109"/>
      <c r="B23" s="109"/>
      <c r="C23" s="109"/>
      <c r="D23" s="109"/>
      <c r="E23" s="109"/>
      <c r="F23" s="109"/>
      <c r="G23" s="109"/>
      <c r="H23" s="7"/>
      <c r="I23" s="7"/>
      <c r="J23" s="7"/>
      <c r="K23" s="7"/>
      <c r="L23" s="7"/>
      <c r="M23" s="7"/>
      <c r="N23" s="109"/>
      <c r="O23" s="110"/>
      <c r="P23" s="110"/>
      <c r="Q23" s="109"/>
      <c r="R23" s="110"/>
      <c r="S23" s="109"/>
      <c r="T23" s="109"/>
      <c r="U23" s="109"/>
      <c r="V23" s="109"/>
      <c r="W23" s="109"/>
      <c r="X23" s="8"/>
      <c r="Y23" s="8"/>
      <c r="Z23" s="8"/>
      <c r="AA23" s="115"/>
    </row>
    <row r="24" spans="1:27" ht="25.5" x14ac:dyDescent="0.2">
      <c r="A24" s="109"/>
      <c r="B24" s="109"/>
      <c r="C24" s="109"/>
      <c r="D24" s="109">
        <v>88.71</v>
      </c>
      <c r="E24" s="109">
        <v>89.9</v>
      </c>
      <c r="F24" s="109">
        <f>E24-D24</f>
        <v>1.1900000000000119</v>
      </c>
      <c r="G24" s="109"/>
      <c r="H24" s="7"/>
      <c r="I24" s="7" t="s">
        <v>121</v>
      </c>
      <c r="J24" s="7" t="s">
        <v>181</v>
      </c>
      <c r="K24" s="7" t="s">
        <v>177</v>
      </c>
      <c r="L24" s="7" t="s">
        <v>117</v>
      </c>
      <c r="M24" s="7" t="s">
        <v>182</v>
      </c>
      <c r="N24" s="109"/>
      <c r="O24" s="110"/>
      <c r="P24" s="110"/>
      <c r="Q24" s="109"/>
      <c r="R24" s="110"/>
      <c r="S24" s="109"/>
      <c r="T24" s="109"/>
      <c r="U24" s="109"/>
      <c r="V24" s="155" t="s">
        <v>265</v>
      </c>
      <c r="W24" s="109">
        <v>75</v>
      </c>
      <c r="X24" s="8"/>
      <c r="Y24" s="8"/>
      <c r="Z24" s="8"/>
      <c r="AA24" s="153" t="s">
        <v>350</v>
      </c>
    </row>
    <row r="25" spans="1:27" x14ac:dyDescent="0.2">
      <c r="A25" s="109"/>
      <c r="B25" s="109"/>
      <c r="C25" s="109"/>
      <c r="D25" s="109"/>
      <c r="E25" s="109"/>
      <c r="F25" s="109"/>
      <c r="G25" s="109"/>
      <c r="H25" s="7"/>
      <c r="I25" s="7"/>
      <c r="J25" s="7"/>
      <c r="K25" s="7"/>
      <c r="L25" s="7"/>
      <c r="M25" s="7"/>
      <c r="N25" s="109"/>
      <c r="O25" s="110"/>
      <c r="P25" s="110"/>
      <c r="Q25" s="109"/>
      <c r="R25" s="110"/>
      <c r="S25" s="109"/>
      <c r="T25" s="109"/>
      <c r="U25" s="109"/>
      <c r="V25" s="109"/>
      <c r="W25" s="109"/>
      <c r="X25" s="8"/>
      <c r="Y25" s="8"/>
      <c r="Z25" s="8"/>
      <c r="AA25" s="115"/>
    </row>
    <row r="26" spans="1:27" ht="25.5" x14ac:dyDescent="0.2">
      <c r="A26" s="109"/>
      <c r="B26" s="109"/>
      <c r="C26" s="109"/>
      <c r="D26" s="109">
        <v>89.9</v>
      </c>
      <c r="E26" s="109">
        <v>90.3</v>
      </c>
      <c r="F26" s="109">
        <f>E26-D26</f>
        <v>0.39999999999999147</v>
      </c>
      <c r="G26" s="109"/>
      <c r="H26" s="7"/>
      <c r="I26" s="7" t="s">
        <v>113</v>
      </c>
      <c r="J26" s="7" t="s">
        <v>115</v>
      </c>
      <c r="K26" s="7" t="s">
        <v>116</v>
      </c>
      <c r="L26" s="7" t="s">
        <v>117</v>
      </c>
      <c r="M26" s="7" t="s">
        <v>113</v>
      </c>
      <c r="N26" s="109"/>
      <c r="O26" s="110"/>
      <c r="P26" s="110"/>
      <c r="Q26" s="109"/>
      <c r="R26" s="110"/>
      <c r="S26" s="109"/>
      <c r="T26" s="109"/>
      <c r="U26" s="109"/>
      <c r="V26" s="109"/>
      <c r="W26" s="109"/>
      <c r="X26" s="8"/>
      <c r="Y26" s="8"/>
      <c r="Z26" s="8"/>
      <c r="AA26" s="153" t="s">
        <v>351</v>
      </c>
    </row>
    <row r="27" spans="1:27" x14ac:dyDescent="0.2">
      <c r="A27" s="109"/>
      <c r="B27" s="109"/>
      <c r="C27" s="109"/>
      <c r="D27" s="109"/>
      <c r="E27" s="109"/>
      <c r="F27" s="109"/>
      <c r="G27" s="109"/>
      <c r="H27" s="7"/>
      <c r="I27" s="7"/>
      <c r="J27" s="7"/>
      <c r="K27" s="7" t="s">
        <v>177</v>
      </c>
      <c r="L27" s="7" t="s">
        <v>178</v>
      </c>
      <c r="M27" s="7"/>
      <c r="N27" s="109"/>
      <c r="O27" s="110"/>
      <c r="P27" s="110"/>
      <c r="Q27" s="109"/>
      <c r="R27" s="110"/>
      <c r="S27" s="109"/>
      <c r="T27" s="109"/>
      <c r="U27" s="109"/>
      <c r="V27" s="109"/>
      <c r="W27" s="109"/>
      <c r="X27" s="8"/>
      <c r="Y27" s="8"/>
      <c r="Z27" s="8"/>
      <c r="AA27" s="115"/>
    </row>
    <row r="28" spans="1:27" x14ac:dyDescent="0.2">
      <c r="A28" s="109"/>
      <c r="B28" s="109"/>
      <c r="C28" s="109"/>
      <c r="D28" s="109"/>
      <c r="E28" s="109"/>
      <c r="F28" s="109"/>
      <c r="G28" s="109"/>
      <c r="H28" s="7"/>
      <c r="I28" s="7"/>
      <c r="J28" s="7"/>
      <c r="K28" s="7"/>
      <c r="L28" s="7"/>
      <c r="M28" s="7"/>
      <c r="N28" s="109"/>
      <c r="O28" s="110"/>
      <c r="P28" s="110"/>
      <c r="Q28" s="109"/>
      <c r="R28" s="110"/>
      <c r="S28" s="109"/>
      <c r="T28" s="109"/>
      <c r="U28" s="109"/>
      <c r="V28" s="109"/>
      <c r="W28" s="109"/>
      <c r="X28" s="8"/>
      <c r="Y28" s="8"/>
      <c r="Z28" s="8"/>
      <c r="AA28" s="115"/>
    </row>
    <row r="29" spans="1:27" ht="102" x14ac:dyDescent="0.2">
      <c r="A29" s="109"/>
      <c r="B29" s="109"/>
      <c r="C29" s="109"/>
      <c r="D29" s="109">
        <v>90.5</v>
      </c>
      <c r="E29" s="109">
        <v>95.56</v>
      </c>
      <c r="F29" s="109">
        <f>E29-D29</f>
        <v>5.0600000000000023</v>
      </c>
      <c r="G29" s="109"/>
      <c r="H29" s="7"/>
      <c r="I29" s="7" t="s">
        <v>121</v>
      </c>
      <c r="J29" s="7" t="s">
        <v>115</v>
      </c>
      <c r="K29" s="7" t="s">
        <v>116</v>
      </c>
      <c r="L29" s="7" t="s">
        <v>117</v>
      </c>
      <c r="M29" s="7" t="s">
        <v>118</v>
      </c>
      <c r="N29" s="109"/>
      <c r="O29" s="110"/>
      <c r="P29" s="110"/>
      <c r="Q29" s="109" t="s">
        <v>120</v>
      </c>
      <c r="R29" s="110">
        <v>3</v>
      </c>
      <c r="S29" s="109"/>
      <c r="T29" s="109"/>
      <c r="U29" s="109"/>
      <c r="V29" s="155" t="s">
        <v>290</v>
      </c>
      <c r="W29" s="109">
        <v>5</v>
      </c>
      <c r="X29" s="8"/>
      <c r="Y29" s="8" t="s">
        <v>123</v>
      </c>
      <c r="Z29" s="8"/>
      <c r="AA29" s="153" t="s">
        <v>371</v>
      </c>
    </row>
    <row r="30" spans="1:27" x14ac:dyDescent="0.2">
      <c r="A30" s="109"/>
      <c r="B30" s="109"/>
      <c r="C30" s="109"/>
      <c r="D30" s="109"/>
      <c r="E30" s="109"/>
      <c r="F30" s="109"/>
      <c r="G30" s="109"/>
      <c r="H30" s="7"/>
      <c r="I30" s="7" t="s">
        <v>113</v>
      </c>
      <c r="J30" s="7"/>
      <c r="K30" s="7"/>
      <c r="L30" s="7"/>
      <c r="M30" s="7" t="s">
        <v>113</v>
      </c>
      <c r="N30" s="109"/>
      <c r="O30" s="110"/>
      <c r="P30" s="110"/>
      <c r="Q30" s="109" t="s">
        <v>180</v>
      </c>
      <c r="R30" s="110">
        <v>2</v>
      </c>
      <c r="S30" s="109"/>
      <c r="T30" s="109"/>
      <c r="U30" s="109"/>
      <c r="V30" s="155" t="s">
        <v>348</v>
      </c>
      <c r="W30" s="109">
        <v>0.5</v>
      </c>
      <c r="X30" s="8"/>
      <c r="Y30" s="8"/>
      <c r="Z30" s="8"/>
      <c r="AA30" s="115"/>
    </row>
    <row r="31" spans="1:27" x14ac:dyDescent="0.2">
      <c r="A31" s="109"/>
      <c r="B31" s="109"/>
      <c r="C31" s="109"/>
      <c r="D31" s="109"/>
      <c r="E31" s="109"/>
      <c r="F31" s="109"/>
      <c r="G31" s="109"/>
      <c r="H31" s="7"/>
      <c r="I31" s="7"/>
      <c r="J31" s="7"/>
      <c r="K31" s="7"/>
      <c r="L31" s="7"/>
      <c r="M31" s="7" t="s">
        <v>122</v>
      </c>
      <c r="N31" s="109"/>
      <c r="O31" s="110"/>
      <c r="P31" s="110"/>
      <c r="Q31" s="109"/>
      <c r="R31" s="110"/>
      <c r="S31" s="109"/>
      <c r="T31" s="109"/>
      <c r="U31" s="109"/>
      <c r="V31" s="155" t="s">
        <v>347</v>
      </c>
      <c r="W31" s="109">
        <v>3</v>
      </c>
      <c r="X31" s="8"/>
      <c r="Y31" s="8"/>
      <c r="Z31" s="8"/>
      <c r="AA31" s="115"/>
    </row>
    <row r="32" spans="1:27" x14ac:dyDescent="0.2">
      <c r="A32" s="109"/>
      <c r="B32" s="109"/>
      <c r="C32" s="109"/>
      <c r="D32" s="109"/>
      <c r="E32" s="109"/>
      <c r="F32" s="109"/>
      <c r="G32" s="109"/>
      <c r="H32" s="7"/>
      <c r="I32" s="7"/>
      <c r="J32" s="7"/>
      <c r="K32" s="7"/>
      <c r="L32" s="7"/>
      <c r="M32" s="7"/>
      <c r="N32" s="109"/>
      <c r="O32" s="110"/>
      <c r="P32" s="110"/>
      <c r="Q32" s="109"/>
      <c r="R32" s="110"/>
      <c r="S32" s="109"/>
      <c r="T32" s="109"/>
      <c r="U32" s="109"/>
      <c r="V32" s="109"/>
      <c r="W32" s="109"/>
      <c r="X32" s="8"/>
      <c r="Y32" s="8"/>
      <c r="Z32" s="8"/>
      <c r="AA32" s="115"/>
    </row>
    <row r="33" spans="1:27" ht="89.25" x14ac:dyDescent="0.2">
      <c r="A33" s="109"/>
      <c r="B33" s="109"/>
      <c r="C33" s="109"/>
      <c r="D33" s="109">
        <v>95.56</v>
      </c>
      <c r="E33" s="109">
        <v>101.9</v>
      </c>
      <c r="F33" s="109">
        <f>E33-D33</f>
        <v>6.3400000000000034</v>
      </c>
      <c r="G33" s="109"/>
      <c r="H33" s="7"/>
      <c r="I33" s="7" t="s">
        <v>185</v>
      </c>
      <c r="J33" s="7" t="s">
        <v>115</v>
      </c>
      <c r="K33" s="7" t="s">
        <v>116</v>
      </c>
      <c r="L33" s="7" t="s">
        <v>117</v>
      </c>
      <c r="M33" s="7" t="s">
        <v>118</v>
      </c>
      <c r="N33" s="109"/>
      <c r="O33" s="110"/>
      <c r="P33" s="110"/>
      <c r="Q33" s="109" t="s">
        <v>180</v>
      </c>
      <c r="R33" s="110">
        <v>1</v>
      </c>
      <c r="S33" s="109"/>
      <c r="T33" s="109"/>
      <c r="U33" s="109"/>
      <c r="V33" s="155" t="s">
        <v>290</v>
      </c>
      <c r="W33" s="109">
        <v>0.2</v>
      </c>
      <c r="X33" s="8"/>
      <c r="Y33" s="8"/>
      <c r="Z33" s="8"/>
      <c r="AA33" s="153" t="s">
        <v>372</v>
      </c>
    </row>
    <row r="34" spans="1:27" x14ac:dyDescent="0.2">
      <c r="A34" s="109"/>
      <c r="B34" s="109"/>
      <c r="C34" s="109"/>
      <c r="D34" s="109"/>
      <c r="E34" s="109"/>
      <c r="F34" s="109"/>
      <c r="G34" s="109"/>
      <c r="H34" s="7"/>
      <c r="I34" s="7" t="s">
        <v>112</v>
      </c>
      <c r="J34" s="7" t="s">
        <v>114</v>
      </c>
      <c r="K34" s="7"/>
      <c r="L34" s="7"/>
      <c r="M34" s="7" t="s">
        <v>122</v>
      </c>
      <c r="N34" s="109"/>
      <c r="O34" s="110"/>
      <c r="P34" s="110"/>
      <c r="Q34" s="109" t="s">
        <v>120</v>
      </c>
      <c r="R34" s="110">
        <v>3</v>
      </c>
      <c r="S34" s="109"/>
      <c r="T34" s="109"/>
      <c r="U34" s="109"/>
      <c r="V34" s="109"/>
      <c r="W34" s="109"/>
      <c r="X34" s="8"/>
      <c r="Y34" s="8"/>
      <c r="Z34" s="8"/>
      <c r="AA34" s="115"/>
    </row>
    <row r="35" spans="1:27" x14ac:dyDescent="0.2">
      <c r="A35" s="109"/>
      <c r="B35" s="109"/>
      <c r="C35" s="109"/>
      <c r="D35" s="109"/>
      <c r="E35" s="109"/>
      <c r="F35" s="109"/>
      <c r="G35" s="109"/>
      <c r="H35" s="7"/>
      <c r="I35" s="7"/>
      <c r="J35" s="7"/>
      <c r="K35" s="7"/>
      <c r="L35" s="7"/>
      <c r="M35" s="7" t="s">
        <v>119</v>
      </c>
      <c r="N35" s="109"/>
      <c r="O35" s="110"/>
      <c r="P35" s="110"/>
      <c r="Q35" s="109" t="s">
        <v>186</v>
      </c>
      <c r="R35" s="110">
        <v>1</v>
      </c>
      <c r="S35" s="109"/>
      <c r="T35" s="109"/>
      <c r="U35" s="109"/>
      <c r="V35" s="109"/>
      <c r="W35" s="109"/>
      <c r="X35" s="8"/>
      <c r="Y35" s="8"/>
      <c r="Z35" s="8"/>
      <c r="AA35" s="115"/>
    </row>
    <row r="36" spans="1:27" x14ac:dyDescent="0.2">
      <c r="A36" s="109"/>
      <c r="B36" s="109"/>
      <c r="C36" s="109"/>
      <c r="D36" s="109"/>
      <c r="E36" s="109"/>
      <c r="F36" s="109"/>
      <c r="G36" s="109"/>
      <c r="H36" s="7"/>
      <c r="I36" s="7"/>
      <c r="J36" s="7"/>
      <c r="K36" s="7"/>
      <c r="L36" s="7"/>
      <c r="M36" s="7"/>
      <c r="N36" s="109"/>
      <c r="O36" s="110"/>
      <c r="P36" s="110"/>
      <c r="Q36" s="109"/>
      <c r="R36" s="110"/>
      <c r="S36" s="109"/>
      <c r="T36" s="109"/>
      <c r="U36" s="109"/>
      <c r="V36" s="109"/>
      <c r="W36" s="109"/>
      <c r="X36" s="8"/>
      <c r="Y36" s="8"/>
      <c r="Z36" s="8"/>
      <c r="AA36" s="115"/>
    </row>
    <row r="37" spans="1:27" ht="89.25" x14ac:dyDescent="0.2">
      <c r="A37" s="109"/>
      <c r="B37" s="109"/>
      <c r="C37" s="109"/>
      <c r="D37" s="109">
        <v>101.9</v>
      </c>
      <c r="E37" s="109">
        <v>108.2</v>
      </c>
      <c r="F37" s="109">
        <f>E37-D37</f>
        <v>6.2999999999999972</v>
      </c>
      <c r="G37" s="109"/>
      <c r="H37" s="7"/>
      <c r="I37" s="152" t="s">
        <v>121</v>
      </c>
      <c r="J37" s="7" t="s">
        <v>115</v>
      </c>
      <c r="K37" s="7" t="s">
        <v>116</v>
      </c>
      <c r="L37" s="7" t="s">
        <v>117</v>
      </c>
      <c r="M37" s="7" t="s">
        <v>113</v>
      </c>
      <c r="N37" s="109"/>
      <c r="O37" s="110"/>
      <c r="P37" s="110"/>
      <c r="Q37" s="109" t="s">
        <v>180</v>
      </c>
      <c r="R37" s="110">
        <v>3</v>
      </c>
      <c r="S37" s="109"/>
      <c r="T37" s="109"/>
      <c r="U37" s="109"/>
      <c r="V37" s="109"/>
      <c r="W37" s="109"/>
      <c r="X37" s="8"/>
      <c r="Y37" s="8"/>
      <c r="Z37" s="8"/>
      <c r="AA37" s="153" t="s">
        <v>373</v>
      </c>
    </row>
    <row r="38" spans="1:27" x14ac:dyDescent="0.2">
      <c r="A38" s="109"/>
      <c r="B38" s="109"/>
      <c r="C38" s="109"/>
      <c r="D38" s="109"/>
      <c r="E38" s="109"/>
      <c r="F38" s="109"/>
      <c r="G38" s="109"/>
      <c r="H38" s="7"/>
      <c r="I38" s="7" t="s">
        <v>185</v>
      </c>
      <c r="J38" s="7"/>
      <c r="K38" s="7"/>
      <c r="L38" s="7"/>
      <c r="M38" s="7" t="s">
        <v>119</v>
      </c>
      <c r="N38" s="109"/>
      <c r="O38" s="110"/>
      <c r="P38" s="110"/>
      <c r="Q38" s="109"/>
      <c r="R38" s="110"/>
      <c r="S38" s="109"/>
      <c r="T38" s="109"/>
      <c r="U38" s="109"/>
      <c r="V38" s="109"/>
      <c r="W38" s="109"/>
      <c r="X38" s="8"/>
      <c r="Y38" s="8"/>
      <c r="Z38" s="8"/>
      <c r="AA38" s="115"/>
    </row>
    <row r="39" spans="1:27" x14ac:dyDescent="0.2">
      <c r="A39" s="109"/>
      <c r="B39" s="109"/>
      <c r="C39" s="109"/>
      <c r="D39" s="109"/>
      <c r="E39" s="109"/>
      <c r="F39" s="109"/>
      <c r="G39" s="109"/>
      <c r="H39" s="7"/>
      <c r="I39" s="7"/>
      <c r="J39" s="7"/>
      <c r="K39" s="7"/>
      <c r="L39" s="7"/>
      <c r="M39" s="7"/>
      <c r="N39" s="109"/>
      <c r="O39" s="110"/>
      <c r="P39" s="110"/>
      <c r="Q39" s="109"/>
      <c r="R39" s="110"/>
      <c r="S39" s="109"/>
      <c r="T39" s="109"/>
      <c r="U39" s="109"/>
      <c r="V39" s="109"/>
      <c r="W39" s="109"/>
      <c r="X39" s="8"/>
      <c r="Y39" s="8"/>
      <c r="Z39" s="8"/>
      <c r="AA39" s="115"/>
    </row>
    <row r="40" spans="1:27" ht="63.75" x14ac:dyDescent="0.2">
      <c r="A40" s="109">
        <v>108.2</v>
      </c>
      <c r="B40" s="109">
        <v>121.92</v>
      </c>
      <c r="C40" s="109">
        <f>B40-A40</f>
        <v>13.719999999999999</v>
      </c>
      <c r="G40" s="109"/>
      <c r="H40" s="7"/>
      <c r="I40" s="7" t="s">
        <v>185</v>
      </c>
      <c r="J40" s="7" t="s">
        <v>115</v>
      </c>
      <c r="K40" s="7"/>
      <c r="L40" s="152" t="s">
        <v>354</v>
      </c>
      <c r="M40" s="7" t="s">
        <v>189</v>
      </c>
      <c r="N40" s="109"/>
      <c r="O40" s="110"/>
      <c r="P40" s="110"/>
      <c r="Q40" s="109" t="s">
        <v>180</v>
      </c>
      <c r="R40" s="110">
        <v>1</v>
      </c>
      <c r="S40" s="109"/>
      <c r="T40" s="109"/>
      <c r="U40" s="109"/>
      <c r="V40" s="109"/>
      <c r="W40" s="109"/>
      <c r="X40" s="8"/>
      <c r="Y40" s="8"/>
      <c r="Z40" s="8"/>
      <c r="AA40" s="153" t="s">
        <v>352</v>
      </c>
    </row>
    <row r="41" spans="1:27" x14ac:dyDescent="0.2">
      <c r="A41" s="109"/>
      <c r="B41" s="109"/>
      <c r="C41" s="109"/>
      <c r="F41" s="109"/>
      <c r="G41" s="109"/>
      <c r="H41" s="7"/>
      <c r="I41" s="7"/>
      <c r="J41" s="7"/>
      <c r="K41" s="152" t="s">
        <v>116</v>
      </c>
      <c r="L41" s="7" t="s">
        <v>188</v>
      </c>
      <c r="M41" s="7" t="s">
        <v>190</v>
      </c>
      <c r="N41" s="109"/>
      <c r="O41" s="110"/>
      <c r="P41" s="110"/>
      <c r="Q41" s="109"/>
      <c r="R41" s="110"/>
      <c r="S41" s="109"/>
      <c r="T41" s="109"/>
      <c r="U41" s="109"/>
      <c r="V41" s="109"/>
      <c r="W41" s="109"/>
      <c r="X41" s="8"/>
      <c r="Y41" s="8"/>
      <c r="Z41" s="8"/>
      <c r="AA41" s="115"/>
    </row>
    <row r="42" spans="1:27" x14ac:dyDescent="0.2">
      <c r="A42" s="109"/>
      <c r="B42" s="109"/>
      <c r="C42" s="109"/>
      <c r="D42" s="109"/>
      <c r="E42" s="109"/>
      <c r="F42" s="109"/>
      <c r="G42" s="109"/>
      <c r="H42" s="7"/>
      <c r="I42" s="7"/>
      <c r="J42" s="7"/>
      <c r="K42" s="7"/>
      <c r="L42" s="7"/>
      <c r="M42" s="7"/>
      <c r="N42" s="109"/>
      <c r="O42" s="110"/>
      <c r="P42" s="110"/>
      <c r="Q42" s="109"/>
      <c r="R42" s="110"/>
      <c r="S42" s="109"/>
      <c r="T42" s="109"/>
      <c r="U42" s="109"/>
      <c r="V42" s="109"/>
      <c r="W42" s="109"/>
      <c r="X42" s="8"/>
      <c r="Y42" s="8"/>
      <c r="Z42" s="8"/>
    </row>
    <row r="43" spans="1:27" ht="38.25" x14ac:dyDescent="0.2">
      <c r="A43" s="109"/>
      <c r="B43" s="109"/>
      <c r="C43" s="109"/>
      <c r="D43" s="109">
        <v>108.26</v>
      </c>
      <c r="E43" s="109">
        <v>113.38</v>
      </c>
      <c r="F43" s="109">
        <f>E43-D43</f>
        <v>5.1199999999999903</v>
      </c>
      <c r="G43" s="109"/>
      <c r="H43" s="7"/>
      <c r="I43" s="7" t="s">
        <v>185</v>
      </c>
      <c r="J43" s="7" t="s">
        <v>115</v>
      </c>
      <c r="K43" s="7" t="s">
        <v>116</v>
      </c>
      <c r="L43" s="7" t="s">
        <v>188</v>
      </c>
      <c r="M43" s="7" t="s">
        <v>189</v>
      </c>
      <c r="N43" s="109"/>
      <c r="O43" s="110"/>
      <c r="P43" s="110"/>
      <c r="Q43" s="109" t="s">
        <v>180</v>
      </c>
      <c r="R43" s="110">
        <v>1</v>
      </c>
      <c r="S43" s="109"/>
      <c r="T43" s="109"/>
      <c r="U43" s="109"/>
      <c r="V43" s="109"/>
      <c r="W43" s="109"/>
      <c r="X43" s="8"/>
      <c r="Y43" s="8"/>
      <c r="Z43" s="8"/>
      <c r="AA43" s="153" t="s">
        <v>353</v>
      </c>
    </row>
    <row r="44" spans="1:27" x14ac:dyDescent="0.2">
      <c r="A44" s="109"/>
      <c r="B44" s="109"/>
      <c r="C44" s="109"/>
      <c r="D44" s="109"/>
      <c r="E44" s="109"/>
      <c r="F44" s="109"/>
      <c r="G44" s="109"/>
      <c r="H44" s="7"/>
      <c r="I44" s="7" t="s">
        <v>121</v>
      </c>
      <c r="J44" s="7" t="s">
        <v>114</v>
      </c>
      <c r="K44" s="7" t="s">
        <v>116</v>
      </c>
      <c r="L44" s="152" t="s">
        <v>117</v>
      </c>
      <c r="M44" s="7" t="s">
        <v>191</v>
      </c>
      <c r="N44" s="109"/>
      <c r="O44" s="110"/>
      <c r="P44" s="110"/>
      <c r="Q44" s="109"/>
      <c r="R44" s="110"/>
      <c r="S44" s="109"/>
      <c r="T44" s="109"/>
      <c r="U44" s="109"/>
      <c r="V44" s="109"/>
      <c r="W44" s="109"/>
      <c r="X44" s="8"/>
      <c r="Y44" s="8"/>
      <c r="Z44" s="8"/>
      <c r="AA44" s="115"/>
    </row>
    <row r="45" spans="1:27" ht="25.5" x14ac:dyDescent="0.2">
      <c r="A45" s="109"/>
      <c r="B45" s="155" t="s">
        <v>187</v>
      </c>
      <c r="C45" s="109"/>
      <c r="D45" s="109"/>
      <c r="E45" s="109"/>
      <c r="F45" s="109"/>
      <c r="G45" s="109"/>
      <c r="H45" s="7"/>
      <c r="I45" s="7"/>
      <c r="J45" s="7"/>
      <c r="K45" s="7"/>
      <c r="L45" s="7"/>
      <c r="M45" s="7"/>
      <c r="N45" s="109"/>
      <c r="O45" s="110"/>
      <c r="P45" s="110"/>
      <c r="Q45" s="109"/>
      <c r="R45" s="110"/>
      <c r="S45" s="109"/>
      <c r="T45" s="109"/>
      <c r="U45" s="109"/>
      <c r="V45" s="109"/>
      <c r="W45" s="109"/>
      <c r="X45" s="8"/>
      <c r="Y45" s="8"/>
      <c r="Z45" s="8"/>
      <c r="AA45" s="153" t="s">
        <v>355</v>
      </c>
    </row>
    <row r="46" spans="1:27" x14ac:dyDescent="0.2">
      <c r="A46"/>
      <c r="B46"/>
      <c r="C46"/>
      <c r="D46"/>
      <c r="E46"/>
      <c r="F46"/>
      <c r="G46"/>
      <c r="H46"/>
      <c r="I46"/>
      <c r="J46"/>
      <c r="K46"/>
      <c r="L46"/>
      <c r="M46"/>
      <c r="N46"/>
      <c r="O46" s="208"/>
      <c r="P46" s="208"/>
      <c r="Q46"/>
      <c r="R46" s="208"/>
      <c r="S46"/>
      <c r="T46"/>
      <c r="U46"/>
      <c r="V46"/>
      <c r="W46"/>
      <c r="X46"/>
      <c r="Y46"/>
      <c r="Z46"/>
      <c r="AA46"/>
    </row>
    <row r="47" spans="1:27" x14ac:dyDescent="0.2">
      <c r="A47"/>
      <c r="B47"/>
      <c r="C47"/>
      <c r="D47"/>
      <c r="E47"/>
      <c r="F47"/>
      <c r="G47"/>
      <c r="H47"/>
      <c r="I47"/>
      <c r="J47"/>
      <c r="K47"/>
      <c r="L47"/>
      <c r="M47"/>
      <c r="N47"/>
      <c r="O47" s="208"/>
      <c r="P47" s="208"/>
      <c r="Q47"/>
      <c r="R47" s="208"/>
      <c r="S47"/>
      <c r="T47"/>
      <c r="U47"/>
      <c r="V47"/>
      <c r="W47"/>
      <c r="X47"/>
      <c r="Y47"/>
      <c r="Z47"/>
      <c r="AA47"/>
    </row>
    <row r="48" spans="1:27" x14ac:dyDescent="0.2">
      <c r="A48"/>
      <c r="B48"/>
      <c r="C48"/>
      <c r="D48"/>
      <c r="E48"/>
      <c r="F48"/>
      <c r="G48"/>
      <c r="H48"/>
      <c r="I48"/>
      <c r="J48"/>
      <c r="K48"/>
      <c r="L48"/>
      <c r="M48"/>
      <c r="N48"/>
      <c r="O48" s="208"/>
      <c r="P48" s="208"/>
      <c r="Q48"/>
      <c r="R48" s="208"/>
      <c r="S48"/>
      <c r="T48"/>
      <c r="U48"/>
      <c r="V48"/>
      <c r="W48"/>
      <c r="X48"/>
      <c r="Y48"/>
      <c r="Z48"/>
      <c r="AA48"/>
    </row>
    <row r="49" spans="1:27" x14ac:dyDescent="0.2">
      <c r="A49"/>
      <c r="B49"/>
      <c r="C49"/>
      <c r="D49"/>
      <c r="E49"/>
      <c r="F49"/>
      <c r="G49"/>
      <c r="H49"/>
      <c r="I49"/>
      <c r="J49"/>
      <c r="K49"/>
      <c r="L49"/>
      <c r="M49"/>
      <c r="N49"/>
      <c r="O49" s="208"/>
      <c r="P49" s="208"/>
      <c r="Q49"/>
      <c r="R49" s="208"/>
      <c r="S49"/>
      <c r="T49"/>
      <c r="U49"/>
      <c r="V49"/>
      <c r="W49"/>
      <c r="X49"/>
      <c r="Y49"/>
      <c r="Z49"/>
      <c r="AA49"/>
    </row>
    <row r="50" spans="1:27" x14ac:dyDescent="0.2">
      <c r="A50"/>
      <c r="B50"/>
      <c r="C50"/>
      <c r="D50"/>
      <c r="E50"/>
      <c r="F50"/>
      <c r="G50"/>
      <c r="H50"/>
      <c r="I50"/>
      <c r="J50"/>
      <c r="K50"/>
      <c r="L50"/>
      <c r="M50"/>
      <c r="N50"/>
      <c r="O50" s="208"/>
      <c r="P50" s="208"/>
      <c r="Q50"/>
      <c r="R50" s="208"/>
      <c r="S50"/>
      <c r="T50"/>
      <c r="U50"/>
      <c r="V50"/>
      <c r="W50"/>
      <c r="X50"/>
      <c r="Y50"/>
      <c r="Z50"/>
      <c r="AA50"/>
    </row>
    <row r="51" spans="1:27" x14ac:dyDescent="0.2">
      <c r="A51"/>
      <c r="B51"/>
      <c r="C51"/>
      <c r="D51"/>
      <c r="E51"/>
      <c r="F51"/>
      <c r="G51"/>
      <c r="H51"/>
      <c r="I51"/>
      <c r="J51"/>
      <c r="K51"/>
      <c r="L51"/>
      <c r="M51"/>
      <c r="N51"/>
      <c r="O51" s="208"/>
      <c r="P51" s="208"/>
      <c r="Q51"/>
      <c r="R51" s="208"/>
      <c r="S51"/>
      <c r="T51"/>
      <c r="U51"/>
      <c r="V51"/>
      <c r="W51"/>
      <c r="X51"/>
      <c r="Y51"/>
      <c r="Z51"/>
      <c r="AA51"/>
    </row>
    <row r="52" spans="1:27" x14ac:dyDescent="0.2">
      <c r="A52"/>
      <c r="B52"/>
      <c r="C52"/>
      <c r="D52"/>
      <c r="E52"/>
      <c r="F52"/>
      <c r="G52"/>
      <c r="H52"/>
      <c r="I52"/>
      <c r="J52"/>
      <c r="K52"/>
      <c r="L52"/>
      <c r="M52"/>
      <c r="N52"/>
      <c r="O52" s="208"/>
      <c r="P52" s="208"/>
      <c r="Q52"/>
      <c r="R52" s="208"/>
      <c r="S52"/>
      <c r="T52"/>
      <c r="U52"/>
      <c r="V52"/>
      <c r="W52"/>
      <c r="X52"/>
      <c r="Y52"/>
      <c r="Z52"/>
      <c r="AA52"/>
    </row>
    <row r="53" spans="1:27" x14ac:dyDescent="0.2">
      <c r="A53"/>
      <c r="B53"/>
      <c r="C53"/>
      <c r="D53"/>
      <c r="E53"/>
      <c r="F53"/>
      <c r="G53"/>
      <c r="H53"/>
      <c r="I53"/>
      <c r="J53"/>
      <c r="K53"/>
      <c r="L53"/>
      <c r="M53"/>
      <c r="N53"/>
      <c r="O53" s="208"/>
      <c r="P53" s="208"/>
      <c r="Q53"/>
      <c r="R53" s="208"/>
      <c r="S53"/>
      <c r="T53"/>
      <c r="U53"/>
      <c r="V53"/>
      <c r="W53"/>
      <c r="X53"/>
      <c r="Y53"/>
      <c r="Z53"/>
      <c r="AA53"/>
    </row>
    <row r="54" spans="1:27" x14ac:dyDescent="0.2">
      <c r="A54"/>
      <c r="B54"/>
      <c r="C54"/>
      <c r="D54"/>
      <c r="E54"/>
      <c r="F54"/>
      <c r="G54"/>
      <c r="H54"/>
      <c r="I54"/>
      <c r="J54"/>
      <c r="K54"/>
      <c r="L54"/>
      <c r="M54"/>
      <c r="N54"/>
      <c r="O54" s="208"/>
      <c r="P54" s="208"/>
      <c r="Q54"/>
      <c r="R54" s="208"/>
      <c r="S54"/>
      <c r="T54"/>
      <c r="U54"/>
      <c r="V54"/>
      <c r="W54"/>
      <c r="X54"/>
      <c r="Y54"/>
      <c r="Z54"/>
      <c r="AA54"/>
    </row>
    <row r="55" spans="1:27" x14ac:dyDescent="0.2">
      <c r="A55"/>
      <c r="B55"/>
      <c r="C55"/>
      <c r="D55"/>
      <c r="E55"/>
      <c r="F55"/>
      <c r="G55"/>
      <c r="H55"/>
      <c r="I55"/>
      <c r="J55"/>
      <c r="K55"/>
      <c r="L55"/>
      <c r="M55"/>
      <c r="N55"/>
      <c r="O55" s="208"/>
      <c r="P55" s="208"/>
      <c r="Q55"/>
      <c r="R55" s="208"/>
      <c r="S55"/>
      <c r="T55"/>
      <c r="U55"/>
      <c r="V55"/>
      <c r="W55"/>
      <c r="X55"/>
      <c r="Y55"/>
      <c r="Z55"/>
      <c r="AA55"/>
    </row>
    <row r="56" spans="1:27" x14ac:dyDescent="0.2">
      <c r="A56"/>
      <c r="B56"/>
      <c r="C56"/>
      <c r="D56"/>
      <c r="E56"/>
      <c r="F56"/>
      <c r="G56"/>
      <c r="H56"/>
      <c r="I56"/>
      <c r="J56"/>
      <c r="K56"/>
      <c r="L56"/>
      <c r="M56"/>
      <c r="N56"/>
      <c r="O56" s="208"/>
      <c r="P56" s="208"/>
      <c r="Q56"/>
      <c r="R56" s="208"/>
      <c r="S56"/>
      <c r="T56"/>
      <c r="U56"/>
      <c r="V56"/>
      <c r="W56"/>
      <c r="X56"/>
      <c r="Y56"/>
      <c r="Z56"/>
      <c r="AA56"/>
    </row>
    <row r="57" spans="1:27" x14ac:dyDescent="0.2">
      <c r="A57"/>
      <c r="B57"/>
      <c r="C57"/>
      <c r="D57"/>
      <c r="E57"/>
      <c r="F57"/>
      <c r="G57"/>
      <c r="H57"/>
      <c r="I57"/>
      <c r="J57"/>
      <c r="K57"/>
      <c r="L57"/>
      <c r="M57"/>
      <c r="N57"/>
      <c r="O57" s="208"/>
      <c r="P57" s="208"/>
      <c r="Q57"/>
      <c r="R57" s="208"/>
      <c r="S57"/>
      <c r="T57"/>
      <c r="U57"/>
      <c r="V57"/>
      <c r="W57"/>
      <c r="X57"/>
      <c r="Y57"/>
      <c r="Z57"/>
      <c r="AA57"/>
    </row>
    <row r="58" spans="1:27" x14ac:dyDescent="0.2">
      <c r="A58"/>
      <c r="B58"/>
      <c r="C58"/>
      <c r="D58"/>
      <c r="E58"/>
      <c r="F58"/>
      <c r="G58"/>
      <c r="H58"/>
      <c r="I58"/>
      <c r="J58"/>
      <c r="K58"/>
      <c r="L58"/>
      <c r="M58"/>
      <c r="N58"/>
      <c r="O58" s="208"/>
      <c r="P58" s="208"/>
      <c r="Q58"/>
      <c r="R58" s="208"/>
      <c r="S58"/>
      <c r="T58"/>
      <c r="U58"/>
      <c r="V58"/>
      <c r="W58"/>
      <c r="X58"/>
      <c r="Y58"/>
      <c r="Z58"/>
      <c r="AA58"/>
    </row>
    <row r="59" spans="1:27" x14ac:dyDescent="0.2">
      <c r="A59"/>
      <c r="B59"/>
      <c r="C59"/>
      <c r="D59"/>
      <c r="E59"/>
      <c r="F59"/>
      <c r="G59"/>
      <c r="H59"/>
      <c r="I59"/>
      <c r="J59"/>
      <c r="K59"/>
      <c r="L59"/>
      <c r="M59"/>
      <c r="N59"/>
      <c r="O59" s="208"/>
      <c r="P59" s="208"/>
      <c r="Q59"/>
      <c r="R59" s="208"/>
      <c r="S59"/>
      <c r="T59"/>
      <c r="U59"/>
      <c r="V59"/>
      <c r="W59"/>
      <c r="X59"/>
      <c r="Y59"/>
      <c r="Z59"/>
      <c r="AA59"/>
    </row>
    <row r="60" spans="1:27" x14ac:dyDescent="0.2">
      <c r="A60"/>
      <c r="B60"/>
      <c r="C60"/>
      <c r="D60"/>
      <c r="E60"/>
      <c r="F60"/>
      <c r="G60"/>
      <c r="H60"/>
      <c r="I60"/>
      <c r="J60"/>
      <c r="K60"/>
      <c r="L60"/>
      <c r="M60"/>
      <c r="N60"/>
      <c r="O60" s="208"/>
      <c r="P60" s="208"/>
      <c r="Q60"/>
      <c r="R60" s="208"/>
      <c r="S60"/>
      <c r="T60"/>
      <c r="U60"/>
      <c r="V60"/>
      <c r="W60"/>
      <c r="X60"/>
      <c r="Y60"/>
      <c r="Z60"/>
      <c r="AA60"/>
    </row>
    <row r="61" spans="1:27" x14ac:dyDescent="0.2">
      <c r="A61"/>
      <c r="B61"/>
      <c r="C61"/>
      <c r="D61"/>
      <c r="E61"/>
      <c r="F61"/>
      <c r="G61"/>
      <c r="H61"/>
      <c r="I61"/>
      <c r="J61"/>
      <c r="K61"/>
      <c r="L61"/>
      <c r="M61"/>
      <c r="N61"/>
      <c r="O61" s="208"/>
      <c r="P61" s="208"/>
      <c r="Q61"/>
      <c r="R61" s="208"/>
      <c r="S61"/>
      <c r="T61"/>
      <c r="U61"/>
      <c r="V61"/>
      <c r="W61"/>
      <c r="X61"/>
      <c r="Y61"/>
      <c r="Z61"/>
      <c r="AA61"/>
    </row>
    <row r="62" spans="1:27" x14ac:dyDescent="0.2">
      <c r="A62"/>
      <c r="B62"/>
      <c r="C62"/>
      <c r="D62"/>
      <c r="E62"/>
      <c r="F62"/>
      <c r="G62"/>
      <c r="H62"/>
      <c r="I62"/>
      <c r="J62"/>
      <c r="K62"/>
      <c r="L62"/>
      <c r="M62"/>
      <c r="N62"/>
      <c r="O62" s="208"/>
      <c r="P62" s="208"/>
      <c r="Q62"/>
      <c r="R62" s="208"/>
      <c r="S62"/>
      <c r="T62"/>
      <c r="U62"/>
      <c r="V62"/>
      <c r="W62"/>
      <c r="X62"/>
      <c r="Y62"/>
      <c r="Z62"/>
      <c r="AA62"/>
    </row>
    <row r="63" spans="1:27" x14ac:dyDescent="0.2">
      <c r="A63"/>
      <c r="B63"/>
      <c r="C63"/>
      <c r="D63"/>
      <c r="E63"/>
      <c r="F63"/>
      <c r="G63"/>
      <c r="H63"/>
      <c r="I63"/>
      <c r="J63"/>
      <c r="K63"/>
      <c r="L63"/>
      <c r="M63"/>
      <c r="N63"/>
      <c r="O63" s="208"/>
      <c r="P63" s="208"/>
      <c r="Q63"/>
      <c r="R63" s="208"/>
      <c r="S63"/>
      <c r="T63"/>
      <c r="U63"/>
      <c r="V63"/>
      <c r="W63"/>
      <c r="X63"/>
      <c r="Y63"/>
      <c r="Z63"/>
      <c r="AA63"/>
    </row>
    <row r="64" spans="1:27" x14ac:dyDescent="0.2">
      <c r="A64"/>
      <c r="B64"/>
      <c r="C64"/>
      <c r="D64"/>
      <c r="E64"/>
      <c r="F64"/>
      <c r="G64"/>
      <c r="H64"/>
      <c r="I64"/>
      <c r="J64"/>
      <c r="K64"/>
      <c r="L64"/>
      <c r="M64"/>
      <c r="N64"/>
      <c r="O64" s="208"/>
      <c r="P64" s="208"/>
      <c r="Q64"/>
      <c r="R64" s="208"/>
      <c r="S64"/>
      <c r="T64"/>
      <c r="U64"/>
      <c r="V64"/>
      <c r="W64"/>
      <c r="X64"/>
      <c r="Y64"/>
      <c r="Z64"/>
      <c r="AA64"/>
    </row>
    <row r="65" spans="1:27" x14ac:dyDescent="0.2">
      <c r="A65"/>
      <c r="B65"/>
      <c r="C65"/>
      <c r="D65"/>
      <c r="E65"/>
      <c r="F65"/>
      <c r="G65"/>
      <c r="H65"/>
      <c r="I65"/>
      <c r="J65"/>
      <c r="K65"/>
      <c r="L65"/>
      <c r="M65"/>
      <c r="N65"/>
      <c r="O65" s="208"/>
      <c r="P65" s="208"/>
      <c r="Q65"/>
      <c r="R65" s="208"/>
      <c r="S65"/>
      <c r="T65"/>
      <c r="U65"/>
      <c r="V65"/>
      <c r="W65"/>
      <c r="X65"/>
      <c r="Y65"/>
      <c r="Z65"/>
      <c r="AA65"/>
    </row>
    <row r="66" spans="1:27" x14ac:dyDescent="0.2">
      <c r="A66"/>
      <c r="B66"/>
      <c r="C66"/>
      <c r="D66"/>
      <c r="E66"/>
      <c r="F66"/>
      <c r="G66"/>
      <c r="H66"/>
      <c r="I66"/>
      <c r="J66"/>
      <c r="K66"/>
      <c r="L66"/>
      <c r="M66"/>
      <c r="N66"/>
      <c r="O66" s="208"/>
      <c r="P66" s="208"/>
      <c r="Q66"/>
      <c r="R66" s="208"/>
      <c r="S66"/>
      <c r="T66"/>
      <c r="U66"/>
      <c r="V66"/>
      <c r="W66"/>
      <c r="X66"/>
      <c r="Y66"/>
      <c r="Z66"/>
      <c r="AA66"/>
    </row>
    <row r="67" spans="1:27" x14ac:dyDescent="0.2">
      <c r="A67"/>
      <c r="B67"/>
      <c r="C67"/>
      <c r="D67"/>
      <c r="E67"/>
      <c r="F67"/>
      <c r="G67"/>
      <c r="H67"/>
      <c r="I67"/>
      <c r="J67"/>
      <c r="K67"/>
      <c r="L67"/>
      <c r="M67"/>
      <c r="N67"/>
      <c r="O67" s="208"/>
      <c r="P67" s="208"/>
      <c r="Q67"/>
      <c r="R67" s="208"/>
      <c r="S67"/>
      <c r="T67"/>
      <c r="U67"/>
      <c r="V67"/>
      <c r="W67"/>
      <c r="X67"/>
      <c r="Y67"/>
      <c r="Z67"/>
      <c r="AA67"/>
    </row>
    <row r="68" spans="1:27" x14ac:dyDescent="0.2">
      <c r="A68"/>
      <c r="B68"/>
      <c r="C68"/>
      <c r="D68"/>
      <c r="E68"/>
      <c r="F68"/>
      <c r="G68"/>
      <c r="H68"/>
      <c r="I68"/>
      <c r="J68"/>
      <c r="K68"/>
      <c r="L68"/>
      <c r="M68"/>
      <c r="N68"/>
      <c r="O68" s="208"/>
      <c r="P68" s="208"/>
      <c r="Q68"/>
      <c r="R68" s="208"/>
      <c r="S68"/>
      <c r="T68"/>
      <c r="U68"/>
      <c r="V68"/>
      <c r="W68"/>
      <c r="X68"/>
      <c r="Y68"/>
      <c r="Z68"/>
      <c r="AA68"/>
    </row>
    <row r="69" spans="1:27" x14ac:dyDescent="0.2">
      <c r="A69"/>
      <c r="B69"/>
      <c r="C69"/>
      <c r="D69"/>
      <c r="E69"/>
      <c r="F69"/>
      <c r="G69"/>
      <c r="H69"/>
      <c r="I69"/>
      <c r="J69"/>
      <c r="K69"/>
      <c r="L69"/>
      <c r="M69"/>
      <c r="N69"/>
      <c r="O69" s="208"/>
      <c r="P69" s="208"/>
      <c r="Q69"/>
      <c r="R69" s="208"/>
      <c r="S69"/>
      <c r="T69"/>
      <c r="U69"/>
      <c r="V69"/>
      <c r="W69"/>
      <c r="X69"/>
      <c r="Y69"/>
      <c r="Z69"/>
      <c r="AA69"/>
    </row>
    <row r="70" spans="1:27" x14ac:dyDescent="0.2">
      <c r="A70"/>
      <c r="B70"/>
      <c r="C70"/>
      <c r="D70"/>
      <c r="E70"/>
      <c r="F70"/>
      <c r="G70"/>
      <c r="H70"/>
      <c r="I70"/>
      <c r="J70"/>
      <c r="K70"/>
      <c r="L70"/>
      <c r="M70"/>
      <c r="N70"/>
      <c r="O70" s="208"/>
      <c r="P70" s="208"/>
      <c r="Q70"/>
      <c r="R70" s="208"/>
      <c r="S70"/>
      <c r="T70"/>
      <c r="U70"/>
      <c r="V70"/>
      <c r="W70"/>
      <c r="X70"/>
      <c r="Y70"/>
      <c r="Z70"/>
      <c r="AA70"/>
    </row>
    <row r="71" spans="1:27" x14ac:dyDescent="0.2">
      <c r="A71"/>
      <c r="B71"/>
      <c r="C71"/>
      <c r="D71"/>
      <c r="E71"/>
      <c r="F71"/>
      <c r="G71"/>
      <c r="H71"/>
      <c r="I71"/>
      <c r="J71"/>
      <c r="K71"/>
      <c r="L71"/>
      <c r="M71"/>
      <c r="N71"/>
      <c r="O71" s="208"/>
      <c r="P71" s="208"/>
      <c r="Q71"/>
      <c r="R71" s="208"/>
      <c r="S71"/>
      <c r="T71"/>
      <c r="U71"/>
      <c r="V71"/>
      <c r="W71"/>
      <c r="X71"/>
      <c r="Y71"/>
      <c r="Z71"/>
      <c r="AA71"/>
    </row>
    <row r="72" spans="1:27" x14ac:dyDescent="0.2">
      <c r="A72"/>
      <c r="B72"/>
      <c r="C72"/>
      <c r="D72"/>
      <c r="E72"/>
      <c r="F72"/>
      <c r="G72"/>
      <c r="H72"/>
      <c r="I72"/>
      <c r="J72"/>
      <c r="K72"/>
      <c r="L72"/>
      <c r="M72"/>
      <c r="N72"/>
      <c r="O72" s="208"/>
      <c r="P72" s="208"/>
      <c r="Q72"/>
      <c r="R72" s="208"/>
      <c r="S72"/>
      <c r="T72"/>
      <c r="U72"/>
      <c r="V72"/>
      <c r="W72"/>
      <c r="X72"/>
      <c r="Y72"/>
      <c r="Z72"/>
      <c r="AA72"/>
    </row>
    <row r="73" spans="1:27" x14ac:dyDescent="0.2">
      <c r="A73"/>
      <c r="B73"/>
      <c r="C73"/>
      <c r="D73"/>
      <c r="E73"/>
      <c r="F73"/>
      <c r="G73"/>
      <c r="H73"/>
      <c r="I73"/>
      <c r="J73"/>
      <c r="K73"/>
      <c r="L73"/>
      <c r="M73"/>
      <c r="N73"/>
      <c r="O73" s="208"/>
      <c r="P73" s="208"/>
      <c r="Q73"/>
      <c r="R73" s="208"/>
      <c r="S73"/>
      <c r="T73"/>
      <c r="U73"/>
      <c r="V73"/>
      <c r="W73"/>
      <c r="X73"/>
      <c r="Y73"/>
      <c r="Z73"/>
      <c r="AA73"/>
    </row>
    <row r="74" spans="1:27" x14ac:dyDescent="0.2">
      <c r="A74"/>
      <c r="B74"/>
      <c r="C74"/>
      <c r="D74"/>
      <c r="E74"/>
      <c r="F74"/>
      <c r="G74"/>
      <c r="H74"/>
      <c r="I74"/>
      <c r="J74"/>
      <c r="K74"/>
      <c r="L74"/>
      <c r="M74"/>
      <c r="N74"/>
      <c r="O74" s="208"/>
      <c r="P74" s="208"/>
      <c r="Q74"/>
      <c r="R74" s="208"/>
      <c r="S74"/>
      <c r="T74"/>
      <c r="U74"/>
      <c r="V74"/>
      <c r="W74"/>
      <c r="X74"/>
      <c r="Y74"/>
      <c r="Z74"/>
      <c r="AA74"/>
    </row>
    <row r="75" spans="1:27" x14ac:dyDescent="0.2">
      <c r="A75"/>
      <c r="B75"/>
      <c r="C75"/>
      <c r="D75"/>
      <c r="E75"/>
      <c r="F75"/>
      <c r="G75"/>
      <c r="H75"/>
      <c r="I75"/>
      <c r="J75"/>
      <c r="K75"/>
      <c r="L75"/>
      <c r="M75"/>
      <c r="N75"/>
      <c r="O75" s="208"/>
      <c r="P75" s="208"/>
      <c r="Q75"/>
      <c r="R75" s="208"/>
      <c r="S75"/>
      <c r="T75"/>
      <c r="U75"/>
      <c r="V75"/>
      <c r="W75"/>
      <c r="X75"/>
      <c r="Y75"/>
      <c r="Z75"/>
      <c r="AA75"/>
    </row>
    <row r="76" spans="1:27" x14ac:dyDescent="0.2">
      <c r="A76"/>
      <c r="B76"/>
      <c r="C76"/>
      <c r="D76"/>
      <c r="E76"/>
      <c r="F76"/>
      <c r="G76"/>
      <c r="H76"/>
      <c r="I76"/>
      <c r="J76"/>
      <c r="K76"/>
      <c r="L76"/>
      <c r="M76"/>
      <c r="N76"/>
      <c r="O76" s="208"/>
      <c r="P76" s="208"/>
      <c r="Q76"/>
      <c r="R76" s="208"/>
      <c r="S76"/>
      <c r="T76"/>
      <c r="U76"/>
      <c r="V76"/>
      <c r="W76"/>
      <c r="X76"/>
      <c r="Y76"/>
      <c r="Z76"/>
      <c r="AA76"/>
    </row>
    <row r="77" spans="1:27" x14ac:dyDescent="0.2">
      <c r="A77"/>
      <c r="B77"/>
      <c r="C77"/>
      <c r="D77"/>
      <c r="E77"/>
      <c r="F77"/>
      <c r="G77"/>
      <c r="H77"/>
      <c r="I77"/>
      <c r="J77"/>
      <c r="K77"/>
      <c r="L77"/>
      <c r="M77"/>
      <c r="N77"/>
      <c r="O77" s="208"/>
      <c r="P77" s="208"/>
      <c r="Q77"/>
      <c r="R77" s="208"/>
      <c r="S77"/>
      <c r="T77"/>
      <c r="U77"/>
      <c r="V77"/>
      <c r="W77"/>
      <c r="X77"/>
      <c r="Y77"/>
      <c r="Z77"/>
      <c r="AA77"/>
    </row>
    <row r="78" spans="1:27" x14ac:dyDescent="0.2">
      <c r="A78"/>
      <c r="B78"/>
      <c r="C78"/>
      <c r="D78"/>
      <c r="E78"/>
      <c r="F78"/>
      <c r="G78"/>
      <c r="H78"/>
      <c r="I78"/>
      <c r="J78"/>
      <c r="K78"/>
      <c r="L78"/>
      <c r="M78"/>
      <c r="N78"/>
      <c r="O78" s="208"/>
      <c r="P78" s="208"/>
      <c r="Q78"/>
      <c r="R78" s="208"/>
      <c r="S78"/>
      <c r="T78"/>
      <c r="U78"/>
      <c r="V78"/>
      <c r="W78"/>
      <c r="X78"/>
      <c r="Y78"/>
      <c r="Z78"/>
      <c r="AA78"/>
    </row>
    <row r="79" spans="1:27" x14ac:dyDescent="0.2">
      <c r="A79"/>
      <c r="B79"/>
      <c r="C79"/>
      <c r="D79"/>
      <c r="E79"/>
      <c r="F79"/>
      <c r="G79"/>
      <c r="H79"/>
      <c r="I79"/>
      <c r="J79"/>
      <c r="K79"/>
      <c r="L79"/>
      <c r="M79"/>
      <c r="N79"/>
      <c r="O79" s="208"/>
      <c r="P79" s="208"/>
      <c r="Q79"/>
      <c r="R79" s="208"/>
      <c r="S79"/>
      <c r="T79"/>
      <c r="U79"/>
      <c r="V79"/>
      <c r="W79"/>
      <c r="X79"/>
      <c r="Y79"/>
      <c r="Z79"/>
      <c r="AA79"/>
    </row>
    <row r="80" spans="1:27" x14ac:dyDescent="0.2">
      <c r="A80"/>
      <c r="B80"/>
      <c r="C80"/>
      <c r="D80"/>
      <c r="E80"/>
      <c r="F80"/>
      <c r="G80"/>
      <c r="H80"/>
      <c r="I80"/>
      <c r="J80"/>
      <c r="K80"/>
      <c r="L80"/>
      <c r="M80"/>
      <c r="N80"/>
      <c r="O80" s="208"/>
      <c r="P80" s="208"/>
      <c r="Q80"/>
      <c r="R80" s="208"/>
      <c r="S80"/>
      <c r="T80"/>
      <c r="U80"/>
      <c r="V80"/>
      <c r="W80"/>
      <c r="X80"/>
      <c r="Y80"/>
      <c r="Z80"/>
      <c r="AA80"/>
    </row>
    <row r="81" spans="1:27" x14ac:dyDescent="0.2">
      <c r="A81"/>
      <c r="B81"/>
      <c r="C81"/>
      <c r="D81"/>
      <c r="E81"/>
      <c r="F81"/>
      <c r="G81"/>
      <c r="H81"/>
      <c r="I81"/>
      <c r="J81"/>
      <c r="K81"/>
      <c r="L81"/>
      <c r="M81"/>
      <c r="N81"/>
      <c r="O81" s="208"/>
      <c r="P81" s="208"/>
      <c r="Q81"/>
      <c r="R81" s="208"/>
      <c r="S81"/>
      <c r="T81"/>
      <c r="U81"/>
      <c r="V81"/>
      <c r="W81"/>
      <c r="X81"/>
      <c r="Y81"/>
      <c r="Z81"/>
      <c r="AA81"/>
    </row>
    <row r="82" spans="1:27" x14ac:dyDescent="0.2">
      <c r="A82"/>
      <c r="B82"/>
      <c r="C82"/>
      <c r="D82"/>
      <c r="E82"/>
      <c r="F82"/>
      <c r="G82"/>
      <c r="H82"/>
      <c r="I82"/>
      <c r="J82"/>
      <c r="K82"/>
      <c r="L82"/>
      <c r="M82"/>
      <c r="N82"/>
      <c r="O82" s="208"/>
      <c r="P82" s="208"/>
      <c r="Q82"/>
      <c r="R82" s="208"/>
      <c r="S82"/>
      <c r="T82"/>
      <c r="U82"/>
      <c r="V82"/>
      <c r="W82"/>
      <c r="X82"/>
      <c r="Y82"/>
      <c r="Z82"/>
      <c r="AA82"/>
    </row>
    <row r="83" spans="1:27" x14ac:dyDescent="0.2">
      <c r="A83"/>
      <c r="B83"/>
      <c r="C83"/>
      <c r="D83"/>
      <c r="E83"/>
      <c r="F83"/>
      <c r="G83"/>
      <c r="H83"/>
      <c r="I83"/>
      <c r="J83"/>
      <c r="K83"/>
      <c r="L83"/>
      <c r="M83"/>
      <c r="N83"/>
      <c r="O83" s="208"/>
      <c r="P83" s="208"/>
      <c r="Q83"/>
      <c r="R83" s="208"/>
      <c r="S83"/>
      <c r="T83"/>
      <c r="U83"/>
      <c r="V83"/>
      <c r="W83"/>
      <c r="X83"/>
      <c r="Y83"/>
      <c r="Z83"/>
      <c r="AA83"/>
    </row>
    <row r="84" spans="1:27" x14ac:dyDescent="0.2">
      <c r="A84"/>
      <c r="B84"/>
      <c r="C84"/>
      <c r="D84"/>
      <c r="E84"/>
      <c r="F84"/>
      <c r="G84"/>
      <c r="H84"/>
      <c r="I84"/>
      <c r="J84"/>
      <c r="K84"/>
      <c r="L84"/>
      <c r="M84"/>
      <c r="N84"/>
      <c r="O84" s="208"/>
      <c r="P84" s="208"/>
      <c r="Q84"/>
      <c r="R84" s="208"/>
      <c r="S84"/>
      <c r="T84"/>
      <c r="U84"/>
      <c r="V84"/>
      <c r="W84"/>
      <c r="X84"/>
      <c r="Y84"/>
      <c r="Z84"/>
      <c r="AA84"/>
    </row>
    <row r="85" spans="1:27" x14ac:dyDescent="0.2">
      <c r="A85"/>
      <c r="B85"/>
      <c r="C85"/>
      <c r="D85"/>
      <c r="E85"/>
      <c r="F85"/>
      <c r="G85"/>
      <c r="H85"/>
      <c r="I85"/>
      <c r="J85"/>
      <c r="K85"/>
      <c r="L85"/>
      <c r="M85"/>
      <c r="N85"/>
      <c r="O85" s="208"/>
      <c r="P85" s="208"/>
      <c r="Q85"/>
      <c r="R85" s="208"/>
      <c r="S85"/>
      <c r="T85"/>
      <c r="U85"/>
      <c r="V85"/>
      <c r="W85"/>
      <c r="X85"/>
      <c r="Y85"/>
      <c r="Z85"/>
      <c r="AA85"/>
    </row>
    <row r="86" spans="1:27" x14ac:dyDescent="0.2">
      <c r="A86"/>
      <c r="B86"/>
      <c r="C86"/>
      <c r="D86"/>
      <c r="E86"/>
      <c r="F86"/>
      <c r="G86"/>
      <c r="H86"/>
      <c r="I86"/>
      <c r="J86"/>
      <c r="K86"/>
      <c r="L86"/>
      <c r="M86"/>
      <c r="N86"/>
      <c r="O86" s="208"/>
      <c r="P86" s="208"/>
      <c r="Q86"/>
      <c r="R86" s="208"/>
      <c r="S86"/>
      <c r="T86"/>
      <c r="U86"/>
      <c r="V86"/>
      <c r="W86"/>
      <c r="X86"/>
      <c r="Y86"/>
      <c r="Z86"/>
      <c r="AA86"/>
    </row>
    <row r="87" spans="1:27" x14ac:dyDescent="0.2">
      <c r="A87"/>
      <c r="B87"/>
      <c r="C87"/>
      <c r="D87"/>
      <c r="E87"/>
      <c r="F87"/>
      <c r="G87"/>
      <c r="H87"/>
      <c r="I87"/>
      <c r="J87"/>
      <c r="K87"/>
      <c r="L87"/>
      <c r="M87"/>
      <c r="N87"/>
      <c r="O87" s="208"/>
      <c r="P87" s="208"/>
      <c r="Q87"/>
      <c r="R87" s="208"/>
      <c r="S87"/>
      <c r="T87"/>
      <c r="U87"/>
      <c r="V87"/>
      <c r="W87"/>
      <c r="X87"/>
      <c r="Y87"/>
      <c r="Z87"/>
      <c r="AA87"/>
    </row>
    <row r="88" spans="1:27" x14ac:dyDescent="0.2">
      <c r="A88"/>
      <c r="B88"/>
      <c r="C88"/>
      <c r="D88"/>
      <c r="E88"/>
      <c r="F88"/>
      <c r="G88"/>
      <c r="H88"/>
      <c r="I88"/>
      <c r="J88"/>
      <c r="K88"/>
      <c r="L88"/>
      <c r="M88"/>
      <c r="N88"/>
      <c r="O88" s="208"/>
      <c r="P88" s="208"/>
      <c r="Q88"/>
      <c r="R88" s="208"/>
      <c r="S88"/>
      <c r="T88"/>
      <c r="U88"/>
      <c r="V88"/>
      <c r="W88"/>
      <c r="X88"/>
      <c r="Y88"/>
      <c r="Z88"/>
      <c r="AA88"/>
    </row>
    <row r="89" spans="1:27" x14ac:dyDescent="0.2">
      <c r="A89"/>
      <c r="B89"/>
      <c r="C89"/>
      <c r="D89"/>
      <c r="E89"/>
      <c r="F89"/>
      <c r="G89"/>
      <c r="H89"/>
      <c r="I89"/>
      <c r="J89"/>
      <c r="K89"/>
      <c r="L89"/>
      <c r="M89"/>
      <c r="N89"/>
      <c r="O89" s="208"/>
      <c r="P89" s="208"/>
      <c r="Q89"/>
      <c r="R89" s="208"/>
      <c r="S89"/>
      <c r="T89"/>
      <c r="U89"/>
      <c r="V89"/>
      <c r="W89"/>
      <c r="X89"/>
      <c r="Y89"/>
      <c r="Z89"/>
      <c r="AA89"/>
    </row>
    <row r="90" spans="1:27" x14ac:dyDescent="0.2">
      <c r="A90"/>
      <c r="B90"/>
      <c r="C90"/>
      <c r="D90"/>
      <c r="E90"/>
      <c r="F90"/>
      <c r="G90"/>
      <c r="H90"/>
      <c r="I90"/>
      <c r="J90"/>
      <c r="K90"/>
      <c r="L90"/>
      <c r="M90"/>
      <c r="N90"/>
      <c r="O90" s="208"/>
      <c r="P90" s="208"/>
      <c r="Q90"/>
      <c r="R90" s="208"/>
      <c r="S90"/>
      <c r="T90"/>
      <c r="U90"/>
      <c r="V90"/>
      <c r="W90"/>
      <c r="X90"/>
      <c r="Y90"/>
      <c r="Z90"/>
      <c r="AA90"/>
    </row>
    <row r="91" spans="1:27" x14ac:dyDescent="0.2">
      <c r="A91"/>
      <c r="B91"/>
      <c r="C91"/>
      <c r="D91"/>
      <c r="E91"/>
      <c r="F91"/>
      <c r="G91"/>
      <c r="H91"/>
      <c r="I91"/>
      <c r="J91"/>
      <c r="K91"/>
      <c r="L91"/>
      <c r="M91"/>
      <c r="N91"/>
      <c r="O91" s="208"/>
      <c r="P91" s="208"/>
      <c r="Q91"/>
      <c r="R91" s="208"/>
      <c r="S91"/>
      <c r="T91"/>
      <c r="U91"/>
      <c r="V91"/>
      <c r="W91"/>
      <c r="X91"/>
      <c r="Y91"/>
      <c r="Z91"/>
      <c r="AA91"/>
    </row>
    <row r="92" spans="1:27" x14ac:dyDescent="0.2">
      <c r="A92"/>
      <c r="B92"/>
      <c r="C92"/>
      <c r="D92"/>
      <c r="E92"/>
      <c r="F92"/>
      <c r="G92"/>
      <c r="H92"/>
      <c r="I92"/>
      <c r="J92"/>
      <c r="K92"/>
      <c r="L92"/>
      <c r="M92"/>
      <c r="N92"/>
      <c r="O92" s="208"/>
      <c r="P92" s="208"/>
      <c r="Q92"/>
      <c r="R92" s="208"/>
      <c r="S92"/>
      <c r="T92"/>
      <c r="U92"/>
      <c r="V92"/>
      <c r="W92"/>
      <c r="X92"/>
      <c r="Y92"/>
      <c r="Z92"/>
      <c r="AA92"/>
    </row>
    <row r="93" spans="1:27" x14ac:dyDescent="0.2">
      <c r="A93"/>
      <c r="B93"/>
      <c r="C93"/>
      <c r="D93"/>
      <c r="E93"/>
      <c r="F93"/>
      <c r="G93"/>
      <c r="H93"/>
      <c r="I93"/>
      <c r="J93"/>
      <c r="K93"/>
      <c r="L93"/>
      <c r="M93"/>
      <c r="N93"/>
      <c r="O93" s="208"/>
      <c r="P93" s="208"/>
      <c r="Q93"/>
      <c r="R93" s="208"/>
      <c r="S93"/>
      <c r="T93"/>
      <c r="U93"/>
      <c r="V93"/>
      <c r="W93"/>
      <c r="X93"/>
      <c r="Y93"/>
      <c r="Z93"/>
      <c r="AA93"/>
    </row>
    <row r="94" spans="1:27" x14ac:dyDescent="0.2">
      <c r="A94"/>
      <c r="B94"/>
      <c r="C94"/>
      <c r="D94"/>
      <c r="E94"/>
      <c r="F94"/>
      <c r="G94"/>
      <c r="H94"/>
      <c r="I94"/>
      <c r="J94"/>
      <c r="K94"/>
      <c r="L94"/>
      <c r="M94"/>
      <c r="N94"/>
      <c r="O94" s="208"/>
      <c r="P94" s="208"/>
      <c r="Q94"/>
      <c r="R94" s="208"/>
      <c r="S94"/>
      <c r="T94"/>
      <c r="U94"/>
      <c r="V94"/>
      <c r="W94"/>
      <c r="X94"/>
      <c r="Y94"/>
      <c r="Z94"/>
      <c r="AA94"/>
    </row>
    <row r="95" spans="1:27" x14ac:dyDescent="0.2">
      <c r="A95"/>
      <c r="B95"/>
      <c r="C95"/>
      <c r="D95"/>
      <c r="E95"/>
      <c r="F95"/>
      <c r="G95"/>
      <c r="H95"/>
      <c r="I95"/>
      <c r="J95"/>
      <c r="K95"/>
      <c r="L95"/>
      <c r="M95"/>
      <c r="N95"/>
      <c r="O95" s="208"/>
      <c r="P95" s="208"/>
      <c r="Q95"/>
      <c r="R95" s="208"/>
      <c r="S95"/>
      <c r="T95"/>
      <c r="U95"/>
      <c r="V95"/>
      <c r="W95"/>
      <c r="X95"/>
      <c r="Y95"/>
      <c r="Z95"/>
      <c r="AA95"/>
    </row>
    <row r="96" spans="1:27" x14ac:dyDescent="0.2">
      <c r="A96"/>
      <c r="B96"/>
      <c r="C96"/>
      <c r="D96"/>
      <c r="E96"/>
      <c r="F96"/>
      <c r="G96"/>
      <c r="H96"/>
      <c r="I96"/>
      <c r="J96"/>
      <c r="K96"/>
      <c r="L96"/>
      <c r="M96"/>
      <c r="N96"/>
      <c r="O96" s="208"/>
      <c r="P96" s="208"/>
      <c r="Q96"/>
      <c r="R96" s="208"/>
      <c r="S96"/>
      <c r="T96"/>
      <c r="U96"/>
      <c r="V96"/>
      <c r="W96"/>
      <c r="X96"/>
      <c r="Y96"/>
      <c r="Z96"/>
      <c r="AA96"/>
    </row>
    <row r="97" spans="1:27" x14ac:dyDescent="0.2">
      <c r="A97"/>
      <c r="B97"/>
      <c r="C97"/>
      <c r="D97"/>
      <c r="E97"/>
      <c r="F97"/>
      <c r="G97"/>
      <c r="H97"/>
      <c r="I97"/>
      <c r="J97"/>
      <c r="K97"/>
      <c r="L97"/>
      <c r="M97"/>
      <c r="N97"/>
      <c r="O97" s="208"/>
      <c r="P97" s="208"/>
      <c r="Q97"/>
      <c r="R97" s="208"/>
      <c r="S97"/>
      <c r="T97"/>
      <c r="U97"/>
      <c r="V97"/>
      <c r="W97"/>
      <c r="X97"/>
      <c r="Y97"/>
      <c r="Z97"/>
      <c r="AA97"/>
    </row>
    <row r="98" spans="1:27" x14ac:dyDescent="0.2">
      <c r="A98"/>
      <c r="B98"/>
      <c r="C98"/>
      <c r="D98"/>
      <c r="E98"/>
      <c r="F98"/>
      <c r="G98"/>
      <c r="H98"/>
      <c r="I98"/>
      <c r="J98"/>
      <c r="K98"/>
      <c r="L98"/>
      <c r="M98"/>
      <c r="N98"/>
      <c r="O98" s="208"/>
      <c r="P98" s="208"/>
      <c r="Q98"/>
      <c r="R98" s="208"/>
      <c r="S98"/>
      <c r="T98"/>
      <c r="U98"/>
      <c r="V98"/>
      <c r="W98"/>
      <c r="X98"/>
      <c r="Y98"/>
      <c r="Z98"/>
      <c r="AA98"/>
    </row>
    <row r="99" spans="1:27" x14ac:dyDescent="0.2">
      <c r="A99"/>
      <c r="B99"/>
      <c r="C99"/>
      <c r="D99"/>
      <c r="E99"/>
      <c r="F99"/>
      <c r="G99"/>
      <c r="H99"/>
      <c r="I99"/>
      <c r="J99"/>
      <c r="K99"/>
      <c r="L99"/>
      <c r="M99"/>
      <c r="N99"/>
      <c r="O99" s="208"/>
      <c r="P99" s="208"/>
      <c r="Q99"/>
      <c r="R99" s="208"/>
      <c r="S99"/>
      <c r="T99"/>
      <c r="U99"/>
      <c r="V99"/>
      <c r="W99"/>
      <c r="X99"/>
      <c r="Y99"/>
      <c r="Z99"/>
      <c r="AA99"/>
    </row>
    <row r="100" spans="1:27" x14ac:dyDescent="0.2">
      <c r="A100"/>
      <c r="B100"/>
      <c r="C100"/>
      <c r="D100"/>
      <c r="E100"/>
      <c r="F100"/>
      <c r="G100"/>
      <c r="H100"/>
      <c r="I100"/>
      <c r="J100"/>
      <c r="K100"/>
      <c r="L100"/>
      <c r="M100"/>
      <c r="N100"/>
      <c r="O100" s="208"/>
      <c r="P100" s="208"/>
      <c r="Q100"/>
      <c r="R100" s="208"/>
      <c r="S100"/>
      <c r="T100"/>
      <c r="U100"/>
      <c r="V100"/>
      <c r="W100"/>
      <c r="X100"/>
      <c r="Y100"/>
      <c r="Z100"/>
      <c r="AA100"/>
    </row>
    <row r="101" spans="1:27" x14ac:dyDescent="0.2">
      <c r="A101"/>
      <c r="B101"/>
      <c r="C101"/>
      <c r="D101"/>
      <c r="E101"/>
      <c r="F101"/>
      <c r="G101"/>
      <c r="H101"/>
      <c r="I101"/>
      <c r="J101"/>
      <c r="K101"/>
      <c r="L101"/>
      <c r="M101"/>
      <c r="N101"/>
      <c r="O101" s="208"/>
      <c r="P101" s="208"/>
      <c r="Q101"/>
      <c r="R101" s="208"/>
      <c r="S101"/>
      <c r="T101"/>
      <c r="U101"/>
      <c r="V101"/>
      <c r="W101"/>
      <c r="X101"/>
      <c r="Y101"/>
      <c r="Z101"/>
      <c r="AA101"/>
    </row>
    <row r="102" spans="1:27" x14ac:dyDescent="0.2">
      <c r="A102"/>
      <c r="B102"/>
      <c r="C102"/>
      <c r="D102"/>
      <c r="E102"/>
      <c r="F102"/>
      <c r="G102"/>
      <c r="H102"/>
      <c r="I102"/>
      <c r="J102"/>
      <c r="K102"/>
      <c r="L102"/>
      <c r="M102"/>
      <c r="N102"/>
      <c r="O102" s="208"/>
      <c r="P102" s="208"/>
      <c r="Q102"/>
      <c r="R102" s="208"/>
      <c r="S102"/>
      <c r="T102"/>
      <c r="U102"/>
      <c r="V102"/>
      <c r="W102"/>
      <c r="X102"/>
      <c r="Y102"/>
      <c r="Z102"/>
      <c r="AA102"/>
    </row>
    <row r="103" spans="1:27" x14ac:dyDescent="0.2">
      <c r="A103"/>
      <c r="B103"/>
      <c r="C103"/>
      <c r="D103"/>
      <c r="E103"/>
      <c r="F103"/>
      <c r="G103"/>
      <c r="H103"/>
      <c r="I103"/>
      <c r="J103"/>
      <c r="K103"/>
      <c r="L103"/>
      <c r="M103"/>
      <c r="N103"/>
      <c r="O103" s="208"/>
      <c r="P103" s="208"/>
      <c r="Q103"/>
      <c r="R103" s="208"/>
      <c r="S103"/>
      <c r="T103"/>
      <c r="U103"/>
      <c r="V103"/>
      <c r="W103"/>
      <c r="X103"/>
      <c r="Y103"/>
      <c r="Z103"/>
      <c r="AA103"/>
    </row>
    <row r="104" spans="1:27" x14ac:dyDescent="0.2">
      <c r="A104"/>
      <c r="B104"/>
      <c r="C104"/>
      <c r="D104"/>
      <c r="E104"/>
      <c r="F104"/>
      <c r="G104"/>
      <c r="H104"/>
      <c r="I104"/>
      <c r="J104"/>
      <c r="K104"/>
      <c r="L104"/>
      <c r="M104"/>
      <c r="N104"/>
      <c r="O104" s="208"/>
      <c r="P104" s="208"/>
      <c r="Q104"/>
      <c r="R104" s="208"/>
      <c r="S104"/>
      <c r="T104"/>
      <c r="U104"/>
      <c r="V104"/>
      <c r="W104"/>
      <c r="X104"/>
      <c r="Y104"/>
      <c r="Z104"/>
      <c r="AA104"/>
    </row>
    <row r="105" spans="1:27" x14ac:dyDescent="0.2">
      <c r="A105"/>
      <c r="B105"/>
      <c r="C105"/>
      <c r="D105"/>
      <c r="E105"/>
      <c r="F105"/>
      <c r="G105"/>
      <c r="H105"/>
      <c r="I105"/>
      <c r="J105"/>
      <c r="K105"/>
      <c r="L105"/>
      <c r="M105"/>
      <c r="N105"/>
      <c r="O105" s="208"/>
      <c r="P105" s="208"/>
      <c r="Q105"/>
      <c r="R105" s="208"/>
      <c r="S105"/>
      <c r="T105"/>
      <c r="U105"/>
      <c r="V105"/>
      <c r="W105"/>
      <c r="X105"/>
      <c r="Y105"/>
      <c r="Z105"/>
      <c r="AA105"/>
    </row>
    <row r="106" spans="1:27" x14ac:dyDescent="0.2">
      <c r="A106"/>
      <c r="B106"/>
      <c r="C106"/>
      <c r="D106"/>
      <c r="E106"/>
      <c r="F106"/>
      <c r="G106"/>
      <c r="H106"/>
      <c r="I106"/>
      <c r="J106"/>
      <c r="K106"/>
      <c r="L106"/>
      <c r="M106"/>
      <c r="N106"/>
      <c r="O106" s="208"/>
      <c r="P106" s="208"/>
      <c r="Q106"/>
      <c r="R106" s="208"/>
      <c r="S106"/>
      <c r="T106"/>
      <c r="U106"/>
      <c r="V106"/>
      <c r="W106"/>
      <c r="X106"/>
      <c r="Y106"/>
      <c r="Z106"/>
      <c r="AA106"/>
    </row>
    <row r="107" spans="1:27" x14ac:dyDescent="0.2">
      <c r="A107"/>
      <c r="B107"/>
      <c r="C107"/>
      <c r="D107"/>
      <c r="E107"/>
      <c r="F107"/>
      <c r="G107"/>
      <c r="H107"/>
      <c r="I107"/>
      <c r="J107"/>
      <c r="K107"/>
      <c r="L107"/>
      <c r="M107"/>
      <c r="N107"/>
      <c r="O107" s="208"/>
      <c r="P107" s="208"/>
      <c r="Q107"/>
      <c r="R107" s="208"/>
      <c r="S107"/>
      <c r="T107"/>
      <c r="U107"/>
      <c r="V107"/>
      <c r="W107"/>
      <c r="X107"/>
      <c r="Y107"/>
      <c r="Z107"/>
      <c r="AA107"/>
    </row>
    <row r="108" spans="1:27" x14ac:dyDescent="0.2">
      <c r="A108"/>
      <c r="B108"/>
      <c r="C108"/>
      <c r="D108"/>
      <c r="E108"/>
      <c r="F108"/>
      <c r="G108"/>
      <c r="H108"/>
      <c r="I108"/>
      <c r="J108"/>
      <c r="K108"/>
      <c r="L108"/>
      <c r="M108"/>
      <c r="N108"/>
      <c r="O108" s="208"/>
      <c r="P108" s="208"/>
      <c r="Q108"/>
      <c r="R108" s="208"/>
      <c r="S108"/>
      <c r="T108"/>
      <c r="U108"/>
      <c r="V108"/>
      <c r="W108"/>
      <c r="X108"/>
      <c r="Y108"/>
      <c r="Z108"/>
      <c r="AA108"/>
    </row>
    <row r="109" spans="1:27" x14ac:dyDescent="0.2">
      <c r="A109"/>
      <c r="B109"/>
      <c r="C109"/>
      <c r="D109"/>
      <c r="E109"/>
      <c r="F109"/>
      <c r="G109"/>
      <c r="H109"/>
      <c r="I109"/>
      <c r="J109"/>
      <c r="K109"/>
      <c r="L109"/>
      <c r="M109"/>
      <c r="N109"/>
      <c r="O109" s="208"/>
      <c r="P109" s="208"/>
      <c r="Q109"/>
      <c r="R109" s="208"/>
      <c r="S109"/>
      <c r="T109"/>
      <c r="U109"/>
      <c r="V109"/>
      <c r="W109"/>
      <c r="X109"/>
      <c r="Y109"/>
      <c r="Z109"/>
      <c r="AA109"/>
    </row>
    <row r="110" spans="1:27" x14ac:dyDescent="0.2">
      <c r="A110"/>
      <c r="B110"/>
      <c r="C110"/>
      <c r="D110"/>
      <c r="E110"/>
      <c r="F110"/>
      <c r="G110"/>
      <c r="H110"/>
      <c r="I110"/>
      <c r="J110"/>
      <c r="K110"/>
      <c r="L110"/>
      <c r="M110"/>
      <c r="N110"/>
      <c r="O110" s="208"/>
      <c r="P110" s="208"/>
      <c r="Q110"/>
      <c r="R110" s="208"/>
      <c r="S110"/>
      <c r="T110"/>
      <c r="U110"/>
      <c r="V110"/>
      <c r="W110"/>
      <c r="X110"/>
      <c r="Y110"/>
      <c r="Z110"/>
      <c r="AA110"/>
    </row>
    <row r="111" spans="1:27" x14ac:dyDescent="0.2">
      <c r="A111"/>
      <c r="B111"/>
      <c r="C111"/>
      <c r="D111"/>
      <c r="E111"/>
      <c r="F111"/>
      <c r="G111"/>
      <c r="H111"/>
      <c r="I111"/>
      <c r="J111"/>
      <c r="K111"/>
      <c r="L111"/>
      <c r="M111"/>
      <c r="N111"/>
      <c r="O111" s="208"/>
      <c r="P111" s="208"/>
      <c r="Q111"/>
      <c r="R111" s="208"/>
      <c r="S111"/>
      <c r="T111"/>
      <c r="U111"/>
      <c r="V111"/>
      <c r="W111"/>
      <c r="X111"/>
      <c r="Y111"/>
      <c r="Z111"/>
      <c r="AA111"/>
    </row>
    <row r="112" spans="1:27" x14ac:dyDescent="0.2">
      <c r="A112"/>
      <c r="B112"/>
      <c r="C112"/>
      <c r="D112"/>
      <c r="E112"/>
      <c r="F112"/>
      <c r="G112"/>
      <c r="H112"/>
      <c r="I112"/>
      <c r="J112"/>
      <c r="K112"/>
      <c r="L112"/>
      <c r="M112"/>
      <c r="N112"/>
      <c r="O112" s="208"/>
      <c r="P112" s="208"/>
      <c r="Q112"/>
      <c r="R112" s="208"/>
      <c r="S112"/>
      <c r="T112"/>
      <c r="U112"/>
      <c r="V112"/>
      <c r="W112"/>
      <c r="X112"/>
      <c r="Y112"/>
      <c r="Z112"/>
      <c r="AA112"/>
    </row>
    <row r="113" spans="1:27" x14ac:dyDescent="0.2">
      <c r="A113"/>
      <c r="B113"/>
      <c r="C113"/>
      <c r="D113"/>
      <c r="E113"/>
      <c r="F113"/>
      <c r="G113"/>
      <c r="H113"/>
      <c r="I113"/>
      <c r="J113"/>
      <c r="K113"/>
      <c r="L113"/>
      <c r="M113"/>
      <c r="N113"/>
      <c r="O113" s="208"/>
      <c r="P113" s="208"/>
      <c r="Q113"/>
      <c r="R113" s="208"/>
      <c r="S113"/>
      <c r="T113"/>
      <c r="U113"/>
      <c r="V113"/>
      <c r="W113"/>
      <c r="X113"/>
      <c r="Y113"/>
      <c r="Z113"/>
      <c r="AA113"/>
    </row>
    <row r="114" spans="1:27" x14ac:dyDescent="0.2">
      <c r="A114"/>
      <c r="B114"/>
      <c r="C114"/>
      <c r="D114"/>
      <c r="E114"/>
      <c r="F114"/>
      <c r="G114"/>
      <c r="H114"/>
      <c r="I114"/>
      <c r="J114"/>
      <c r="K114"/>
      <c r="L114"/>
      <c r="M114"/>
      <c r="N114"/>
      <c r="O114" s="208"/>
      <c r="P114" s="208"/>
      <c r="Q114"/>
      <c r="R114" s="208"/>
      <c r="S114"/>
      <c r="T114"/>
      <c r="U114"/>
      <c r="V114"/>
      <c r="W114"/>
      <c r="X114"/>
      <c r="Y114"/>
      <c r="Z114"/>
      <c r="AA114"/>
    </row>
    <row r="115" spans="1:27" x14ac:dyDescent="0.2">
      <c r="A115"/>
      <c r="B115"/>
      <c r="C115"/>
      <c r="D115"/>
      <c r="E115"/>
      <c r="F115"/>
      <c r="G115"/>
      <c r="H115"/>
      <c r="I115"/>
      <c r="J115"/>
      <c r="K115"/>
      <c r="L115"/>
      <c r="M115"/>
      <c r="N115"/>
      <c r="O115" s="208"/>
      <c r="P115" s="208"/>
      <c r="Q115"/>
      <c r="R115" s="208"/>
      <c r="S115"/>
      <c r="T115"/>
      <c r="U115"/>
      <c r="V115"/>
      <c r="W115"/>
      <c r="X115"/>
      <c r="Y115"/>
      <c r="Z115"/>
      <c r="AA115"/>
    </row>
    <row r="116" spans="1:27" x14ac:dyDescent="0.2">
      <c r="A116"/>
      <c r="B116"/>
      <c r="C116"/>
      <c r="D116"/>
      <c r="E116"/>
      <c r="F116"/>
      <c r="G116"/>
      <c r="H116"/>
      <c r="I116"/>
      <c r="J116"/>
      <c r="K116"/>
      <c r="L116"/>
      <c r="M116"/>
      <c r="N116"/>
      <c r="O116" s="208"/>
      <c r="P116" s="208"/>
      <c r="Q116"/>
      <c r="R116" s="208"/>
      <c r="S116"/>
      <c r="T116"/>
      <c r="U116"/>
      <c r="V116"/>
      <c r="W116"/>
      <c r="X116"/>
      <c r="Y116"/>
      <c r="Z116"/>
      <c r="AA116"/>
    </row>
    <row r="117" spans="1:27" x14ac:dyDescent="0.2">
      <c r="A117"/>
      <c r="B117"/>
      <c r="C117"/>
      <c r="D117"/>
      <c r="E117"/>
      <c r="F117"/>
      <c r="G117"/>
      <c r="H117"/>
      <c r="I117"/>
      <c r="J117"/>
      <c r="K117"/>
      <c r="L117"/>
      <c r="M117"/>
      <c r="N117"/>
      <c r="O117" s="208"/>
      <c r="P117" s="208"/>
      <c r="Q117"/>
      <c r="R117" s="208"/>
      <c r="S117"/>
      <c r="T117"/>
      <c r="U117"/>
      <c r="V117"/>
      <c r="W117"/>
      <c r="X117"/>
      <c r="Y117"/>
      <c r="Z117"/>
      <c r="AA117"/>
    </row>
    <row r="118" spans="1:27" x14ac:dyDescent="0.2">
      <c r="A118"/>
      <c r="B118"/>
      <c r="C118"/>
      <c r="D118"/>
      <c r="E118"/>
      <c r="F118"/>
      <c r="G118"/>
      <c r="H118"/>
      <c r="I118"/>
      <c r="J118"/>
      <c r="K118"/>
      <c r="L118"/>
      <c r="M118"/>
      <c r="N118"/>
      <c r="O118" s="208"/>
      <c r="P118" s="208"/>
      <c r="Q118"/>
      <c r="R118" s="208"/>
      <c r="S118"/>
      <c r="T118"/>
      <c r="U118"/>
      <c r="V118"/>
      <c r="W118"/>
      <c r="X118"/>
      <c r="Y118"/>
      <c r="Z118"/>
      <c r="AA118"/>
    </row>
    <row r="119" spans="1:27" x14ac:dyDescent="0.2">
      <c r="A119"/>
      <c r="B119"/>
      <c r="C119"/>
      <c r="D119"/>
      <c r="E119"/>
      <c r="F119"/>
      <c r="G119"/>
      <c r="H119"/>
      <c r="I119"/>
      <c r="J119"/>
      <c r="K119"/>
      <c r="L119"/>
      <c r="M119"/>
      <c r="N119"/>
      <c r="O119" s="208"/>
      <c r="P119" s="208"/>
      <c r="Q119"/>
      <c r="R119" s="208"/>
      <c r="S119"/>
      <c r="T119"/>
      <c r="U119"/>
      <c r="V119"/>
      <c r="W119"/>
      <c r="X119"/>
      <c r="Y119"/>
      <c r="Z119"/>
      <c r="AA119"/>
    </row>
    <row r="120" spans="1:27" x14ac:dyDescent="0.2">
      <c r="A120"/>
      <c r="B120"/>
      <c r="C120"/>
      <c r="D120"/>
      <c r="E120"/>
      <c r="F120"/>
      <c r="G120"/>
      <c r="H120"/>
      <c r="I120"/>
      <c r="J120"/>
      <c r="K120"/>
      <c r="L120"/>
      <c r="M120"/>
      <c r="N120"/>
      <c r="O120" s="208"/>
      <c r="P120" s="208"/>
      <c r="Q120"/>
      <c r="R120" s="208"/>
      <c r="S120"/>
      <c r="T120"/>
      <c r="U120"/>
      <c r="V120"/>
      <c r="W120"/>
      <c r="X120"/>
      <c r="Y120"/>
      <c r="Z120"/>
      <c r="AA120"/>
    </row>
    <row r="121" spans="1:27" x14ac:dyDescent="0.2">
      <c r="A121"/>
      <c r="B121"/>
      <c r="C121"/>
      <c r="D121"/>
      <c r="E121"/>
      <c r="F121"/>
      <c r="G121"/>
      <c r="H121"/>
      <c r="I121"/>
      <c r="J121"/>
      <c r="K121"/>
      <c r="L121"/>
      <c r="M121"/>
      <c r="N121"/>
      <c r="O121" s="208"/>
      <c r="P121" s="208"/>
      <c r="Q121"/>
      <c r="R121" s="208"/>
      <c r="S121"/>
      <c r="T121"/>
      <c r="U121"/>
      <c r="V121"/>
      <c r="W121"/>
      <c r="X121"/>
      <c r="Y121"/>
      <c r="Z121"/>
      <c r="AA121"/>
    </row>
    <row r="122" spans="1:27" x14ac:dyDescent="0.2">
      <c r="A122"/>
      <c r="B122"/>
      <c r="C122"/>
      <c r="D122"/>
      <c r="E122"/>
      <c r="F122"/>
      <c r="G122"/>
      <c r="H122"/>
      <c r="I122"/>
      <c r="J122"/>
      <c r="K122"/>
      <c r="L122"/>
      <c r="M122"/>
      <c r="N122"/>
      <c r="O122" s="208"/>
      <c r="P122" s="208"/>
      <c r="Q122"/>
      <c r="R122" s="208"/>
      <c r="S122"/>
      <c r="T122"/>
      <c r="U122"/>
      <c r="V122"/>
      <c r="W122"/>
      <c r="X122"/>
      <c r="Y122"/>
      <c r="Z122"/>
      <c r="AA122"/>
    </row>
    <row r="123" spans="1:27" x14ac:dyDescent="0.2">
      <c r="A123"/>
      <c r="B123"/>
      <c r="C123"/>
      <c r="D123"/>
      <c r="E123"/>
      <c r="F123"/>
      <c r="G123"/>
      <c r="H123"/>
      <c r="I123"/>
      <c r="J123"/>
      <c r="K123"/>
      <c r="L123"/>
      <c r="M123"/>
      <c r="N123"/>
      <c r="O123" s="208"/>
      <c r="P123" s="208"/>
      <c r="Q123"/>
      <c r="R123" s="208"/>
      <c r="S123"/>
      <c r="T123"/>
      <c r="U123"/>
      <c r="V123"/>
      <c r="W123"/>
      <c r="X123"/>
      <c r="Y123"/>
      <c r="Z123"/>
      <c r="AA123"/>
    </row>
    <row r="124" spans="1:27" x14ac:dyDescent="0.2">
      <c r="A124"/>
      <c r="B124"/>
      <c r="C124"/>
      <c r="D124"/>
      <c r="E124"/>
      <c r="F124"/>
      <c r="G124"/>
      <c r="H124"/>
      <c r="I124"/>
      <c r="J124"/>
      <c r="K124"/>
      <c r="L124"/>
      <c r="M124"/>
      <c r="N124"/>
      <c r="O124" s="208"/>
      <c r="P124" s="208"/>
      <c r="Q124"/>
      <c r="R124" s="208"/>
      <c r="S124"/>
      <c r="T124"/>
      <c r="U124"/>
      <c r="V124"/>
      <c r="W124"/>
      <c r="X124"/>
      <c r="Y124"/>
      <c r="Z124"/>
      <c r="AA124"/>
    </row>
    <row r="125" spans="1:27" x14ac:dyDescent="0.2">
      <c r="A125"/>
      <c r="B125"/>
      <c r="C125"/>
      <c r="D125"/>
      <c r="E125"/>
      <c r="F125"/>
      <c r="G125"/>
      <c r="H125"/>
      <c r="I125"/>
      <c r="J125"/>
      <c r="K125"/>
      <c r="L125"/>
      <c r="M125"/>
      <c r="N125"/>
      <c r="O125" s="208"/>
      <c r="P125" s="208"/>
      <c r="Q125"/>
      <c r="R125" s="208"/>
      <c r="S125"/>
      <c r="T125"/>
      <c r="U125"/>
      <c r="V125"/>
      <c r="W125"/>
      <c r="X125"/>
      <c r="Y125"/>
      <c r="Z125"/>
      <c r="AA125"/>
    </row>
    <row r="126" spans="1:27" x14ac:dyDescent="0.2">
      <c r="A126"/>
      <c r="B126"/>
      <c r="C126"/>
      <c r="D126"/>
      <c r="E126"/>
      <c r="F126"/>
      <c r="G126"/>
      <c r="H126"/>
      <c r="I126"/>
      <c r="J126"/>
      <c r="K126"/>
      <c r="L126"/>
      <c r="M126"/>
      <c r="N126"/>
      <c r="O126" s="208"/>
      <c r="P126" s="208"/>
      <c r="Q126"/>
      <c r="R126" s="208"/>
      <c r="S126"/>
      <c r="T126"/>
      <c r="U126"/>
      <c r="V126"/>
      <c r="W126"/>
      <c r="X126"/>
      <c r="Y126"/>
      <c r="Z126"/>
      <c r="AA126"/>
    </row>
    <row r="127" spans="1:27" x14ac:dyDescent="0.2">
      <c r="A127"/>
      <c r="B127"/>
      <c r="C127"/>
      <c r="D127"/>
      <c r="E127"/>
      <c r="F127"/>
      <c r="G127"/>
      <c r="H127"/>
      <c r="I127"/>
      <c r="J127"/>
      <c r="K127"/>
      <c r="L127"/>
      <c r="M127"/>
      <c r="N127"/>
      <c r="O127" s="208"/>
      <c r="P127" s="208"/>
      <c r="Q127"/>
      <c r="R127" s="208"/>
      <c r="S127"/>
      <c r="T127"/>
      <c r="U127"/>
      <c r="V127"/>
      <c r="W127"/>
      <c r="X127"/>
      <c r="Y127"/>
      <c r="Z127"/>
      <c r="AA127"/>
    </row>
    <row r="128" spans="1:27" x14ac:dyDescent="0.2">
      <c r="A128"/>
      <c r="B128"/>
      <c r="C128"/>
      <c r="D128"/>
      <c r="E128"/>
      <c r="F128"/>
      <c r="G128"/>
      <c r="H128"/>
      <c r="I128"/>
      <c r="J128"/>
      <c r="K128"/>
      <c r="L128"/>
      <c r="M128"/>
      <c r="N128"/>
      <c r="O128" s="208"/>
      <c r="P128" s="208"/>
      <c r="Q128"/>
      <c r="R128" s="208"/>
      <c r="S128"/>
      <c r="T128"/>
      <c r="U128"/>
      <c r="V128"/>
      <c r="W128"/>
      <c r="X128"/>
      <c r="Y128"/>
      <c r="Z128"/>
      <c r="AA128"/>
    </row>
    <row r="129" spans="1:27" x14ac:dyDescent="0.2">
      <c r="A129"/>
      <c r="B129"/>
      <c r="C129"/>
      <c r="D129"/>
      <c r="E129"/>
      <c r="F129"/>
      <c r="G129"/>
      <c r="H129"/>
      <c r="I129"/>
      <c r="J129"/>
      <c r="K129"/>
      <c r="L129"/>
      <c r="M129"/>
      <c r="N129"/>
      <c r="O129" s="208"/>
      <c r="P129" s="208"/>
      <c r="Q129"/>
      <c r="R129" s="208"/>
      <c r="S129"/>
      <c r="T129"/>
      <c r="U129"/>
      <c r="V129"/>
      <c r="W129"/>
      <c r="X129"/>
      <c r="Y129"/>
      <c r="Z129"/>
      <c r="AA129"/>
    </row>
    <row r="130" spans="1:27" x14ac:dyDescent="0.2">
      <c r="A130"/>
      <c r="B130"/>
      <c r="C130"/>
      <c r="D130"/>
      <c r="E130"/>
      <c r="F130"/>
      <c r="G130"/>
      <c r="H130"/>
      <c r="I130"/>
      <c r="J130"/>
      <c r="K130"/>
      <c r="L130"/>
      <c r="M130"/>
      <c r="N130"/>
      <c r="O130" s="208"/>
      <c r="P130" s="208"/>
      <c r="Q130"/>
      <c r="R130" s="208"/>
      <c r="S130"/>
      <c r="T130"/>
      <c r="U130"/>
      <c r="V130"/>
      <c r="W130"/>
      <c r="X130"/>
      <c r="Y130"/>
      <c r="Z130"/>
      <c r="AA130"/>
    </row>
    <row r="131" spans="1:27" x14ac:dyDescent="0.2">
      <c r="A131"/>
      <c r="B131"/>
      <c r="C131"/>
      <c r="D131"/>
      <c r="E131"/>
      <c r="F131"/>
      <c r="G131"/>
      <c r="H131"/>
      <c r="I131"/>
      <c r="J131"/>
      <c r="K131"/>
      <c r="L131"/>
      <c r="M131"/>
      <c r="N131"/>
      <c r="O131" s="208"/>
      <c r="P131" s="208"/>
      <c r="Q131"/>
      <c r="R131" s="208"/>
      <c r="S131"/>
      <c r="T131"/>
      <c r="U131"/>
      <c r="V131"/>
      <c r="W131"/>
      <c r="X131"/>
      <c r="Y131"/>
      <c r="Z131"/>
      <c r="AA131"/>
    </row>
    <row r="132" spans="1:27" x14ac:dyDescent="0.2">
      <c r="A132"/>
      <c r="B132"/>
      <c r="C132"/>
      <c r="D132"/>
      <c r="E132"/>
      <c r="F132"/>
      <c r="G132"/>
      <c r="H132"/>
      <c r="I132"/>
      <c r="J132"/>
      <c r="K132"/>
      <c r="L132"/>
      <c r="M132"/>
      <c r="N132"/>
      <c r="O132" s="208"/>
      <c r="P132" s="208"/>
      <c r="Q132"/>
      <c r="R132" s="208"/>
      <c r="S132"/>
      <c r="T132"/>
      <c r="U132"/>
      <c r="V132"/>
      <c r="W132"/>
      <c r="X132"/>
      <c r="Y132"/>
      <c r="Z132"/>
      <c r="AA132"/>
    </row>
    <row r="133" spans="1:27" x14ac:dyDescent="0.2">
      <c r="A133"/>
      <c r="B133"/>
      <c r="C133"/>
      <c r="D133"/>
      <c r="E133"/>
      <c r="F133"/>
      <c r="G133"/>
      <c r="H133"/>
      <c r="I133"/>
      <c r="J133"/>
      <c r="K133"/>
      <c r="L133"/>
      <c r="M133"/>
      <c r="N133"/>
      <c r="O133" s="208"/>
      <c r="P133" s="208"/>
      <c r="Q133"/>
      <c r="R133" s="208"/>
      <c r="S133"/>
      <c r="T133"/>
      <c r="U133"/>
      <c r="V133"/>
      <c r="W133"/>
      <c r="X133"/>
      <c r="Y133"/>
      <c r="Z133"/>
      <c r="AA133"/>
    </row>
    <row r="134" spans="1:27" x14ac:dyDescent="0.2">
      <c r="A134"/>
      <c r="B134"/>
      <c r="C134"/>
      <c r="D134"/>
      <c r="E134"/>
      <c r="F134"/>
      <c r="G134"/>
      <c r="H134"/>
      <c r="I134"/>
      <c r="J134"/>
      <c r="K134"/>
      <c r="L134"/>
      <c r="M134"/>
      <c r="N134"/>
      <c r="O134" s="208"/>
      <c r="P134" s="208"/>
      <c r="Q134"/>
      <c r="R134" s="208"/>
      <c r="S134"/>
      <c r="T134"/>
      <c r="U134"/>
      <c r="V134"/>
      <c r="W134"/>
      <c r="X134"/>
      <c r="Y134"/>
      <c r="Z134"/>
      <c r="AA134"/>
    </row>
    <row r="135" spans="1:27" x14ac:dyDescent="0.2">
      <c r="A135"/>
      <c r="B135"/>
      <c r="C135"/>
      <c r="D135"/>
      <c r="E135"/>
      <c r="F135"/>
      <c r="G135"/>
      <c r="H135"/>
      <c r="I135"/>
      <c r="J135"/>
      <c r="K135"/>
      <c r="L135"/>
      <c r="M135"/>
      <c r="N135"/>
      <c r="O135" s="208"/>
      <c r="P135" s="208"/>
      <c r="Q135"/>
      <c r="R135" s="208"/>
      <c r="S135"/>
      <c r="T135"/>
      <c r="U135"/>
      <c r="V135"/>
      <c r="W135"/>
      <c r="X135"/>
      <c r="Y135"/>
      <c r="Z135"/>
      <c r="AA135"/>
    </row>
    <row r="136" spans="1:27" x14ac:dyDescent="0.2">
      <c r="A136"/>
      <c r="B136"/>
      <c r="C136"/>
      <c r="D136"/>
      <c r="E136"/>
      <c r="F136"/>
      <c r="G136"/>
      <c r="H136"/>
      <c r="I136"/>
      <c r="J136"/>
      <c r="K136"/>
      <c r="L136"/>
      <c r="M136"/>
      <c r="N136"/>
      <c r="O136" s="208"/>
      <c r="P136" s="208"/>
      <c r="Q136"/>
      <c r="R136" s="208"/>
      <c r="S136"/>
      <c r="T136"/>
      <c r="U136"/>
      <c r="V136"/>
      <c r="W136"/>
      <c r="X136"/>
      <c r="Y136"/>
      <c r="Z136"/>
      <c r="AA136"/>
    </row>
    <row r="137" spans="1:27" x14ac:dyDescent="0.2">
      <c r="A137"/>
      <c r="B137"/>
      <c r="C137"/>
      <c r="D137"/>
      <c r="E137"/>
      <c r="F137"/>
      <c r="G137"/>
      <c r="H137"/>
      <c r="I137"/>
      <c r="J137"/>
      <c r="K137"/>
      <c r="L137"/>
      <c r="M137"/>
      <c r="N137"/>
      <c r="O137" s="208"/>
      <c r="P137" s="208"/>
      <c r="Q137"/>
      <c r="R137" s="208"/>
      <c r="S137"/>
      <c r="T137"/>
      <c r="U137"/>
      <c r="V137"/>
      <c r="W137"/>
      <c r="X137"/>
      <c r="Y137"/>
      <c r="Z137"/>
      <c r="AA137"/>
    </row>
    <row r="138" spans="1:27" x14ac:dyDescent="0.2">
      <c r="A138"/>
      <c r="B138"/>
      <c r="C138"/>
      <c r="D138"/>
      <c r="E138"/>
      <c r="F138"/>
      <c r="G138"/>
      <c r="H138"/>
      <c r="I138"/>
      <c r="J138"/>
      <c r="K138"/>
      <c r="L138"/>
      <c r="M138"/>
      <c r="N138"/>
      <c r="O138" s="208"/>
      <c r="P138" s="208"/>
      <c r="Q138"/>
      <c r="R138" s="208"/>
      <c r="S138"/>
      <c r="T138"/>
      <c r="U138"/>
      <c r="V138"/>
      <c r="W138"/>
      <c r="X138"/>
      <c r="Y138"/>
      <c r="Z138"/>
      <c r="AA138"/>
    </row>
    <row r="139" spans="1:27" x14ac:dyDescent="0.2">
      <c r="A139"/>
      <c r="B139"/>
      <c r="C139"/>
      <c r="D139"/>
      <c r="E139"/>
      <c r="F139"/>
      <c r="G139"/>
      <c r="H139"/>
      <c r="I139"/>
      <c r="J139"/>
      <c r="K139"/>
      <c r="L139"/>
      <c r="M139"/>
      <c r="N139"/>
      <c r="O139" s="208"/>
      <c r="P139" s="208"/>
      <c r="Q139"/>
      <c r="R139" s="208"/>
      <c r="S139"/>
      <c r="T139"/>
      <c r="U139"/>
      <c r="V139"/>
      <c r="W139"/>
      <c r="X139"/>
      <c r="Y139"/>
      <c r="Z139"/>
      <c r="AA139"/>
    </row>
    <row r="140" spans="1:27" x14ac:dyDescent="0.2">
      <c r="A140"/>
      <c r="B140"/>
      <c r="C140"/>
      <c r="D140"/>
      <c r="E140"/>
      <c r="F140"/>
      <c r="G140"/>
      <c r="H140"/>
      <c r="I140"/>
      <c r="J140"/>
      <c r="K140"/>
      <c r="L140"/>
      <c r="M140"/>
      <c r="N140"/>
      <c r="O140" s="208"/>
      <c r="P140" s="208"/>
      <c r="Q140"/>
      <c r="R140" s="208"/>
      <c r="S140"/>
      <c r="T140"/>
      <c r="U140"/>
      <c r="V140"/>
      <c r="W140"/>
      <c r="X140"/>
      <c r="Y140"/>
      <c r="Z140"/>
      <c r="AA140"/>
    </row>
    <row r="141" spans="1:27" x14ac:dyDescent="0.2">
      <c r="A141"/>
      <c r="B141"/>
      <c r="C141"/>
      <c r="D141"/>
      <c r="E141"/>
      <c r="F141"/>
      <c r="G141"/>
      <c r="H141"/>
      <c r="I141"/>
      <c r="J141"/>
      <c r="K141"/>
      <c r="L141"/>
      <c r="M141"/>
      <c r="N141"/>
      <c r="O141" s="208"/>
      <c r="P141" s="208"/>
      <c r="Q141"/>
      <c r="R141" s="208"/>
      <c r="S141"/>
      <c r="T141"/>
      <c r="U141"/>
      <c r="V141"/>
      <c r="W141"/>
      <c r="X141"/>
      <c r="Y141"/>
      <c r="Z141"/>
      <c r="AA141"/>
    </row>
    <row r="142" spans="1:27" x14ac:dyDescent="0.2">
      <c r="A142"/>
      <c r="B142"/>
      <c r="C142"/>
      <c r="D142"/>
      <c r="E142"/>
      <c r="F142"/>
      <c r="G142"/>
      <c r="H142"/>
      <c r="I142"/>
      <c r="J142"/>
      <c r="K142"/>
      <c r="L142"/>
      <c r="M142"/>
      <c r="N142"/>
      <c r="O142" s="208"/>
      <c r="P142" s="208"/>
      <c r="Q142"/>
      <c r="R142" s="208"/>
      <c r="S142"/>
      <c r="T142"/>
      <c r="U142"/>
      <c r="V142"/>
      <c r="W142"/>
      <c r="X142"/>
      <c r="Y142"/>
      <c r="Z142"/>
      <c r="AA142"/>
    </row>
    <row r="143" spans="1:27" x14ac:dyDescent="0.2">
      <c r="A143"/>
      <c r="B143"/>
      <c r="C143"/>
      <c r="D143"/>
      <c r="E143"/>
      <c r="F143"/>
      <c r="G143"/>
      <c r="H143"/>
      <c r="I143"/>
      <c r="J143"/>
      <c r="K143"/>
      <c r="L143"/>
      <c r="M143"/>
      <c r="N143"/>
      <c r="O143" s="208"/>
      <c r="P143" s="208"/>
      <c r="Q143"/>
      <c r="R143" s="208"/>
      <c r="S143"/>
      <c r="T143"/>
      <c r="U143"/>
      <c r="V143"/>
      <c r="W143"/>
      <c r="X143"/>
      <c r="Y143"/>
      <c r="Z143"/>
      <c r="AA143"/>
    </row>
    <row r="144" spans="1:27" x14ac:dyDescent="0.2">
      <c r="A144"/>
      <c r="B144"/>
      <c r="C144"/>
      <c r="D144"/>
      <c r="E144"/>
      <c r="F144"/>
      <c r="G144"/>
      <c r="H144"/>
      <c r="I144"/>
      <c r="J144"/>
      <c r="K144"/>
      <c r="L144"/>
      <c r="M144"/>
      <c r="N144"/>
      <c r="O144" s="208"/>
      <c r="P144" s="208"/>
      <c r="Q144"/>
      <c r="R144" s="208"/>
      <c r="S144"/>
      <c r="T144"/>
      <c r="U144"/>
      <c r="V144"/>
      <c r="W144"/>
      <c r="X144"/>
      <c r="Y144"/>
      <c r="Z144"/>
      <c r="AA144"/>
    </row>
    <row r="145" spans="1:27" x14ac:dyDescent="0.2">
      <c r="A145"/>
      <c r="B145"/>
      <c r="C145"/>
      <c r="D145"/>
      <c r="E145"/>
      <c r="F145"/>
      <c r="G145"/>
      <c r="H145"/>
      <c r="I145"/>
      <c r="J145"/>
      <c r="K145"/>
      <c r="L145"/>
      <c r="M145"/>
      <c r="N145"/>
      <c r="O145" s="208"/>
      <c r="P145" s="208"/>
      <c r="Q145"/>
      <c r="R145" s="208"/>
      <c r="S145"/>
      <c r="T145"/>
      <c r="U145"/>
      <c r="V145"/>
      <c r="W145"/>
      <c r="X145"/>
      <c r="Y145"/>
      <c r="Z145"/>
      <c r="AA145"/>
    </row>
    <row r="146" spans="1:27" x14ac:dyDescent="0.2">
      <c r="A146"/>
      <c r="B146"/>
      <c r="C146"/>
      <c r="D146"/>
      <c r="E146"/>
      <c r="F146"/>
      <c r="G146"/>
      <c r="H146"/>
      <c r="I146"/>
      <c r="J146"/>
      <c r="K146"/>
      <c r="L146"/>
      <c r="M146"/>
      <c r="N146"/>
      <c r="O146" s="208"/>
      <c r="P146" s="208"/>
      <c r="Q146"/>
      <c r="R146" s="208"/>
      <c r="S146"/>
      <c r="T146"/>
      <c r="U146"/>
      <c r="V146"/>
      <c r="W146"/>
      <c r="X146"/>
      <c r="Y146"/>
      <c r="Z146"/>
      <c r="AA146"/>
    </row>
    <row r="147" spans="1:27" x14ac:dyDescent="0.2">
      <c r="A147"/>
      <c r="B147"/>
      <c r="C147"/>
      <c r="D147"/>
      <c r="E147"/>
      <c r="F147"/>
      <c r="G147"/>
      <c r="H147"/>
      <c r="I147"/>
      <c r="J147"/>
      <c r="K147"/>
      <c r="L147"/>
      <c r="M147"/>
      <c r="N147"/>
      <c r="O147" s="208"/>
      <c r="P147" s="208"/>
      <c r="Q147"/>
      <c r="R147" s="208"/>
      <c r="S147"/>
      <c r="T147"/>
      <c r="U147"/>
      <c r="V147"/>
      <c r="W147"/>
      <c r="X147"/>
      <c r="Y147"/>
      <c r="Z147"/>
      <c r="AA147"/>
    </row>
    <row r="148" spans="1:27" x14ac:dyDescent="0.2">
      <c r="A148"/>
      <c r="B148"/>
      <c r="C148"/>
      <c r="D148"/>
      <c r="E148"/>
      <c r="F148"/>
      <c r="G148"/>
      <c r="H148"/>
      <c r="I148"/>
      <c r="J148"/>
      <c r="K148"/>
      <c r="L148"/>
      <c r="M148"/>
      <c r="N148"/>
      <c r="O148" s="208"/>
      <c r="P148" s="208"/>
      <c r="Q148"/>
      <c r="R148" s="208"/>
      <c r="S148"/>
      <c r="T148"/>
      <c r="U148"/>
      <c r="V148"/>
      <c r="W148"/>
      <c r="X148"/>
      <c r="Y148"/>
      <c r="Z148"/>
      <c r="AA148"/>
    </row>
    <row r="149" spans="1:27" x14ac:dyDescent="0.2">
      <c r="A149"/>
      <c r="B149"/>
      <c r="C149"/>
      <c r="D149"/>
      <c r="E149"/>
      <c r="F149"/>
      <c r="G149"/>
      <c r="H149"/>
      <c r="I149"/>
      <c r="J149"/>
      <c r="K149"/>
      <c r="L149"/>
      <c r="M149"/>
      <c r="N149"/>
      <c r="O149" s="208"/>
      <c r="P149" s="208"/>
      <c r="Q149"/>
      <c r="R149" s="208"/>
      <c r="S149"/>
      <c r="T149"/>
      <c r="U149"/>
      <c r="V149"/>
      <c r="W149"/>
      <c r="X149"/>
      <c r="Y149"/>
      <c r="Z149"/>
      <c r="AA149"/>
    </row>
    <row r="150" spans="1:27" x14ac:dyDescent="0.2">
      <c r="A150"/>
      <c r="B150"/>
      <c r="C150"/>
      <c r="D150"/>
      <c r="E150"/>
      <c r="F150"/>
      <c r="G150"/>
      <c r="H150"/>
      <c r="I150"/>
      <c r="J150"/>
      <c r="K150"/>
      <c r="L150"/>
      <c r="M150"/>
      <c r="N150"/>
      <c r="O150" s="208"/>
      <c r="P150" s="208"/>
      <c r="Q150"/>
      <c r="R150" s="208"/>
      <c r="S150"/>
      <c r="T150"/>
      <c r="U150"/>
      <c r="V150"/>
      <c r="W150"/>
      <c r="X150"/>
      <c r="Y150"/>
      <c r="Z150"/>
      <c r="AA150"/>
    </row>
    <row r="151" spans="1:27" x14ac:dyDescent="0.2">
      <c r="A151"/>
      <c r="B151"/>
      <c r="C151"/>
      <c r="D151"/>
      <c r="E151"/>
      <c r="F151"/>
      <c r="G151"/>
      <c r="H151"/>
      <c r="I151"/>
      <c r="J151"/>
      <c r="K151"/>
      <c r="L151"/>
      <c r="M151"/>
      <c r="N151"/>
      <c r="O151" s="208"/>
      <c r="P151" s="208"/>
      <c r="Q151"/>
      <c r="R151" s="208"/>
      <c r="S151"/>
      <c r="T151"/>
      <c r="U151"/>
      <c r="V151"/>
      <c r="W151"/>
      <c r="X151"/>
      <c r="Y151"/>
      <c r="Z151"/>
      <c r="AA151"/>
    </row>
    <row r="152" spans="1:27" x14ac:dyDescent="0.2">
      <c r="A152"/>
      <c r="B152"/>
      <c r="C152"/>
      <c r="D152"/>
      <c r="E152"/>
      <c r="F152"/>
      <c r="G152"/>
      <c r="H152"/>
      <c r="I152"/>
      <c r="J152"/>
      <c r="K152"/>
      <c r="L152"/>
      <c r="M152"/>
      <c r="N152"/>
      <c r="O152" s="208"/>
      <c r="P152" s="208"/>
      <c r="Q152"/>
      <c r="R152" s="208"/>
      <c r="S152"/>
      <c r="T152"/>
      <c r="U152"/>
      <c r="V152"/>
      <c r="W152"/>
      <c r="X152"/>
      <c r="Y152"/>
      <c r="Z152"/>
      <c r="AA152"/>
    </row>
    <row r="153" spans="1:27" x14ac:dyDescent="0.2">
      <c r="A153"/>
      <c r="B153"/>
      <c r="C153"/>
      <c r="D153"/>
      <c r="E153"/>
      <c r="F153"/>
      <c r="G153"/>
      <c r="H153"/>
      <c r="I153"/>
      <c r="J153"/>
      <c r="K153"/>
      <c r="L153"/>
      <c r="M153"/>
      <c r="N153"/>
      <c r="O153" s="208"/>
      <c r="P153" s="208"/>
      <c r="Q153"/>
      <c r="R153" s="208"/>
      <c r="S153"/>
      <c r="T153"/>
      <c r="U153"/>
      <c r="V153"/>
      <c r="W153"/>
      <c r="X153"/>
      <c r="Y153"/>
      <c r="Z153"/>
      <c r="AA153"/>
    </row>
    <row r="154" spans="1:27" x14ac:dyDescent="0.2">
      <c r="A154"/>
      <c r="B154"/>
      <c r="C154"/>
      <c r="D154"/>
      <c r="E154"/>
      <c r="F154"/>
      <c r="G154"/>
      <c r="H154"/>
      <c r="I154"/>
      <c r="J154"/>
      <c r="K154"/>
      <c r="L154"/>
      <c r="M154"/>
      <c r="N154"/>
      <c r="O154" s="208"/>
      <c r="P154" s="208"/>
      <c r="Q154"/>
      <c r="R154" s="208"/>
      <c r="S154"/>
      <c r="T154"/>
      <c r="U154"/>
      <c r="V154"/>
      <c r="W154"/>
      <c r="X154"/>
      <c r="Y154"/>
      <c r="Z154"/>
      <c r="AA154"/>
    </row>
    <row r="155" spans="1:27" x14ac:dyDescent="0.2">
      <c r="A155"/>
      <c r="B155"/>
      <c r="C155"/>
      <c r="D155"/>
      <c r="E155"/>
      <c r="F155"/>
      <c r="G155"/>
      <c r="H155"/>
      <c r="I155"/>
      <c r="J155"/>
      <c r="K155"/>
      <c r="L155"/>
      <c r="M155"/>
      <c r="N155"/>
      <c r="O155" s="208"/>
      <c r="P155" s="208"/>
      <c r="Q155"/>
      <c r="R155" s="208"/>
      <c r="S155"/>
      <c r="T155"/>
      <c r="U155"/>
      <c r="V155"/>
      <c r="W155"/>
      <c r="X155"/>
      <c r="Y155"/>
      <c r="Z155"/>
      <c r="AA155"/>
    </row>
    <row r="156" spans="1:27" x14ac:dyDescent="0.2">
      <c r="A156"/>
      <c r="B156"/>
      <c r="C156"/>
      <c r="D156"/>
      <c r="E156"/>
      <c r="F156"/>
      <c r="G156"/>
      <c r="H156"/>
      <c r="I156"/>
      <c r="J156"/>
      <c r="K156"/>
      <c r="L156"/>
      <c r="M156"/>
      <c r="N156"/>
      <c r="O156" s="208"/>
      <c r="P156" s="208"/>
      <c r="Q156"/>
      <c r="R156" s="208"/>
      <c r="S156"/>
      <c r="T156"/>
      <c r="U156"/>
      <c r="V156"/>
      <c r="W156"/>
      <c r="X156"/>
      <c r="Y156"/>
      <c r="Z156"/>
      <c r="AA156"/>
    </row>
    <row r="157" spans="1:27" x14ac:dyDescent="0.2">
      <c r="A157"/>
      <c r="B157"/>
      <c r="C157"/>
      <c r="D157"/>
      <c r="E157"/>
      <c r="F157"/>
      <c r="G157"/>
      <c r="H157"/>
      <c r="I157"/>
      <c r="J157"/>
      <c r="K157"/>
      <c r="L157"/>
      <c r="M157"/>
      <c r="N157"/>
      <c r="O157" s="208"/>
      <c r="P157" s="208"/>
      <c r="Q157"/>
      <c r="R157" s="208"/>
      <c r="S157"/>
      <c r="T157"/>
      <c r="U157"/>
      <c r="V157"/>
      <c r="W157"/>
      <c r="X157"/>
      <c r="Y157"/>
      <c r="Z157"/>
      <c r="AA157"/>
    </row>
    <row r="158" spans="1:27" x14ac:dyDescent="0.2">
      <c r="A158"/>
      <c r="B158"/>
      <c r="C158"/>
      <c r="D158"/>
      <c r="E158"/>
      <c r="F158"/>
      <c r="G158"/>
      <c r="H158"/>
      <c r="I158"/>
      <c r="J158"/>
      <c r="K158"/>
      <c r="L158"/>
      <c r="M158"/>
      <c r="N158"/>
      <c r="O158" s="208"/>
      <c r="P158" s="208"/>
      <c r="Q158"/>
      <c r="R158" s="208"/>
      <c r="S158"/>
      <c r="T158"/>
      <c r="U158"/>
      <c r="V158"/>
      <c r="W158"/>
      <c r="X158"/>
      <c r="Y158"/>
      <c r="Z158"/>
      <c r="AA158"/>
    </row>
    <row r="159" spans="1:27" x14ac:dyDescent="0.2">
      <c r="A159"/>
      <c r="B159"/>
      <c r="C159"/>
      <c r="D159"/>
      <c r="E159"/>
      <c r="F159"/>
      <c r="G159"/>
      <c r="H159"/>
      <c r="I159"/>
      <c r="J159"/>
      <c r="K159"/>
      <c r="L159"/>
      <c r="M159"/>
      <c r="N159"/>
      <c r="O159" s="208"/>
      <c r="P159" s="208"/>
      <c r="Q159"/>
      <c r="R159" s="208"/>
      <c r="S159"/>
      <c r="T159"/>
      <c r="U159"/>
      <c r="V159"/>
      <c r="W159"/>
      <c r="X159"/>
      <c r="Y159"/>
      <c r="Z159"/>
      <c r="AA159"/>
    </row>
    <row r="160" spans="1:27" x14ac:dyDescent="0.2">
      <c r="A160"/>
      <c r="B160"/>
      <c r="C160"/>
      <c r="D160"/>
      <c r="E160"/>
      <c r="F160"/>
      <c r="G160"/>
      <c r="H160"/>
      <c r="I160"/>
      <c r="J160"/>
      <c r="K160"/>
      <c r="L160"/>
      <c r="M160"/>
      <c r="N160"/>
      <c r="O160" s="208"/>
      <c r="P160" s="208"/>
      <c r="Q160"/>
      <c r="R160" s="208"/>
      <c r="S160"/>
      <c r="T160"/>
      <c r="U160"/>
      <c r="V160"/>
      <c r="W160"/>
      <c r="X160"/>
      <c r="Y160"/>
      <c r="Z160"/>
      <c r="AA160"/>
    </row>
    <row r="161" spans="1:27" x14ac:dyDescent="0.2">
      <c r="A161"/>
      <c r="B161"/>
      <c r="C161"/>
      <c r="D161"/>
      <c r="E161"/>
      <c r="F161"/>
      <c r="G161"/>
      <c r="H161"/>
      <c r="I161"/>
      <c r="J161"/>
      <c r="K161"/>
      <c r="L161"/>
      <c r="M161"/>
      <c r="N161"/>
      <c r="O161" s="208"/>
      <c r="P161" s="208"/>
      <c r="Q161"/>
      <c r="R161" s="208"/>
      <c r="S161"/>
      <c r="T161"/>
      <c r="U161"/>
      <c r="V161"/>
      <c r="W161"/>
      <c r="X161"/>
      <c r="Y161"/>
      <c r="Z161"/>
      <c r="AA161"/>
    </row>
    <row r="162" spans="1:27" x14ac:dyDescent="0.2">
      <c r="A162"/>
      <c r="B162"/>
      <c r="C162"/>
      <c r="D162"/>
      <c r="E162"/>
      <c r="F162"/>
      <c r="G162"/>
      <c r="H162"/>
      <c r="I162"/>
      <c r="J162"/>
      <c r="K162"/>
      <c r="L162"/>
      <c r="M162"/>
      <c r="N162"/>
      <c r="O162" s="208"/>
      <c r="P162" s="208"/>
      <c r="Q162"/>
      <c r="R162" s="208"/>
      <c r="S162"/>
      <c r="T162"/>
      <c r="U162"/>
      <c r="V162"/>
      <c r="W162"/>
      <c r="X162"/>
      <c r="Y162"/>
      <c r="Z162"/>
      <c r="AA162"/>
    </row>
    <row r="163" spans="1:27" x14ac:dyDescent="0.2">
      <c r="A163"/>
      <c r="B163"/>
      <c r="C163"/>
      <c r="D163"/>
      <c r="E163"/>
      <c r="F163"/>
      <c r="G163"/>
      <c r="H163"/>
      <c r="I163"/>
      <c r="J163"/>
      <c r="K163"/>
      <c r="L163"/>
      <c r="M163"/>
      <c r="N163"/>
      <c r="O163" s="208"/>
      <c r="P163" s="208"/>
      <c r="Q163"/>
      <c r="R163" s="208"/>
      <c r="S163"/>
      <c r="T163"/>
      <c r="U163"/>
      <c r="V163"/>
      <c r="W163"/>
      <c r="X163"/>
      <c r="Y163"/>
      <c r="Z163"/>
      <c r="AA163"/>
    </row>
    <row r="164" spans="1:27" x14ac:dyDescent="0.2">
      <c r="A164"/>
      <c r="B164"/>
      <c r="C164"/>
      <c r="D164"/>
      <c r="E164"/>
      <c r="F164"/>
      <c r="G164"/>
      <c r="H164"/>
      <c r="I164"/>
      <c r="J164"/>
      <c r="K164"/>
      <c r="L164"/>
      <c r="M164"/>
      <c r="N164"/>
      <c r="O164" s="208"/>
      <c r="P164" s="208"/>
      <c r="Q164"/>
      <c r="R164" s="208"/>
      <c r="S164"/>
      <c r="T164"/>
      <c r="U164"/>
      <c r="V164"/>
      <c r="W164"/>
      <c r="X164"/>
      <c r="Y164"/>
      <c r="Z164"/>
      <c r="AA164"/>
    </row>
    <row r="165" spans="1:27" x14ac:dyDescent="0.2">
      <c r="A165"/>
      <c r="B165"/>
      <c r="C165"/>
      <c r="D165"/>
      <c r="E165"/>
      <c r="F165"/>
      <c r="G165"/>
      <c r="H165"/>
      <c r="I165"/>
      <c r="J165"/>
      <c r="K165"/>
      <c r="L165"/>
      <c r="M165"/>
      <c r="N165"/>
      <c r="O165" s="208"/>
      <c r="P165" s="208"/>
      <c r="Q165"/>
      <c r="R165" s="208"/>
      <c r="S165"/>
      <c r="T165"/>
      <c r="U165"/>
      <c r="V165"/>
      <c r="W165"/>
      <c r="X165"/>
      <c r="Y165"/>
      <c r="Z165"/>
      <c r="AA165"/>
    </row>
    <row r="166" spans="1:27" x14ac:dyDescent="0.2">
      <c r="A166"/>
      <c r="B166"/>
      <c r="C166"/>
      <c r="D166"/>
      <c r="E166"/>
      <c r="F166"/>
      <c r="G166"/>
      <c r="H166"/>
      <c r="I166"/>
      <c r="J166"/>
      <c r="K166"/>
      <c r="L166"/>
      <c r="M166"/>
      <c r="N166"/>
      <c r="O166" s="208"/>
      <c r="P166" s="208"/>
      <c r="Q166"/>
      <c r="R166" s="208"/>
      <c r="S166"/>
      <c r="T166"/>
      <c r="U166"/>
      <c r="V166"/>
      <c r="W166"/>
      <c r="X166"/>
      <c r="Y166"/>
      <c r="Z166"/>
      <c r="AA166"/>
    </row>
    <row r="167" spans="1:27" x14ac:dyDescent="0.2">
      <c r="A167"/>
      <c r="B167"/>
      <c r="C167"/>
      <c r="D167"/>
      <c r="E167"/>
      <c r="F167"/>
      <c r="G167"/>
      <c r="H167"/>
      <c r="I167"/>
      <c r="J167"/>
      <c r="K167"/>
      <c r="L167"/>
      <c r="M167"/>
      <c r="N167"/>
      <c r="O167" s="208"/>
      <c r="P167" s="208"/>
      <c r="Q167"/>
      <c r="R167" s="208"/>
      <c r="S167"/>
      <c r="T167"/>
      <c r="U167"/>
      <c r="V167"/>
      <c r="W167"/>
      <c r="X167"/>
      <c r="Y167"/>
      <c r="Z167"/>
      <c r="AA167"/>
    </row>
    <row r="168" spans="1:27" x14ac:dyDescent="0.2">
      <c r="A168"/>
      <c r="B168"/>
      <c r="C168"/>
      <c r="D168"/>
      <c r="E168"/>
      <c r="F168"/>
      <c r="G168"/>
      <c r="H168"/>
      <c r="I168"/>
      <c r="J168"/>
      <c r="K168"/>
      <c r="L168"/>
      <c r="M168"/>
      <c r="N168"/>
      <c r="O168" s="208"/>
      <c r="P168" s="208"/>
      <c r="Q168"/>
      <c r="R168" s="208"/>
      <c r="S168"/>
      <c r="T168"/>
      <c r="U168"/>
      <c r="V168"/>
      <c r="W168"/>
      <c r="X168"/>
      <c r="Y168"/>
      <c r="Z168"/>
      <c r="AA168"/>
    </row>
    <row r="169" spans="1:27" x14ac:dyDescent="0.2">
      <c r="A169"/>
      <c r="B169"/>
      <c r="C169"/>
      <c r="D169"/>
      <c r="E169"/>
      <c r="F169"/>
      <c r="G169"/>
      <c r="H169"/>
      <c r="I169"/>
      <c r="J169"/>
      <c r="K169"/>
      <c r="L169"/>
      <c r="M169"/>
      <c r="N169"/>
      <c r="O169" s="208"/>
      <c r="P169" s="208"/>
      <c r="Q169"/>
      <c r="R169" s="208"/>
      <c r="S169"/>
      <c r="T169"/>
      <c r="U169"/>
      <c r="V169"/>
      <c r="W169"/>
      <c r="X169"/>
      <c r="Y169"/>
      <c r="Z169"/>
      <c r="AA169"/>
    </row>
    <row r="170" spans="1:27" x14ac:dyDescent="0.2">
      <c r="A170"/>
      <c r="B170"/>
      <c r="C170"/>
      <c r="D170"/>
      <c r="E170"/>
      <c r="F170"/>
      <c r="G170"/>
      <c r="H170"/>
      <c r="I170"/>
      <c r="J170"/>
      <c r="K170"/>
      <c r="L170"/>
      <c r="M170"/>
      <c r="N170"/>
      <c r="O170" s="208"/>
      <c r="P170" s="208"/>
      <c r="Q170"/>
      <c r="R170" s="208"/>
      <c r="S170"/>
      <c r="T170"/>
      <c r="U170"/>
      <c r="V170"/>
      <c r="W170"/>
      <c r="X170"/>
      <c r="Y170"/>
      <c r="Z170"/>
      <c r="AA170"/>
    </row>
    <row r="171" spans="1:27" x14ac:dyDescent="0.2">
      <c r="A171"/>
      <c r="B171"/>
      <c r="C171"/>
      <c r="D171"/>
      <c r="E171"/>
      <c r="F171"/>
      <c r="G171"/>
      <c r="H171"/>
      <c r="I171"/>
      <c r="J171"/>
      <c r="K171"/>
      <c r="L171"/>
      <c r="M171"/>
      <c r="N171"/>
      <c r="O171" s="208"/>
      <c r="P171" s="208"/>
      <c r="Q171"/>
      <c r="R171" s="208"/>
      <c r="S171"/>
      <c r="T171"/>
      <c r="U171"/>
      <c r="V171"/>
      <c r="W171"/>
      <c r="X171"/>
      <c r="Y171"/>
      <c r="Z171"/>
      <c r="AA171"/>
    </row>
    <row r="172" spans="1:27" x14ac:dyDescent="0.2">
      <c r="A172"/>
      <c r="B172"/>
      <c r="C172"/>
      <c r="D172"/>
      <c r="E172"/>
      <c r="F172"/>
      <c r="G172"/>
      <c r="H172"/>
      <c r="I172"/>
      <c r="J172"/>
      <c r="K172"/>
      <c r="L172"/>
      <c r="M172"/>
      <c r="N172"/>
      <c r="O172" s="208"/>
      <c r="P172" s="208"/>
      <c r="Q172"/>
      <c r="R172" s="208"/>
      <c r="S172"/>
      <c r="T172"/>
      <c r="U172"/>
      <c r="V172"/>
      <c r="W172"/>
      <c r="X172"/>
      <c r="Y172"/>
      <c r="Z172"/>
      <c r="AA172"/>
    </row>
    <row r="173" spans="1:27" x14ac:dyDescent="0.2">
      <c r="A173"/>
      <c r="B173"/>
      <c r="C173"/>
      <c r="D173"/>
      <c r="E173"/>
      <c r="F173"/>
      <c r="G173"/>
      <c r="H173"/>
      <c r="I173"/>
      <c r="J173"/>
      <c r="K173"/>
      <c r="L173"/>
      <c r="M173"/>
      <c r="N173"/>
      <c r="O173" s="208"/>
      <c r="P173" s="208"/>
      <c r="Q173"/>
      <c r="R173" s="208"/>
      <c r="S173"/>
      <c r="T173"/>
      <c r="U173"/>
      <c r="V173"/>
      <c r="W173"/>
      <c r="X173"/>
      <c r="Y173"/>
      <c r="Z173"/>
      <c r="AA173"/>
    </row>
    <row r="174" spans="1:27" x14ac:dyDescent="0.2">
      <c r="A174"/>
      <c r="B174"/>
      <c r="C174"/>
      <c r="D174"/>
      <c r="E174"/>
      <c r="F174"/>
      <c r="G174"/>
      <c r="H174"/>
      <c r="I174"/>
      <c r="J174"/>
      <c r="K174"/>
      <c r="L174"/>
      <c r="M174"/>
      <c r="N174"/>
      <c r="O174" s="208"/>
      <c r="P174" s="208"/>
      <c r="Q174"/>
      <c r="R174" s="208"/>
      <c r="S174"/>
      <c r="T174"/>
      <c r="U174"/>
      <c r="V174"/>
      <c r="W174"/>
      <c r="X174"/>
      <c r="Y174"/>
      <c r="Z174"/>
      <c r="AA174"/>
    </row>
    <row r="175" spans="1:27" x14ac:dyDescent="0.2">
      <c r="A175"/>
      <c r="B175"/>
      <c r="C175"/>
      <c r="D175"/>
      <c r="E175"/>
      <c r="F175"/>
      <c r="G175"/>
      <c r="H175"/>
      <c r="I175"/>
      <c r="J175"/>
      <c r="K175"/>
      <c r="L175"/>
      <c r="M175"/>
      <c r="N175"/>
      <c r="O175" s="208"/>
      <c r="P175" s="208"/>
      <c r="Q175"/>
      <c r="R175" s="208"/>
      <c r="S175"/>
      <c r="T175"/>
      <c r="U175"/>
      <c r="V175"/>
      <c r="W175"/>
      <c r="X175"/>
      <c r="Y175"/>
      <c r="Z175"/>
      <c r="AA175"/>
    </row>
    <row r="176" spans="1:27" x14ac:dyDescent="0.2">
      <c r="A176"/>
      <c r="B176"/>
      <c r="C176"/>
      <c r="D176"/>
      <c r="E176"/>
      <c r="F176"/>
      <c r="G176"/>
      <c r="H176"/>
      <c r="I176"/>
      <c r="J176"/>
      <c r="K176"/>
      <c r="L176"/>
      <c r="M176"/>
      <c r="N176"/>
      <c r="O176" s="208"/>
      <c r="P176" s="208"/>
      <c r="Q176"/>
      <c r="R176" s="208"/>
      <c r="S176"/>
      <c r="T176"/>
      <c r="U176"/>
      <c r="V176"/>
      <c r="W176"/>
      <c r="X176"/>
      <c r="Y176"/>
      <c r="Z176"/>
      <c r="AA176"/>
    </row>
    <row r="177" spans="1:27" x14ac:dyDescent="0.2">
      <c r="A177"/>
      <c r="B177"/>
      <c r="C177"/>
      <c r="D177"/>
      <c r="E177"/>
      <c r="F177"/>
      <c r="G177"/>
      <c r="H177"/>
      <c r="I177"/>
      <c r="J177"/>
      <c r="K177"/>
      <c r="L177"/>
      <c r="M177"/>
      <c r="N177"/>
      <c r="O177" s="208"/>
      <c r="P177" s="208"/>
      <c r="Q177"/>
      <c r="R177" s="208"/>
      <c r="S177"/>
      <c r="T177"/>
      <c r="U177"/>
      <c r="V177"/>
      <c r="W177"/>
      <c r="X177"/>
      <c r="Y177"/>
      <c r="Z177"/>
      <c r="AA177"/>
    </row>
    <row r="178" spans="1:27" x14ac:dyDescent="0.2">
      <c r="A178"/>
      <c r="B178"/>
      <c r="C178"/>
      <c r="D178"/>
      <c r="E178"/>
      <c r="F178"/>
      <c r="G178"/>
      <c r="H178"/>
      <c r="I178"/>
      <c r="J178"/>
      <c r="K178"/>
      <c r="L178"/>
      <c r="M178"/>
      <c r="N178"/>
      <c r="O178" s="208"/>
      <c r="P178" s="208"/>
      <c r="Q178"/>
      <c r="R178" s="208"/>
      <c r="S178"/>
      <c r="T178"/>
      <c r="U178"/>
      <c r="V178"/>
      <c r="W178"/>
      <c r="X178"/>
      <c r="Y178"/>
      <c r="Z178"/>
      <c r="AA178"/>
    </row>
    <row r="179" spans="1:27" x14ac:dyDescent="0.2">
      <c r="A179"/>
      <c r="B179"/>
      <c r="C179"/>
      <c r="D179"/>
      <c r="E179"/>
      <c r="F179"/>
      <c r="G179"/>
      <c r="H179"/>
      <c r="I179"/>
      <c r="J179"/>
      <c r="K179"/>
      <c r="L179"/>
      <c r="M179"/>
      <c r="N179"/>
      <c r="O179" s="208"/>
      <c r="P179" s="208"/>
      <c r="Q179"/>
      <c r="R179" s="208"/>
      <c r="S179"/>
      <c r="T179"/>
      <c r="U179"/>
      <c r="V179"/>
      <c r="W179"/>
      <c r="X179"/>
      <c r="Y179"/>
      <c r="Z179"/>
      <c r="AA179"/>
    </row>
    <row r="180" spans="1:27" x14ac:dyDescent="0.2">
      <c r="A180"/>
      <c r="B180"/>
      <c r="C180"/>
      <c r="D180"/>
      <c r="E180"/>
      <c r="F180"/>
      <c r="G180"/>
      <c r="H180"/>
      <c r="I180"/>
      <c r="J180"/>
      <c r="K180"/>
      <c r="L180"/>
      <c r="M180"/>
      <c r="N180"/>
      <c r="O180" s="208"/>
      <c r="P180" s="208"/>
      <c r="Q180"/>
      <c r="R180" s="208"/>
      <c r="S180"/>
      <c r="T180"/>
      <c r="U180"/>
      <c r="V180"/>
      <c r="W180"/>
      <c r="X180"/>
      <c r="Y180"/>
      <c r="Z180"/>
      <c r="AA180"/>
    </row>
    <row r="181" spans="1:27" x14ac:dyDescent="0.2">
      <c r="A181"/>
      <c r="B181"/>
      <c r="C181"/>
      <c r="D181"/>
      <c r="E181"/>
      <c r="F181"/>
      <c r="G181"/>
      <c r="H181"/>
      <c r="I181"/>
      <c r="J181"/>
      <c r="K181"/>
      <c r="L181"/>
      <c r="M181"/>
      <c r="N181"/>
      <c r="O181" s="208"/>
      <c r="P181" s="208"/>
      <c r="Q181"/>
      <c r="R181" s="208"/>
      <c r="S181"/>
      <c r="T181"/>
      <c r="U181"/>
      <c r="V181"/>
      <c r="W181"/>
      <c r="X181"/>
      <c r="Y181"/>
      <c r="Z181"/>
      <c r="AA181"/>
    </row>
    <row r="182" spans="1:27" x14ac:dyDescent="0.2">
      <c r="A182"/>
      <c r="B182"/>
      <c r="C182"/>
      <c r="D182"/>
      <c r="E182"/>
      <c r="F182"/>
      <c r="G182"/>
      <c r="H182"/>
      <c r="I182"/>
      <c r="J182"/>
      <c r="K182"/>
      <c r="L182"/>
      <c r="M182"/>
      <c r="N182"/>
      <c r="O182" s="208"/>
      <c r="P182" s="208"/>
      <c r="Q182"/>
      <c r="R182" s="208"/>
      <c r="S182"/>
      <c r="T182"/>
      <c r="U182"/>
      <c r="V182"/>
      <c r="W182"/>
      <c r="X182"/>
      <c r="Y182"/>
      <c r="Z182"/>
      <c r="AA182"/>
    </row>
    <row r="183" spans="1:27" x14ac:dyDescent="0.2">
      <c r="A183"/>
      <c r="B183"/>
      <c r="C183"/>
      <c r="D183"/>
      <c r="E183"/>
      <c r="F183"/>
      <c r="G183"/>
      <c r="H183"/>
      <c r="I183"/>
      <c r="J183"/>
      <c r="K183"/>
      <c r="L183"/>
      <c r="M183"/>
      <c r="N183"/>
      <c r="O183" s="208"/>
      <c r="P183" s="208"/>
      <c r="Q183"/>
      <c r="R183" s="208"/>
      <c r="S183"/>
      <c r="T183"/>
      <c r="U183"/>
      <c r="V183"/>
      <c r="W183"/>
      <c r="X183"/>
      <c r="Y183"/>
      <c r="Z183"/>
      <c r="AA183"/>
    </row>
    <row r="184" spans="1:27" x14ac:dyDescent="0.2">
      <c r="A184"/>
      <c r="B184"/>
      <c r="C184"/>
      <c r="D184"/>
      <c r="E184"/>
      <c r="F184"/>
      <c r="G184"/>
      <c r="H184"/>
      <c r="I184"/>
      <c r="J184"/>
      <c r="K184"/>
      <c r="L184"/>
      <c r="M184"/>
      <c r="N184"/>
      <c r="O184" s="208"/>
      <c r="P184" s="208"/>
      <c r="Q184"/>
      <c r="R184" s="208"/>
      <c r="S184"/>
      <c r="T184"/>
      <c r="U184"/>
      <c r="V184"/>
      <c r="W184"/>
      <c r="X184"/>
      <c r="Y184"/>
      <c r="Z184"/>
      <c r="AA184"/>
    </row>
    <row r="185" spans="1:27" x14ac:dyDescent="0.2">
      <c r="A185"/>
      <c r="B185"/>
      <c r="C185"/>
      <c r="D185"/>
      <c r="E185"/>
      <c r="F185"/>
      <c r="G185"/>
      <c r="H185"/>
      <c r="I185"/>
      <c r="J185"/>
      <c r="K185"/>
      <c r="L185"/>
      <c r="M185"/>
      <c r="N185"/>
      <c r="O185" s="208"/>
      <c r="P185" s="208"/>
      <c r="Q185"/>
      <c r="R185" s="208"/>
      <c r="S185"/>
      <c r="T185"/>
      <c r="U185"/>
      <c r="V185"/>
      <c r="W185"/>
      <c r="X185"/>
      <c r="Y185"/>
      <c r="Z185"/>
      <c r="AA185"/>
    </row>
    <row r="186" spans="1:27" x14ac:dyDescent="0.2">
      <c r="A186"/>
      <c r="B186"/>
      <c r="C186"/>
      <c r="D186"/>
      <c r="E186"/>
      <c r="F186"/>
      <c r="G186"/>
      <c r="H186"/>
      <c r="I186"/>
      <c r="J186"/>
      <c r="K186"/>
      <c r="L186"/>
      <c r="M186"/>
      <c r="N186"/>
      <c r="O186" s="208"/>
      <c r="P186" s="208"/>
      <c r="Q186"/>
      <c r="R186" s="208"/>
      <c r="S186"/>
      <c r="T186"/>
      <c r="U186"/>
      <c r="V186"/>
      <c r="W186"/>
      <c r="X186"/>
      <c r="Y186"/>
      <c r="Z186"/>
      <c r="AA186"/>
    </row>
    <row r="187" spans="1:27" x14ac:dyDescent="0.2">
      <c r="A187"/>
      <c r="B187"/>
      <c r="C187"/>
      <c r="D187"/>
      <c r="E187"/>
      <c r="F187"/>
      <c r="G187"/>
      <c r="H187"/>
      <c r="I187"/>
      <c r="J187"/>
      <c r="K187"/>
      <c r="L187"/>
      <c r="M187"/>
      <c r="N187"/>
      <c r="O187" s="208"/>
      <c r="P187" s="208"/>
      <c r="Q187"/>
      <c r="R187" s="208"/>
      <c r="S187"/>
      <c r="T187"/>
      <c r="U187"/>
      <c r="V187"/>
      <c r="W187"/>
      <c r="X187"/>
      <c r="Y187"/>
      <c r="Z187"/>
      <c r="AA187"/>
    </row>
    <row r="188" spans="1:27" x14ac:dyDescent="0.2">
      <c r="A188"/>
      <c r="B188"/>
      <c r="C188"/>
      <c r="D188"/>
      <c r="E188"/>
      <c r="F188"/>
      <c r="G188"/>
      <c r="H188"/>
      <c r="I188"/>
      <c r="J188"/>
      <c r="K188"/>
      <c r="L188"/>
      <c r="M188"/>
      <c r="N188"/>
      <c r="O188" s="208"/>
      <c r="P188" s="208"/>
      <c r="Q188"/>
      <c r="R188" s="208"/>
      <c r="S188"/>
      <c r="T188"/>
      <c r="U188"/>
      <c r="V188"/>
      <c r="W188"/>
      <c r="X188"/>
      <c r="Y188"/>
      <c r="Z188"/>
      <c r="AA188"/>
    </row>
    <row r="189" spans="1:27" x14ac:dyDescent="0.2">
      <c r="A189"/>
      <c r="B189"/>
      <c r="C189"/>
      <c r="D189"/>
      <c r="E189"/>
      <c r="F189"/>
      <c r="G189"/>
      <c r="H189"/>
      <c r="I189"/>
      <c r="J189"/>
      <c r="K189"/>
      <c r="L189"/>
      <c r="M189"/>
      <c r="N189"/>
      <c r="O189" s="208"/>
      <c r="P189" s="208"/>
      <c r="Q189"/>
      <c r="R189" s="208"/>
      <c r="S189"/>
      <c r="T189"/>
      <c r="U189"/>
      <c r="V189"/>
      <c r="W189"/>
      <c r="X189"/>
      <c r="Y189"/>
      <c r="Z189"/>
      <c r="AA189"/>
    </row>
    <row r="190" spans="1:27" x14ac:dyDescent="0.2">
      <c r="A190"/>
      <c r="B190"/>
      <c r="C190"/>
      <c r="D190"/>
      <c r="E190"/>
      <c r="F190"/>
      <c r="G190"/>
      <c r="H190"/>
      <c r="I190"/>
      <c r="J190"/>
      <c r="K190"/>
      <c r="L190"/>
      <c r="M190"/>
      <c r="N190"/>
      <c r="O190" s="208"/>
      <c r="P190" s="208"/>
      <c r="Q190"/>
      <c r="R190" s="208"/>
      <c r="S190"/>
      <c r="T190"/>
      <c r="U190"/>
      <c r="V190"/>
      <c r="W190"/>
      <c r="X190"/>
      <c r="Y190"/>
      <c r="Z190"/>
      <c r="AA190"/>
    </row>
    <row r="191" spans="1:27" x14ac:dyDescent="0.2">
      <c r="A191"/>
      <c r="B191"/>
      <c r="C191"/>
      <c r="D191"/>
      <c r="E191"/>
      <c r="F191"/>
      <c r="G191"/>
      <c r="H191"/>
      <c r="I191"/>
      <c r="J191"/>
      <c r="K191"/>
      <c r="L191"/>
      <c r="M191"/>
      <c r="N191"/>
      <c r="O191" s="208"/>
      <c r="P191" s="208"/>
      <c r="Q191"/>
      <c r="R191" s="208"/>
      <c r="S191"/>
      <c r="T191"/>
      <c r="U191"/>
      <c r="V191"/>
      <c r="W191"/>
      <c r="X191"/>
      <c r="Y191"/>
      <c r="Z191"/>
      <c r="AA191"/>
    </row>
    <row r="192" spans="1:27" x14ac:dyDescent="0.2">
      <c r="A192"/>
      <c r="B192"/>
      <c r="C192"/>
      <c r="D192"/>
      <c r="E192"/>
      <c r="F192"/>
      <c r="G192"/>
      <c r="H192"/>
      <c r="I192"/>
      <c r="J192"/>
      <c r="K192"/>
      <c r="L192"/>
      <c r="M192"/>
      <c r="N192"/>
      <c r="O192" s="208"/>
      <c r="P192" s="208"/>
      <c r="Q192"/>
      <c r="R192" s="208"/>
      <c r="S192"/>
      <c r="T192"/>
      <c r="U192"/>
      <c r="V192"/>
      <c r="W192"/>
      <c r="X192"/>
      <c r="Y192"/>
      <c r="Z192"/>
      <c r="AA192"/>
    </row>
    <row r="193" spans="1:27" x14ac:dyDescent="0.2">
      <c r="A193"/>
      <c r="B193"/>
      <c r="C193"/>
      <c r="D193"/>
      <c r="E193"/>
      <c r="F193"/>
      <c r="G193"/>
      <c r="H193"/>
      <c r="I193"/>
      <c r="J193"/>
      <c r="K193"/>
      <c r="L193"/>
      <c r="M193"/>
      <c r="N193"/>
      <c r="O193" s="208"/>
      <c r="P193" s="208"/>
      <c r="Q193"/>
      <c r="R193" s="208"/>
      <c r="S193"/>
      <c r="T193"/>
      <c r="U193"/>
      <c r="V193"/>
      <c r="W193"/>
      <c r="X193"/>
      <c r="Y193"/>
      <c r="Z193"/>
      <c r="AA193"/>
    </row>
    <row r="194" spans="1:27" x14ac:dyDescent="0.2">
      <c r="A194"/>
      <c r="B194"/>
      <c r="C194"/>
      <c r="D194"/>
      <c r="E194"/>
      <c r="F194"/>
      <c r="G194"/>
      <c r="H194"/>
      <c r="I194"/>
      <c r="J194"/>
      <c r="K194"/>
      <c r="L194"/>
      <c r="M194"/>
      <c r="N194"/>
      <c r="O194" s="208"/>
      <c r="P194" s="208"/>
      <c r="Q194"/>
      <c r="R194" s="208"/>
      <c r="S194"/>
      <c r="T194"/>
      <c r="U194"/>
      <c r="V194"/>
      <c r="W194"/>
      <c r="X194"/>
      <c r="Y194"/>
      <c r="Z194"/>
      <c r="AA194"/>
    </row>
    <row r="195" spans="1:27" x14ac:dyDescent="0.2">
      <c r="A195"/>
      <c r="B195"/>
      <c r="C195"/>
      <c r="D195"/>
      <c r="E195"/>
      <c r="F195"/>
      <c r="G195"/>
      <c r="H195"/>
      <c r="I195"/>
      <c r="J195"/>
      <c r="K195"/>
      <c r="L195"/>
      <c r="M195"/>
      <c r="N195"/>
      <c r="O195" s="208"/>
      <c r="P195" s="208"/>
      <c r="Q195"/>
      <c r="R195" s="208"/>
      <c r="S195"/>
      <c r="T195"/>
      <c r="U195"/>
      <c r="V195"/>
      <c r="W195"/>
      <c r="X195"/>
      <c r="Y195"/>
      <c r="Z195"/>
      <c r="AA195"/>
    </row>
    <row r="196" spans="1:27" x14ac:dyDescent="0.2">
      <c r="A196"/>
      <c r="B196"/>
      <c r="C196"/>
      <c r="D196"/>
      <c r="E196"/>
      <c r="F196"/>
      <c r="G196"/>
      <c r="H196"/>
      <c r="I196"/>
      <c r="J196"/>
      <c r="K196"/>
      <c r="L196"/>
      <c r="M196"/>
      <c r="N196"/>
      <c r="O196" s="208"/>
      <c r="P196" s="208"/>
      <c r="Q196"/>
      <c r="R196" s="208"/>
      <c r="S196"/>
      <c r="T196"/>
      <c r="U196"/>
      <c r="V196"/>
      <c r="W196"/>
      <c r="X196"/>
      <c r="Y196"/>
      <c r="Z196"/>
      <c r="AA196"/>
    </row>
    <row r="197" spans="1:27" x14ac:dyDescent="0.2">
      <c r="A197"/>
      <c r="B197"/>
      <c r="C197"/>
      <c r="D197"/>
      <c r="E197"/>
      <c r="F197"/>
      <c r="G197"/>
      <c r="H197"/>
      <c r="I197"/>
      <c r="J197"/>
      <c r="K197"/>
      <c r="L197"/>
      <c r="M197"/>
      <c r="N197"/>
      <c r="O197" s="208"/>
      <c r="P197" s="208"/>
      <c r="Q197"/>
      <c r="R197" s="208"/>
      <c r="S197"/>
      <c r="T197"/>
      <c r="U197"/>
      <c r="V197"/>
      <c r="W197"/>
      <c r="X197"/>
      <c r="Y197"/>
      <c r="Z197"/>
      <c r="AA197"/>
    </row>
    <row r="198" spans="1:27" x14ac:dyDescent="0.2">
      <c r="A198"/>
      <c r="B198"/>
      <c r="C198"/>
      <c r="D198"/>
      <c r="E198"/>
      <c r="F198"/>
      <c r="G198"/>
      <c r="H198"/>
      <c r="I198"/>
      <c r="J198"/>
      <c r="K198"/>
      <c r="L198"/>
      <c r="M198"/>
      <c r="N198"/>
      <c r="O198" s="208"/>
      <c r="P198" s="208"/>
      <c r="Q198"/>
      <c r="R198" s="208"/>
      <c r="S198"/>
      <c r="T198"/>
      <c r="U198"/>
      <c r="V198"/>
      <c r="W198"/>
      <c r="X198"/>
      <c r="Y198"/>
      <c r="Z198"/>
      <c r="AA198"/>
    </row>
    <row r="199" spans="1:27" x14ac:dyDescent="0.2">
      <c r="A199"/>
      <c r="B199"/>
      <c r="C199"/>
      <c r="D199"/>
      <c r="E199"/>
      <c r="F199"/>
      <c r="G199"/>
      <c r="H199"/>
      <c r="I199"/>
      <c r="J199"/>
      <c r="K199"/>
      <c r="L199"/>
      <c r="M199"/>
      <c r="N199"/>
      <c r="O199" s="208"/>
      <c r="P199" s="208"/>
      <c r="Q199"/>
      <c r="R199" s="208"/>
      <c r="S199"/>
      <c r="T199"/>
      <c r="U199"/>
      <c r="V199"/>
      <c r="W199"/>
      <c r="X199"/>
      <c r="Y199"/>
      <c r="Z199"/>
      <c r="AA199"/>
    </row>
    <row r="200" spans="1:27" x14ac:dyDescent="0.2">
      <c r="A200"/>
      <c r="B200"/>
      <c r="C200"/>
      <c r="D200"/>
      <c r="E200"/>
      <c r="F200"/>
      <c r="G200"/>
      <c r="H200"/>
      <c r="I200"/>
      <c r="J200"/>
      <c r="K200"/>
      <c r="L200"/>
      <c r="M200"/>
      <c r="N200"/>
      <c r="O200" s="208"/>
      <c r="P200" s="208"/>
      <c r="Q200"/>
      <c r="R200" s="208"/>
      <c r="S200"/>
      <c r="T200"/>
      <c r="U200"/>
      <c r="V200"/>
      <c r="W200"/>
      <c r="X200"/>
      <c r="Y200"/>
      <c r="Z200"/>
      <c r="AA200"/>
    </row>
    <row r="201" spans="1:27" x14ac:dyDescent="0.2">
      <c r="A201"/>
      <c r="B201"/>
      <c r="C201"/>
      <c r="D201"/>
      <c r="E201"/>
      <c r="F201"/>
      <c r="G201"/>
      <c r="H201"/>
      <c r="I201"/>
      <c r="J201"/>
      <c r="K201"/>
      <c r="L201"/>
      <c r="M201"/>
      <c r="N201"/>
      <c r="O201" s="208"/>
      <c r="P201" s="208"/>
      <c r="Q201"/>
      <c r="R201" s="208"/>
      <c r="S201"/>
      <c r="T201"/>
      <c r="U201"/>
      <c r="V201"/>
      <c r="W201"/>
      <c r="X201"/>
      <c r="Y201"/>
      <c r="Z201"/>
      <c r="AA201"/>
    </row>
    <row r="202" spans="1:27" x14ac:dyDescent="0.2">
      <c r="A202"/>
      <c r="B202"/>
      <c r="C202"/>
      <c r="D202"/>
      <c r="E202"/>
      <c r="F202"/>
      <c r="G202"/>
      <c r="H202"/>
      <c r="I202"/>
      <c r="J202"/>
      <c r="K202"/>
      <c r="L202"/>
      <c r="M202"/>
      <c r="N202"/>
      <c r="O202" s="208"/>
      <c r="P202" s="208"/>
      <c r="Q202"/>
      <c r="R202" s="208"/>
      <c r="S202"/>
      <c r="T202"/>
      <c r="U202"/>
      <c r="V202"/>
      <c r="W202"/>
      <c r="X202"/>
      <c r="Y202"/>
      <c r="Z202"/>
      <c r="AA202"/>
    </row>
    <row r="203" spans="1:27" x14ac:dyDescent="0.2">
      <c r="A203"/>
      <c r="B203"/>
      <c r="C203"/>
      <c r="D203"/>
      <c r="E203"/>
      <c r="F203"/>
      <c r="G203"/>
      <c r="H203"/>
      <c r="I203"/>
      <c r="J203"/>
      <c r="K203"/>
      <c r="L203"/>
      <c r="M203"/>
      <c r="N203"/>
      <c r="O203" s="208"/>
      <c r="P203" s="208"/>
      <c r="Q203"/>
      <c r="R203" s="208"/>
      <c r="S203"/>
      <c r="T203"/>
      <c r="U203"/>
      <c r="V203"/>
      <c r="W203"/>
      <c r="X203"/>
      <c r="Y203"/>
      <c r="Z203"/>
      <c r="AA203"/>
    </row>
    <row r="204" spans="1:27" x14ac:dyDescent="0.2">
      <c r="A204"/>
      <c r="B204"/>
      <c r="C204"/>
      <c r="D204"/>
      <c r="E204"/>
      <c r="F204"/>
      <c r="G204"/>
      <c r="H204"/>
      <c r="I204"/>
      <c r="J204"/>
      <c r="K204"/>
      <c r="L204"/>
      <c r="M204"/>
      <c r="N204"/>
      <c r="O204" s="208"/>
      <c r="P204" s="208"/>
      <c r="Q204"/>
      <c r="R204" s="208"/>
      <c r="S204"/>
      <c r="T204"/>
      <c r="U204"/>
      <c r="V204"/>
      <c r="W204"/>
      <c r="X204"/>
      <c r="Y204"/>
      <c r="Z204"/>
      <c r="AA204"/>
    </row>
    <row r="205" spans="1:27" x14ac:dyDescent="0.2">
      <c r="A205"/>
      <c r="B205"/>
      <c r="C205"/>
      <c r="D205"/>
      <c r="E205"/>
      <c r="F205"/>
      <c r="G205"/>
      <c r="H205"/>
      <c r="I205"/>
      <c r="J205"/>
      <c r="K205"/>
      <c r="L205"/>
      <c r="M205"/>
      <c r="N205"/>
      <c r="O205" s="208"/>
      <c r="P205" s="208"/>
      <c r="Q205"/>
      <c r="R205" s="208"/>
      <c r="S205"/>
      <c r="T205"/>
      <c r="U205"/>
      <c r="V205"/>
      <c r="W205"/>
      <c r="X205"/>
      <c r="Y205"/>
      <c r="Z205"/>
      <c r="AA205"/>
    </row>
    <row r="206" spans="1:27" x14ac:dyDescent="0.2">
      <c r="A206"/>
      <c r="B206"/>
      <c r="C206"/>
      <c r="D206"/>
      <c r="E206"/>
      <c r="F206"/>
      <c r="G206"/>
      <c r="H206"/>
      <c r="I206"/>
      <c r="J206"/>
      <c r="K206"/>
      <c r="L206"/>
      <c r="M206"/>
      <c r="N206"/>
      <c r="O206" s="208"/>
      <c r="P206" s="208"/>
      <c r="Q206"/>
      <c r="R206" s="208"/>
      <c r="S206"/>
      <c r="T206"/>
      <c r="U206"/>
      <c r="V206"/>
      <c r="W206"/>
      <c r="X206"/>
      <c r="Y206"/>
      <c r="Z206"/>
      <c r="AA206"/>
    </row>
    <row r="207" spans="1:27" x14ac:dyDescent="0.2">
      <c r="A207"/>
      <c r="B207"/>
      <c r="C207"/>
      <c r="D207"/>
      <c r="E207"/>
      <c r="F207"/>
      <c r="G207"/>
      <c r="H207"/>
      <c r="I207"/>
      <c r="J207"/>
      <c r="K207"/>
      <c r="L207"/>
      <c r="M207"/>
      <c r="N207"/>
      <c r="O207" s="208"/>
      <c r="P207" s="208"/>
      <c r="Q207"/>
      <c r="R207" s="208"/>
      <c r="S207"/>
      <c r="T207"/>
      <c r="U207"/>
      <c r="V207"/>
      <c r="W207"/>
      <c r="X207"/>
      <c r="Y207"/>
      <c r="Z207"/>
      <c r="AA207"/>
    </row>
    <row r="208" spans="1:27" x14ac:dyDescent="0.2">
      <c r="A208"/>
      <c r="B208"/>
      <c r="C208"/>
      <c r="D208"/>
      <c r="E208"/>
      <c r="F208"/>
      <c r="G208"/>
      <c r="H208"/>
      <c r="I208"/>
      <c r="J208"/>
      <c r="K208"/>
      <c r="L208"/>
      <c r="M208"/>
      <c r="N208"/>
      <c r="O208" s="208"/>
      <c r="P208" s="208"/>
      <c r="Q208"/>
      <c r="R208" s="208"/>
      <c r="S208"/>
      <c r="T208"/>
      <c r="U208"/>
      <c r="V208"/>
      <c r="W208"/>
      <c r="X208"/>
      <c r="Y208"/>
      <c r="Z208"/>
      <c r="AA208"/>
    </row>
    <row r="209" spans="1:27" x14ac:dyDescent="0.2">
      <c r="A209"/>
      <c r="B209"/>
      <c r="C209"/>
      <c r="D209"/>
      <c r="E209"/>
      <c r="F209"/>
      <c r="G209"/>
      <c r="H209"/>
      <c r="I209"/>
      <c r="J209"/>
      <c r="K209"/>
      <c r="L209"/>
      <c r="M209"/>
      <c r="N209"/>
      <c r="O209" s="208"/>
      <c r="P209" s="208"/>
      <c r="Q209"/>
      <c r="R209" s="208"/>
      <c r="S209"/>
      <c r="T209"/>
      <c r="U209"/>
      <c r="V209"/>
      <c r="W209"/>
      <c r="X209"/>
      <c r="Y209"/>
      <c r="Z209"/>
      <c r="AA209"/>
    </row>
    <row r="210" spans="1:27" x14ac:dyDescent="0.2">
      <c r="A210"/>
      <c r="B210"/>
      <c r="C210"/>
      <c r="D210"/>
      <c r="E210"/>
      <c r="F210"/>
      <c r="G210"/>
      <c r="H210"/>
      <c r="I210"/>
      <c r="J210"/>
      <c r="K210"/>
      <c r="L210"/>
      <c r="M210"/>
      <c r="N210"/>
      <c r="O210" s="208"/>
      <c r="P210" s="208"/>
      <c r="Q210"/>
      <c r="R210" s="208"/>
      <c r="S210"/>
      <c r="T210"/>
      <c r="U210"/>
      <c r="V210"/>
      <c r="W210"/>
      <c r="X210"/>
      <c r="Y210"/>
      <c r="Z210"/>
      <c r="AA210"/>
    </row>
    <row r="211" spans="1:27" x14ac:dyDescent="0.2">
      <c r="A211"/>
      <c r="B211"/>
      <c r="C211"/>
      <c r="D211"/>
      <c r="E211"/>
      <c r="F211"/>
      <c r="G211"/>
      <c r="H211"/>
      <c r="I211"/>
      <c r="J211"/>
      <c r="K211"/>
      <c r="L211"/>
      <c r="M211"/>
      <c r="N211"/>
      <c r="O211" s="208"/>
      <c r="P211" s="208"/>
      <c r="Q211"/>
      <c r="R211" s="208"/>
      <c r="S211"/>
      <c r="T211"/>
      <c r="U211"/>
      <c r="V211"/>
      <c r="W211"/>
      <c r="X211"/>
      <c r="Y211"/>
      <c r="Z211"/>
      <c r="AA211"/>
    </row>
    <row r="212" spans="1:27" x14ac:dyDescent="0.2">
      <c r="A212"/>
      <c r="B212"/>
      <c r="C212"/>
      <c r="D212"/>
      <c r="E212"/>
      <c r="F212"/>
      <c r="G212"/>
      <c r="H212"/>
      <c r="I212"/>
      <c r="J212"/>
      <c r="K212"/>
      <c r="L212"/>
      <c r="M212"/>
      <c r="N212"/>
      <c r="O212" s="208"/>
      <c r="P212" s="208"/>
      <c r="Q212"/>
      <c r="R212" s="208"/>
      <c r="S212"/>
      <c r="T212"/>
      <c r="U212"/>
      <c r="V212"/>
      <c r="W212"/>
      <c r="X212"/>
      <c r="Y212"/>
      <c r="Z212"/>
      <c r="AA212"/>
    </row>
    <row r="213" spans="1:27" x14ac:dyDescent="0.2">
      <c r="A213"/>
      <c r="B213"/>
      <c r="C213"/>
      <c r="D213"/>
      <c r="E213"/>
      <c r="F213"/>
      <c r="G213"/>
      <c r="H213"/>
      <c r="I213"/>
      <c r="J213"/>
      <c r="K213"/>
      <c r="L213"/>
      <c r="M213"/>
      <c r="N213"/>
      <c r="O213" s="208"/>
      <c r="P213" s="208"/>
      <c r="Q213"/>
      <c r="R213" s="208"/>
      <c r="S213"/>
      <c r="T213"/>
      <c r="U213"/>
      <c r="V213"/>
      <c r="W213"/>
      <c r="X213"/>
      <c r="Y213"/>
      <c r="Z213"/>
      <c r="AA213"/>
    </row>
    <row r="214" spans="1:27" x14ac:dyDescent="0.2">
      <c r="A214"/>
      <c r="B214"/>
      <c r="C214"/>
      <c r="D214"/>
      <c r="E214"/>
      <c r="F214"/>
      <c r="G214"/>
      <c r="H214"/>
      <c r="I214"/>
      <c r="J214"/>
      <c r="K214"/>
      <c r="L214"/>
      <c r="M214"/>
      <c r="N214"/>
      <c r="O214" s="208"/>
      <c r="P214" s="208"/>
      <c r="Q214"/>
      <c r="R214" s="208"/>
      <c r="S214"/>
      <c r="T214"/>
      <c r="U214"/>
      <c r="V214"/>
      <c r="W214"/>
      <c r="X214"/>
      <c r="Y214"/>
      <c r="Z214"/>
      <c r="AA214"/>
    </row>
    <row r="215" spans="1:27" x14ac:dyDescent="0.2">
      <c r="A215"/>
      <c r="B215"/>
      <c r="C215"/>
      <c r="D215"/>
      <c r="E215"/>
      <c r="F215"/>
      <c r="G215"/>
      <c r="H215"/>
      <c r="I215"/>
      <c r="J215"/>
      <c r="K215"/>
      <c r="L215"/>
      <c r="M215"/>
      <c r="N215"/>
      <c r="O215" s="208"/>
      <c r="P215" s="208"/>
      <c r="Q215"/>
      <c r="R215" s="208"/>
      <c r="S215"/>
      <c r="T215"/>
      <c r="U215"/>
      <c r="V215"/>
      <c r="W215"/>
      <c r="X215"/>
      <c r="Y215"/>
      <c r="Z215"/>
      <c r="AA215"/>
    </row>
    <row r="216" spans="1:27" x14ac:dyDescent="0.2">
      <c r="A216"/>
      <c r="B216"/>
      <c r="C216"/>
      <c r="D216"/>
      <c r="E216"/>
      <c r="F216"/>
      <c r="G216"/>
      <c r="H216"/>
      <c r="I216"/>
      <c r="J216"/>
      <c r="K216"/>
      <c r="L216"/>
      <c r="M216"/>
      <c r="N216"/>
      <c r="O216" s="208"/>
      <c r="P216" s="208"/>
      <c r="Q216"/>
      <c r="R216" s="208"/>
      <c r="S216"/>
      <c r="T216"/>
      <c r="U216"/>
      <c r="V216"/>
      <c r="W216"/>
      <c r="X216"/>
      <c r="Y216"/>
      <c r="Z216"/>
      <c r="AA216"/>
    </row>
    <row r="217" spans="1:27" x14ac:dyDescent="0.2">
      <c r="A217"/>
      <c r="B217"/>
      <c r="C217"/>
      <c r="D217"/>
      <c r="E217"/>
      <c r="F217"/>
      <c r="G217"/>
      <c r="H217"/>
      <c r="I217"/>
      <c r="J217"/>
      <c r="K217"/>
      <c r="L217"/>
      <c r="M217"/>
      <c r="N217"/>
      <c r="O217" s="208"/>
      <c r="P217" s="208"/>
      <c r="Q217"/>
      <c r="R217" s="208"/>
      <c r="S217"/>
      <c r="T217"/>
      <c r="U217"/>
      <c r="V217"/>
      <c r="W217"/>
      <c r="X217"/>
      <c r="Y217"/>
      <c r="Z217"/>
      <c r="AA217"/>
    </row>
    <row r="218" spans="1:27" x14ac:dyDescent="0.2">
      <c r="A218"/>
      <c r="B218"/>
      <c r="C218"/>
      <c r="D218"/>
      <c r="E218"/>
      <c r="F218"/>
      <c r="G218"/>
      <c r="H218"/>
      <c r="I218"/>
      <c r="J218"/>
      <c r="K218"/>
      <c r="L218"/>
      <c r="M218"/>
      <c r="N218"/>
      <c r="O218" s="208"/>
      <c r="P218" s="208"/>
      <c r="Q218"/>
      <c r="R218" s="208"/>
      <c r="S218"/>
      <c r="T218"/>
      <c r="U218"/>
      <c r="V218"/>
      <c r="W218"/>
      <c r="X218"/>
      <c r="Y218"/>
      <c r="Z218"/>
      <c r="AA218"/>
    </row>
    <row r="219" spans="1:27" x14ac:dyDescent="0.2">
      <c r="A219"/>
      <c r="B219"/>
      <c r="C219"/>
      <c r="D219"/>
      <c r="E219"/>
      <c r="F219"/>
      <c r="G219"/>
      <c r="H219"/>
      <c r="I219"/>
      <c r="J219"/>
      <c r="K219"/>
      <c r="L219"/>
      <c r="M219"/>
      <c r="N219"/>
      <c r="O219" s="208"/>
      <c r="P219" s="208"/>
      <c r="Q219"/>
      <c r="R219" s="208"/>
      <c r="S219"/>
      <c r="T219"/>
      <c r="U219"/>
      <c r="V219"/>
      <c r="W219"/>
      <c r="X219"/>
      <c r="Y219"/>
      <c r="Z219"/>
      <c r="AA219"/>
    </row>
    <row r="220" spans="1:27" x14ac:dyDescent="0.2">
      <c r="A220"/>
      <c r="B220"/>
      <c r="C220"/>
      <c r="D220"/>
      <c r="E220"/>
      <c r="F220"/>
      <c r="G220"/>
      <c r="H220"/>
      <c r="I220"/>
      <c r="J220"/>
      <c r="K220"/>
      <c r="L220"/>
      <c r="M220"/>
      <c r="N220"/>
      <c r="O220" s="208"/>
      <c r="P220" s="208"/>
      <c r="Q220"/>
      <c r="R220" s="208"/>
      <c r="S220"/>
      <c r="T220"/>
      <c r="U220"/>
      <c r="V220"/>
      <c r="W220"/>
      <c r="X220"/>
      <c r="Y220"/>
      <c r="Z220"/>
      <c r="AA220"/>
    </row>
    <row r="221" spans="1:27" x14ac:dyDescent="0.2">
      <c r="A221"/>
      <c r="B221"/>
      <c r="C221"/>
      <c r="D221"/>
      <c r="E221"/>
      <c r="F221"/>
      <c r="G221"/>
      <c r="H221"/>
      <c r="I221"/>
      <c r="J221"/>
      <c r="K221"/>
      <c r="L221"/>
      <c r="M221"/>
      <c r="N221"/>
      <c r="O221" s="208"/>
      <c r="P221" s="208"/>
      <c r="Q221"/>
      <c r="R221" s="208"/>
      <c r="S221"/>
      <c r="T221"/>
      <c r="U221"/>
      <c r="V221"/>
      <c r="W221"/>
      <c r="X221"/>
      <c r="Y221"/>
      <c r="Z221"/>
      <c r="AA221"/>
    </row>
    <row r="222" spans="1:27" x14ac:dyDescent="0.2">
      <c r="A222"/>
      <c r="B222"/>
      <c r="C222"/>
      <c r="D222"/>
      <c r="E222"/>
      <c r="F222"/>
      <c r="G222"/>
      <c r="H222"/>
      <c r="I222"/>
      <c r="J222"/>
      <c r="K222"/>
      <c r="L222"/>
      <c r="M222"/>
      <c r="N222"/>
      <c r="O222" s="208"/>
      <c r="P222" s="208"/>
      <c r="Q222"/>
      <c r="R222" s="208"/>
      <c r="S222"/>
      <c r="T222"/>
      <c r="U222"/>
      <c r="V222"/>
      <c r="W222"/>
      <c r="X222"/>
      <c r="Y222"/>
      <c r="Z222"/>
      <c r="AA222"/>
    </row>
    <row r="223" spans="1:27" x14ac:dyDescent="0.2">
      <c r="A223"/>
      <c r="B223"/>
      <c r="C223"/>
      <c r="D223"/>
      <c r="E223"/>
      <c r="F223"/>
      <c r="G223"/>
      <c r="H223"/>
      <c r="I223"/>
      <c r="J223"/>
      <c r="K223"/>
      <c r="L223"/>
      <c r="M223"/>
      <c r="N223"/>
      <c r="O223" s="208"/>
      <c r="P223" s="208"/>
      <c r="Q223"/>
      <c r="R223" s="208"/>
      <c r="S223"/>
      <c r="T223"/>
      <c r="U223"/>
      <c r="V223"/>
      <c r="W223"/>
      <c r="X223"/>
      <c r="Y223"/>
      <c r="Z223"/>
      <c r="AA223"/>
    </row>
    <row r="224" spans="1:27" x14ac:dyDescent="0.2">
      <c r="A224"/>
      <c r="B224"/>
      <c r="C224"/>
      <c r="D224"/>
      <c r="E224"/>
      <c r="F224"/>
      <c r="G224"/>
      <c r="H224"/>
      <c r="I224"/>
      <c r="J224"/>
      <c r="K224"/>
      <c r="L224"/>
      <c r="M224"/>
      <c r="N224"/>
      <c r="O224" s="208"/>
      <c r="P224" s="208"/>
      <c r="Q224"/>
      <c r="R224" s="208"/>
      <c r="S224"/>
      <c r="T224"/>
      <c r="U224"/>
      <c r="V224"/>
      <c r="W224"/>
      <c r="X224"/>
      <c r="Y224"/>
      <c r="Z224"/>
      <c r="AA224"/>
    </row>
    <row r="225" spans="1:27" x14ac:dyDescent="0.2">
      <c r="A225"/>
      <c r="B225"/>
      <c r="C225"/>
      <c r="D225"/>
      <c r="E225"/>
      <c r="F225"/>
      <c r="G225"/>
      <c r="H225"/>
      <c r="I225"/>
      <c r="J225"/>
      <c r="K225"/>
      <c r="L225"/>
      <c r="M225"/>
      <c r="N225"/>
      <c r="O225" s="208"/>
      <c r="P225" s="208"/>
      <c r="Q225"/>
      <c r="R225" s="208"/>
      <c r="S225"/>
      <c r="T225"/>
      <c r="U225"/>
      <c r="V225"/>
      <c r="W225"/>
      <c r="X225"/>
      <c r="Y225"/>
      <c r="Z225"/>
      <c r="AA225"/>
    </row>
    <row r="226" spans="1:27" x14ac:dyDescent="0.2">
      <c r="A226"/>
      <c r="B226"/>
      <c r="C226"/>
      <c r="D226"/>
      <c r="E226"/>
      <c r="F226"/>
      <c r="G226"/>
      <c r="H226"/>
      <c r="I226"/>
      <c r="J226"/>
      <c r="K226"/>
      <c r="L226"/>
      <c r="M226"/>
      <c r="N226"/>
      <c r="O226" s="208"/>
      <c r="P226" s="208"/>
      <c r="Q226"/>
      <c r="R226" s="208"/>
      <c r="S226"/>
      <c r="T226"/>
      <c r="U226"/>
      <c r="V226"/>
      <c r="W226"/>
      <c r="X226"/>
      <c r="Y226"/>
      <c r="Z226"/>
      <c r="AA226"/>
    </row>
    <row r="227" spans="1:27" x14ac:dyDescent="0.2">
      <c r="A227"/>
      <c r="B227"/>
      <c r="C227"/>
      <c r="D227"/>
      <c r="E227"/>
      <c r="F227"/>
      <c r="G227"/>
      <c r="H227"/>
      <c r="I227"/>
      <c r="J227"/>
      <c r="K227"/>
      <c r="L227"/>
      <c r="M227"/>
      <c r="N227"/>
      <c r="O227" s="208"/>
      <c r="P227" s="208"/>
      <c r="Q227"/>
      <c r="R227" s="208"/>
      <c r="S227"/>
      <c r="T227"/>
      <c r="U227"/>
      <c r="V227"/>
      <c r="W227"/>
      <c r="X227"/>
      <c r="Y227"/>
      <c r="Z227"/>
      <c r="AA227"/>
    </row>
    <row r="228" spans="1:27" x14ac:dyDescent="0.2">
      <c r="A228"/>
      <c r="B228"/>
      <c r="C228"/>
      <c r="D228"/>
      <c r="E228"/>
      <c r="F228"/>
      <c r="G228"/>
      <c r="H228"/>
      <c r="I228"/>
      <c r="J228"/>
      <c r="K228"/>
      <c r="L228"/>
      <c r="M228"/>
      <c r="N228"/>
      <c r="O228" s="208"/>
      <c r="P228" s="208"/>
      <c r="Q228"/>
      <c r="R228" s="208"/>
      <c r="S228"/>
      <c r="T228"/>
      <c r="U228"/>
      <c r="V228"/>
      <c r="W228"/>
      <c r="X228"/>
      <c r="Y228"/>
      <c r="Z228"/>
      <c r="AA228"/>
    </row>
    <row r="229" spans="1:27" x14ac:dyDescent="0.2">
      <c r="A229"/>
      <c r="B229"/>
      <c r="C229"/>
      <c r="D229"/>
      <c r="E229"/>
      <c r="F229"/>
      <c r="G229"/>
      <c r="H229"/>
      <c r="I229"/>
      <c r="J229"/>
      <c r="K229"/>
      <c r="L229"/>
      <c r="M229"/>
      <c r="N229"/>
      <c r="O229" s="208"/>
      <c r="P229" s="208"/>
      <c r="Q229"/>
      <c r="R229" s="208"/>
      <c r="S229"/>
      <c r="T229"/>
      <c r="U229"/>
      <c r="V229"/>
      <c r="W229"/>
      <c r="X229"/>
      <c r="Y229"/>
      <c r="Z229"/>
      <c r="AA229"/>
    </row>
    <row r="230" spans="1:27" x14ac:dyDescent="0.2">
      <c r="A230"/>
      <c r="B230"/>
      <c r="C230"/>
      <c r="D230"/>
      <c r="E230"/>
      <c r="F230"/>
      <c r="G230"/>
      <c r="H230"/>
      <c r="I230"/>
      <c r="J230"/>
      <c r="K230"/>
      <c r="L230"/>
      <c r="M230"/>
      <c r="N230"/>
      <c r="O230" s="208"/>
      <c r="P230" s="208"/>
      <c r="Q230"/>
      <c r="R230" s="208"/>
      <c r="S230"/>
      <c r="T230"/>
      <c r="U230"/>
      <c r="V230"/>
      <c r="W230"/>
      <c r="X230"/>
      <c r="Y230"/>
      <c r="Z230"/>
      <c r="AA230"/>
    </row>
    <row r="231" spans="1:27" x14ac:dyDescent="0.2">
      <c r="A231"/>
      <c r="B231"/>
      <c r="C231"/>
      <c r="D231"/>
      <c r="E231"/>
      <c r="F231"/>
      <c r="G231"/>
      <c r="H231"/>
      <c r="I231"/>
      <c r="J231"/>
      <c r="K231"/>
      <c r="L231"/>
      <c r="M231"/>
      <c r="N231"/>
      <c r="O231" s="208"/>
      <c r="P231" s="208"/>
      <c r="Q231"/>
      <c r="R231" s="208"/>
      <c r="S231"/>
      <c r="T231"/>
      <c r="U231"/>
      <c r="V231"/>
      <c r="W231"/>
      <c r="X231"/>
      <c r="Y231"/>
      <c r="Z231"/>
      <c r="AA231"/>
    </row>
    <row r="232" spans="1:27" x14ac:dyDescent="0.2">
      <c r="A232"/>
      <c r="B232"/>
      <c r="C232"/>
      <c r="D232"/>
      <c r="E232"/>
      <c r="F232"/>
      <c r="G232"/>
      <c r="H232"/>
      <c r="I232"/>
      <c r="J232"/>
      <c r="K232"/>
      <c r="L232"/>
      <c r="M232"/>
      <c r="N232"/>
      <c r="O232" s="208"/>
      <c r="P232" s="208"/>
      <c r="Q232"/>
      <c r="R232" s="208"/>
      <c r="S232"/>
      <c r="T232"/>
      <c r="U232"/>
      <c r="V232"/>
      <c r="W232"/>
      <c r="X232"/>
      <c r="Y232"/>
      <c r="Z232"/>
      <c r="AA232"/>
    </row>
    <row r="233" spans="1:27" x14ac:dyDescent="0.2">
      <c r="A233"/>
      <c r="B233"/>
      <c r="C233"/>
      <c r="D233"/>
      <c r="E233"/>
      <c r="F233"/>
      <c r="G233"/>
      <c r="H233"/>
      <c r="I233"/>
      <c r="J233"/>
      <c r="K233"/>
      <c r="L233"/>
      <c r="M233"/>
      <c r="N233"/>
      <c r="O233" s="208"/>
      <c r="P233" s="208"/>
      <c r="Q233"/>
      <c r="R233" s="208"/>
      <c r="S233"/>
      <c r="T233"/>
      <c r="U233"/>
      <c r="V233"/>
      <c r="W233"/>
      <c r="X233"/>
      <c r="Y233"/>
      <c r="Z233"/>
      <c r="AA233"/>
    </row>
    <row r="234" spans="1:27" x14ac:dyDescent="0.2">
      <c r="A234"/>
      <c r="B234"/>
      <c r="C234"/>
      <c r="D234"/>
      <c r="E234"/>
      <c r="F234"/>
      <c r="G234"/>
      <c r="H234"/>
      <c r="I234"/>
      <c r="J234"/>
      <c r="K234"/>
      <c r="L234"/>
      <c r="M234"/>
      <c r="N234"/>
      <c r="O234" s="208"/>
      <c r="P234" s="208"/>
      <c r="Q234"/>
      <c r="R234" s="208"/>
      <c r="S234"/>
      <c r="T234"/>
      <c r="U234"/>
      <c r="V234"/>
      <c r="W234"/>
      <c r="X234"/>
      <c r="Y234"/>
      <c r="Z234"/>
      <c r="AA234"/>
    </row>
    <row r="235" spans="1:27" x14ac:dyDescent="0.2">
      <c r="A235"/>
      <c r="B235"/>
      <c r="C235"/>
      <c r="D235"/>
      <c r="E235"/>
      <c r="F235"/>
      <c r="G235"/>
      <c r="H235"/>
      <c r="I235"/>
      <c r="J235"/>
      <c r="K235"/>
      <c r="L235"/>
      <c r="M235"/>
      <c r="N235"/>
      <c r="O235" s="208"/>
      <c r="P235" s="208"/>
      <c r="Q235"/>
      <c r="R235" s="208"/>
      <c r="S235"/>
      <c r="T235"/>
      <c r="U235"/>
      <c r="V235"/>
      <c r="W235"/>
      <c r="X235"/>
      <c r="Y235"/>
      <c r="Z235"/>
      <c r="AA235"/>
    </row>
    <row r="236" spans="1:27" x14ac:dyDescent="0.2">
      <c r="A236"/>
      <c r="B236"/>
      <c r="C236"/>
      <c r="D236"/>
      <c r="E236"/>
      <c r="F236"/>
      <c r="G236"/>
      <c r="H236"/>
      <c r="I236"/>
      <c r="J236"/>
      <c r="K236"/>
      <c r="L236"/>
      <c r="M236"/>
      <c r="N236"/>
      <c r="O236" s="208"/>
      <c r="P236" s="208"/>
      <c r="Q236"/>
      <c r="R236" s="208"/>
      <c r="S236"/>
      <c r="T236"/>
      <c r="U236"/>
      <c r="V236"/>
      <c r="W236"/>
      <c r="X236"/>
      <c r="Y236"/>
      <c r="Z236"/>
      <c r="AA236"/>
    </row>
    <row r="237" spans="1:27" x14ac:dyDescent="0.2">
      <c r="A237"/>
      <c r="B237"/>
      <c r="C237"/>
      <c r="D237"/>
      <c r="E237"/>
      <c r="F237"/>
      <c r="G237"/>
      <c r="H237"/>
      <c r="I237"/>
      <c r="J237"/>
      <c r="K237"/>
      <c r="L237"/>
      <c r="M237"/>
      <c r="N237"/>
      <c r="O237" s="208"/>
      <c r="P237" s="208"/>
      <c r="Q237"/>
      <c r="R237" s="208"/>
      <c r="S237"/>
      <c r="T237"/>
      <c r="U237"/>
      <c r="V237"/>
      <c r="W237"/>
      <c r="X237"/>
      <c r="Y237"/>
      <c r="Z237"/>
      <c r="AA237"/>
    </row>
    <row r="238" spans="1:27" x14ac:dyDescent="0.2">
      <c r="A238"/>
      <c r="B238"/>
      <c r="C238"/>
      <c r="D238"/>
      <c r="E238"/>
      <c r="F238"/>
      <c r="G238"/>
      <c r="H238"/>
      <c r="I238"/>
      <c r="J238"/>
      <c r="K238"/>
      <c r="L238"/>
      <c r="M238"/>
      <c r="N238"/>
      <c r="O238" s="208"/>
      <c r="P238" s="208"/>
      <c r="Q238"/>
      <c r="R238" s="208"/>
      <c r="S238"/>
      <c r="T238"/>
      <c r="U238"/>
      <c r="V238"/>
      <c r="W238"/>
      <c r="X238"/>
      <c r="Y238"/>
      <c r="Z238"/>
      <c r="AA238"/>
    </row>
    <row r="239" spans="1:27" x14ac:dyDescent="0.2">
      <c r="A239"/>
      <c r="B239"/>
      <c r="C239"/>
      <c r="D239"/>
      <c r="E239"/>
      <c r="F239"/>
      <c r="G239"/>
      <c r="H239"/>
      <c r="I239"/>
      <c r="J239"/>
      <c r="K239"/>
      <c r="L239"/>
      <c r="M239"/>
      <c r="N239"/>
      <c r="O239" s="208"/>
      <c r="P239" s="208"/>
      <c r="Q239"/>
      <c r="R239" s="208"/>
      <c r="S239"/>
      <c r="T239"/>
      <c r="U239"/>
      <c r="V239"/>
      <c r="W239"/>
      <c r="X239"/>
      <c r="Y239"/>
      <c r="Z239"/>
      <c r="AA239"/>
    </row>
    <row r="240" spans="1:27" x14ac:dyDescent="0.2">
      <c r="A240"/>
      <c r="B240"/>
      <c r="C240"/>
      <c r="D240"/>
      <c r="E240"/>
      <c r="F240"/>
      <c r="G240"/>
      <c r="H240"/>
      <c r="I240"/>
      <c r="J240"/>
      <c r="K240"/>
      <c r="L240"/>
      <c r="M240"/>
      <c r="N240"/>
      <c r="O240" s="208"/>
      <c r="P240" s="208"/>
      <c r="Q240"/>
      <c r="R240" s="208"/>
      <c r="S240"/>
      <c r="T240"/>
      <c r="U240"/>
      <c r="V240"/>
      <c r="W240"/>
      <c r="X240"/>
      <c r="Y240"/>
      <c r="Z240"/>
      <c r="AA240"/>
    </row>
    <row r="241" spans="1:27" x14ac:dyDescent="0.2">
      <c r="A241"/>
      <c r="B241"/>
      <c r="C241"/>
      <c r="D241"/>
      <c r="E241"/>
      <c r="F241"/>
      <c r="G241"/>
      <c r="H241"/>
      <c r="I241"/>
      <c r="J241"/>
      <c r="K241"/>
      <c r="L241"/>
      <c r="M241"/>
      <c r="N241"/>
      <c r="O241" s="208"/>
      <c r="P241" s="208"/>
      <c r="Q241"/>
      <c r="R241" s="208"/>
      <c r="S241"/>
      <c r="T241"/>
      <c r="U241"/>
      <c r="V241"/>
      <c r="W241"/>
      <c r="X241"/>
      <c r="Y241"/>
      <c r="Z241"/>
      <c r="AA241"/>
    </row>
    <row r="242" spans="1:27" x14ac:dyDescent="0.2">
      <c r="A242"/>
      <c r="B242"/>
      <c r="C242"/>
      <c r="D242"/>
      <c r="E242"/>
      <c r="F242"/>
      <c r="G242"/>
      <c r="H242"/>
      <c r="I242"/>
      <c r="J242"/>
      <c r="K242"/>
      <c r="L242"/>
      <c r="M242"/>
      <c r="N242"/>
      <c r="O242" s="208"/>
      <c r="P242" s="208"/>
      <c r="Q242"/>
      <c r="R242" s="208"/>
      <c r="S242"/>
      <c r="T242"/>
      <c r="U242"/>
      <c r="V242"/>
      <c r="W242"/>
      <c r="X242"/>
      <c r="Y242"/>
      <c r="Z242"/>
      <c r="AA242"/>
    </row>
    <row r="243" spans="1:27" x14ac:dyDescent="0.2">
      <c r="A243"/>
      <c r="B243"/>
      <c r="C243"/>
      <c r="D243"/>
      <c r="E243"/>
      <c r="F243"/>
      <c r="G243"/>
      <c r="H243"/>
      <c r="I243"/>
      <c r="J243"/>
      <c r="K243"/>
      <c r="L243"/>
      <c r="M243"/>
      <c r="N243"/>
      <c r="O243" s="208"/>
      <c r="P243" s="208"/>
      <c r="Q243"/>
      <c r="R243" s="208"/>
      <c r="S243"/>
      <c r="T243"/>
      <c r="U243"/>
      <c r="V243"/>
      <c r="W243"/>
      <c r="X243"/>
      <c r="Y243"/>
      <c r="Z243"/>
      <c r="AA243"/>
    </row>
    <row r="244" spans="1:27" x14ac:dyDescent="0.2">
      <c r="A244"/>
      <c r="B244"/>
      <c r="C244"/>
      <c r="D244"/>
      <c r="E244"/>
      <c r="F244"/>
      <c r="G244"/>
      <c r="H244"/>
      <c r="I244"/>
      <c r="J244"/>
      <c r="K244"/>
      <c r="L244"/>
      <c r="M244"/>
      <c r="N244"/>
      <c r="O244" s="208"/>
      <c r="P244" s="208"/>
      <c r="Q244"/>
      <c r="R244" s="208"/>
      <c r="S244"/>
      <c r="T244"/>
      <c r="U244"/>
      <c r="V244"/>
      <c r="W244"/>
      <c r="X244"/>
      <c r="Y244"/>
      <c r="Z244"/>
      <c r="AA244"/>
    </row>
    <row r="245" spans="1:27" x14ac:dyDescent="0.2">
      <c r="A245"/>
      <c r="B245"/>
      <c r="C245"/>
      <c r="D245"/>
      <c r="E245"/>
      <c r="F245"/>
      <c r="G245"/>
      <c r="H245"/>
      <c r="I245"/>
      <c r="J245"/>
      <c r="K245"/>
      <c r="L245"/>
      <c r="M245"/>
      <c r="N245"/>
      <c r="O245" s="208"/>
      <c r="P245" s="208"/>
      <c r="Q245"/>
      <c r="R245" s="208"/>
      <c r="S245"/>
      <c r="T245"/>
      <c r="U245"/>
      <c r="V245"/>
      <c r="W245"/>
      <c r="X245"/>
      <c r="Y245"/>
      <c r="Z245"/>
      <c r="AA245"/>
    </row>
    <row r="246" spans="1:27" x14ac:dyDescent="0.2">
      <c r="A246"/>
      <c r="B246"/>
      <c r="C246"/>
      <c r="D246"/>
      <c r="E246"/>
      <c r="F246"/>
      <c r="G246"/>
      <c r="H246"/>
      <c r="I246"/>
      <c r="J246"/>
      <c r="K246"/>
      <c r="L246"/>
      <c r="M246"/>
      <c r="N246"/>
      <c r="O246" s="208"/>
      <c r="P246" s="208"/>
      <c r="Q246"/>
      <c r="R246" s="208"/>
      <c r="S246"/>
      <c r="T246"/>
      <c r="U246"/>
      <c r="V246"/>
      <c r="W246"/>
      <c r="X246"/>
      <c r="Y246"/>
      <c r="Z246"/>
      <c r="AA246"/>
    </row>
    <row r="247" spans="1:27" x14ac:dyDescent="0.2">
      <c r="A247"/>
      <c r="B247"/>
      <c r="C247"/>
      <c r="D247"/>
      <c r="E247"/>
      <c r="F247"/>
      <c r="G247"/>
      <c r="H247"/>
      <c r="I247"/>
      <c r="J247"/>
      <c r="K247"/>
      <c r="L247"/>
      <c r="M247"/>
      <c r="N247"/>
      <c r="O247" s="208"/>
      <c r="P247" s="208"/>
      <c r="Q247"/>
      <c r="R247" s="208"/>
      <c r="S247"/>
      <c r="T247"/>
      <c r="U247"/>
      <c r="V247"/>
      <c r="W247"/>
      <c r="X247"/>
      <c r="Y247"/>
      <c r="Z247"/>
      <c r="AA247"/>
    </row>
    <row r="248" spans="1:27" x14ac:dyDescent="0.2">
      <c r="A248"/>
      <c r="B248"/>
      <c r="C248"/>
      <c r="D248"/>
      <c r="E248"/>
      <c r="F248"/>
      <c r="G248"/>
      <c r="H248"/>
      <c r="I248"/>
      <c r="J248"/>
      <c r="K248"/>
      <c r="L248"/>
      <c r="M248"/>
      <c r="N248"/>
      <c r="O248" s="208"/>
      <c r="P248" s="208"/>
      <c r="Q248"/>
      <c r="R248" s="208"/>
      <c r="S248"/>
      <c r="T248"/>
      <c r="U248"/>
      <c r="V248"/>
      <c r="W248"/>
      <c r="X248"/>
      <c r="Y248"/>
      <c r="Z248"/>
      <c r="AA248"/>
    </row>
    <row r="249" spans="1:27" x14ac:dyDescent="0.2">
      <c r="A249"/>
      <c r="B249"/>
      <c r="C249"/>
      <c r="D249"/>
      <c r="E249"/>
      <c r="F249"/>
      <c r="G249"/>
      <c r="H249"/>
      <c r="I249"/>
      <c r="J249"/>
      <c r="K249"/>
      <c r="L249"/>
      <c r="M249"/>
      <c r="N249"/>
      <c r="O249" s="208"/>
      <c r="P249" s="208"/>
      <c r="Q249"/>
      <c r="R249" s="208"/>
      <c r="S249"/>
      <c r="T249"/>
      <c r="U249"/>
      <c r="V249"/>
      <c r="W249"/>
      <c r="X249"/>
      <c r="Y249"/>
      <c r="Z249"/>
      <c r="AA249"/>
    </row>
    <row r="250" spans="1:27" x14ac:dyDescent="0.2">
      <c r="A250"/>
      <c r="B250"/>
      <c r="C250"/>
      <c r="D250"/>
      <c r="E250"/>
      <c r="F250"/>
      <c r="G250"/>
      <c r="H250"/>
      <c r="I250"/>
      <c r="J250"/>
      <c r="K250"/>
      <c r="L250"/>
      <c r="M250"/>
      <c r="N250"/>
      <c r="O250" s="208"/>
      <c r="P250" s="208"/>
      <c r="Q250"/>
      <c r="R250" s="208"/>
      <c r="S250"/>
      <c r="T250"/>
      <c r="U250"/>
      <c r="V250"/>
      <c r="W250"/>
      <c r="X250"/>
      <c r="Y250"/>
      <c r="Z250"/>
      <c r="AA250"/>
    </row>
    <row r="251" spans="1:27" x14ac:dyDescent="0.2">
      <c r="A251"/>
      <c r="B251"/>
      <c r="C251"/>
      <c r="D251"/>
      <c r="E251"/>
      <c r="F251"/>
      <c r="G251"/>
      <c r="H251"/>
      <c r="I251"/>
      <c r="J251"/>
      <c r="K251"/>
      <c r="L251"/>
      <c r="M251"/>
      <c r="N251"/>
      <c r="O251" s="208"/>
      <c r="P251" s="208"/>
      <c r="Q251"/>
      <c r="R251" s="208"/>
      <c r="S251"/>
      <c r="T251"/>
      <c r="U251"/>
      <c r="V251"/>
      <c r="W251"/>
      <c r="X251"/>
      <c r="Y251"/>
      <c r="Z251"/>
      <c r="AA251"/>
    </row>
    <row r="252" spans="1:27" x14ac:dyDescent="0.2">
      <c r="A252"/>
      <c r="B252"/>
      <c r="C252"/>
      <c r="D252"/>
      <c r="E252"/>
      <c r="F252"/>
      <c r="G252"/>
      <c r="H252"/>
      <c r="I252"/>
      <c r="J252"/>
      <c r="K252"/>
      <c r="L252"/>
      <c r="M252"/>
      <c r="N252"/>
      <c r="O252" s="208"/>
      <c r="P252" s="208"/>
      <c r="Q252"/>
      <c r="R252" s="208"/>
      <c r="S252"/>
      <c r="T252"/>
      <c r="U252"/>
      <c r="V252"/>
      <c r="W252"/>
      <c r="X252"/>
      <c r="Y252"/>
      <c r="Z252"/>
      <c r="AA252"/>
    </row>
    <row r="253" spans="1:27" x14ac:dyDescent="0.2">
      <c r="A253"/>
      <c r="B253"/>
      <c r="C253"/>
      <c r="D253"/>
      <c r="E253"/>
      <c r="F253"/>
      <c r="G253"/>
      <c r="H253"/>
      <c r="I253"/>
      <c r="J253"/>
      <c r="K253"/>
      <c r="L253"/>
      <c r="M253"/>
      <c r="N253"/>
      <c r="O253" s="208"/>
      <c r="P253" s="208"/>
      <c r="Q253"/>
      <c r="R253" s="208"/>
      <c r="S253"/>
      <c r="T253"/>
      <c r="U253"/>
      <c r="V253"/>
      <c r="W253"/>
      <c r="X253"/>
      <c r="Y253"/>
      <c r="Z253"/>
      <c r="AA253"/>
    </row>
    <row r="254" spans="1:27" x14ac:dyDescent="0.2">
      <c r="A254"/>
      <c r="B254"/>
      <c r="C254"/>
      <c r="D254"/>
      <c r="E254"/>
      <c r="F254"/>
      <c r="G254"/>
      <c r="H254"/>
      <c r="I254"/>
      <c r="J254"/>
      <c r="K254"/>
      <c r="L254"/>
      <c r="M254"/>
      <c r="N254"/>
      <c r="O254" s="208"/>
      <c r="P254" s="208"/>
      <c r="Q254"/>
      <c r="R254" s="208"/>
      <c r="S254"/>
      <c r="T254"/>
      <c r="U254"/>
      <c r="V254"/>
      <c r="W254"/>
      <c r="X254"/>
      <c r="Y254"/>
      <c r="Z254"/>
      <c r="AA254"/>
    </row>
    <row r="255" spans="1:27" x14ac:dyDescent="0.2">
      <c r="A255"/>
      <c r="B255"/>
      <c r="C255"/>
      <c r="D255"/>
      <c r="E255"/>
      <c r="F255"/>
      <c r="G255"/>
      <c r="H255"/>
      <c r="I255"/>
      <c r="J255"/>
      <c r="K255"/>
      <c r="L255"/>
      <c r="M255"/>
      <c r="N255"/>
      <c r="O255" s="208"/>
      <c r="P255" s="208"/>
      <c r="Q255"/>
      <c r="R255" s="208"/>
      <c r="S255"/>
      <c r="T255"/>
      <c r="U255"/>
      <c r="V255"/>
      <c r="W255"/>
      <c r="X255"/>
      <c r="Y255"/>
      <c r="Z255"/>
      <c r="AA255"/>
    </row>
    <row r="256" spans="1:27" x14ac:dyDescent="0.2">
      <c r="A256"/>
      <c r="B256"/>
      <c r="C256"/>
      <c r="D256"/>
      <c r="E256"/>
      <c r="F256"/>
      <c r="G256"/>
      <c r="H256"/>
      <c r="I256"/>
      <c r="J256"/>
      <c r="K256"/>
      <c r="L256"/>
      <c r="M256"/>
      <c r="N256"/>
      <c r="O256" s="208"/>
      <c r="P256" s="208"/>
      <c r="Q256"/>
      <c r="R256" s="208"/>
      <c r="S256"/>
      <c r="T256"/>
      <c r="U256"/>
      <c r="V256"/>
      <c r="W256"/>
      <c r="X256"/>
      <c r="Y256"/>
      <c r="Z256"/>
      <c r="AA256"/>
    </row>
    <row r="257" spans="1:27" x14ac:dyDescent="0.2">
      <c r="A257"/>
      <c r="B257"/>
      <c r="C257"/>
      <c r="D257"/>
      <c r="E257"/>
      <c r="F257"/>
      <c r="G257"/>
      <c r="H257"/>
      <c r="I257"/>
      <c r="J257"/>
      <c r="K257"/>
      <c r="L257"/>
      <c r="M257"/>
      <c r="N257"/>
      <c r="O257" s="208"/>
      <c r="P257" s="208"/>
      <c r="Q257"/>
      <c r="R257" s="208"/>
      <c r="S257"/>
      <c r="T257"/>
      <c r="U257"/>
      <c r="V257"/>
      <c r="W257"/>
      <c r="X257"/>
      <c r="Y257"/>
      <c r="Z257"/>
      <c r="AA257"/>
    </row>
    <row r="258" spans="1:27" x14ac:dyDescent="0.2">
      <c r="A258"/>
      <c r="B258"/>
      <c r="C258"/>
      <c r="D258"/>
      <c r="E258"/>
      <c r="F258"/>
      <c r="G258"/>
      <c r="H258"/>
      <c r="I258"/>
      <c r="J258"/>
      <c r="K258"/>
      <c r="L258"/>
      <c r="M258"/>
      <c r="N258"/>
      <c r="O258" s="208"/>
      <c r="P258" s="208"/>
      <c r="Q258"/>
      <c r="R258" s="208"/>
      <c r="S258"/>
      <c r="T258"/>
      <c r="U258"/>
      <c r="V258"/>
      <c r="W258"/>
      <c r="X258"/>
      <c r="Y258"/>
      <c r="Z258"/>
      <c r="AA258"/>
    </row>
    <row r="259" spans="1:27" x14ac:dyDescent="0.2">
      <c r="A259"/>
      <c r="B259"/>
      <c r="C259"/>
      <c r="D259"/>
      <c r="E259"/>
      <c r="F259"/>
      <c r="G259"/>
      <c r="H259"/>
      <c r="I259"/>
      <c r="J259"/>
      <c r="K259"/>
      <c r="L259"/>
      <c r="M259"/>
      <c r="N259"/>
      <c r="O259" s="208"/>
      <c r="P259" s="208"/>
      <c r="Q259"/>
      <c r="R259" s="208"/>
      <c r="S259"/>
      <c r="T259"/>
      <c r="U259"/>
      <c r="V259"/>
      <c r="W259"/>
      <c r="X259"/>
      <c r="Y259"/>
      <c r="Z259"/>
      <c r="AA259"/>
    </row>
    <row r="260" spans="1:27" x14ac:dyDescent="0.2">
      <c r="A260"/>
      <c r="B260"/>
      <c r="C260"/>
      <c r="D260"/>
      <c r="E260"/>
      <c r="F260"/>
      <c r="G260"/>
      <c r="H260"/>
      <c r="I260"/>
      <c r="J260"/>
      <c r="K260"/>
      <c r="L260"/>
      <c r="M260"/>
      <c r="N260"/>
      <c r="O260" s="208"/>
      <c r="P260" s="208"/>
      <c r="Q260"/>
      <c r="R260" s="208"/>
      <c r="S260"/>
      <c r="T260"/>
      <c r="U260"/>
      <c r="V260"/>
      <c r="W260"/>
      <c r="X260"/>
      <c r="Y260"/>
      <c r="Z260"/>
      <c r="AA260"/>
    </row>
    <row r="261" spans="1:27" x14ac:dyDescent="0.2">
      <c r="A261"/>
      <c r="B261"/>
      <c r="C261"/>
      <c r="D261"/>
      <c r="E261"/>
      <c r="F261"/>
      <c r="G261"/>
      <c r="H261"/>
      <c r="I261"/>
      <c r="J261"/>
      <c r="K261"/>
      <c r="L261"/>
      <c r="M261"/>
      <c r="N261"/>
      <c r="O261" s="208"/>
      <c r="P261" s="208"/>
      <c r="Q261"/>
      <c r="R261" s="208"/>
      <c r="S261"/>
      <c r="T261"/>
      <c r="U261"/>
      <c r="V261"/>
      <c r="W261"/>
      <c r="X261"/>
      <c r="Y261"/>
      <c r="Z261"/>
      <c r="AA261"/>
    </row>
    <row r="262" spans="1:27" x14ac:dyDescent="0.2">
      <c r="A262"/>
      <c r="B262"/>
      <c r="C262"/>
      <c r="D262"/>
      <c r="E262"/>
      <c r="F262"/>
      <c r="G262"/>
      <c r="H262"/>
      <c r="I262"/>
      <c r="J262"/>
      <c r="K262"/>
      <c r="L262"/>
      <c r="M262"/>
      <c r="N262"/>
      <c r="O262" s="208"/>
      <c r="P262" s="208"/>
      <c r="Q262"/>
      <c r="R262" s="208"/>
      <c r="S262"/>
      <c r="T262"/>
      <c r="U262"/>
      <c r="V262"/>
      <c r="W262"/>
      <c r="X262"/>
      <c r="Y262"/>
      <c r="Z262"/>
      <c r="AA262"/>
    </row>
    <row r="263" spans="1:27" x14ac:dyDescent="0.2">
      <c r="A263"/>
      <c r="B263"/>
      <c r="C263"/>
      <c r="D263"/>
      <c r="E263"/>
      <c r="F263"/>
      <c r="G263"/>
      <c r="H263"/>
      <c r="I263"/>
      <c r="J263"/>
      <c r="K263"/>
      <c r="L263"/>
      <c r="M263"/>
      <c r="N263"/>
      <c r="O263" s="208"/>
      <c r="P263" s="208"/>
      <c r="Q263"/>
      <c r="R263" s="208"/>
      <c r="S263"/>
      <c r="T263"/>
      <c r="U263"/>
      <c r="V263"/>
      <c r="W263"/>
      <c r="X263"/>
      <c r="Y263"/>
      <c r="Z263"/>
      <c r="AA263"/>
    </row>
    <row r="264" spans="1:27" x14ac:dyDescent="0.2">
      <c r="A264"/>
      <c r="B264"/>
      <c r="C264"/>
      <c r="D264"/>
      <c r="E264"/>
      <c r="F264"/>
      <c r="G264"/>
      <c r="H264"/>
      <c r="I264"/>
      <c r="J264"/>
      <c r="K264"/>
      <c r="L264"/>
      <c r="M264"/>
      <c r="N264"/>
      <c r="O264" s="208"/>
      <c r="P264" s="208"/>
      <c r="Q264"/>
      <c r="R264" s="208"/>
      <c r="S264"/>
      <c r="T264"/>
      <c r="U264"/>
      <c r="V264"/>
      <c r="W264"/>
      <c r="X264"/>
      <c r="Y264"/>
      <c r="Z264"/>
      <c r="AA264"/>
    </row>
    <row r="265" spans="1:27" x14ac:dyDescent="0.2">
      <c r="A265"/>
      <c r="B265"/>
      <c r="C265"/>
      <c r="D265"/>
      <c r="E265"/>
      <c r="F265"/>
      <c r="G265"/>
      <c r="H265"/>
      <c r="I265"/>
      <c r="J265"/>
      <c r="K265"/>
      <c r="L265"/>
      <c r="M265"/>
      <c r="N265"/>
      <c r="O265" s="208"/>
      <c r="P265" s="208"/>
      <c r="Q265"/>
      <c r="R265" s="208"/>
      <c r="S265"/>
      <c r="T265"/>
      <c r="U265"/>
      <c r="V265"/>
      <c r="W265"/>
      <c r="X265"/>
      <c r="Y265"/>
      <c r="Z265"/>
      <c r="AA265"/>
    </row>
    <row r="266" spans="1:27" x14ac:dyDescent="0.2">
      <c r="A266"/>
      <c r="B266"/>
      <c r="C266"/>
      <c r="D266"/>
      <c r="E266"/>
      <c r="F266"/>
      <c r="G266"/>
      <c r="H266"/>
      <c r="I266"/>
      <c r="J266"/>
      <c r="K266"/>
      <c r="L266"/>
      <c r="M266"/>
      <c r="N266"/>
      <c r="O266" s="208"/>
      <c r="P266" s="208"/>
      <c r="Q266"/>
      <c r="R266" s="208"/>
      <c r="S266"/>
      <c r="T266"/>
      <c r="U266"/>
      <c r="V266"/>
      <c r="W266"/>
      <c r="X266"/>
      <c r="Y266"/>
      <c r="Z266"/>
      <c r="AA266"/>
    </row>
    <row r="267" spans="1:27" x14ac:dyDescent="0.2">
      <c r="A267"/>
      <c r="B267"/>
      <c r="C267"/>
      <c r="D267"/>
      <c r="E267"/>
      <c r="F267"/>
      <c r="G267"/>
      <c r="H267"/>
      <c r="I267"/>
      <c r="J267"/>
      <c r="K267"/>
      <c r="L267"/>
      <c r="M267"/>
      <c r="N267"/>
      <c r="O267" s="208"/>
      <c r="P267" s="208"/>
      <c r="Q267"/>
      <c r="R267" s="208"/>
      <c r="S267"/>
      <c r="T267"/>
      <c r="U267"/>
      <c r="V267"/>
      <c r="W267"/>
      <c r="X267"/>
      <c r="Y267"/>
      <c r="Z267"/>
      <c r="AA267"/>
    </row>
    <row r="268" spans="1:27" x14ac:dyDescent="0.2">
      <c r="A268"/>
      <c r="B268"/>
      <c r="C268"/>
      <c r="D268"/>
      <c r="E268"/>
      <c r="F268"/>
      <c r="G268"/>
      <c r="H268"/>
      <c r="I268"/>
      <c r="J268"/>
      <c r="K268"/>
      <c r="L268"/>
      <c r="M268"/>
      <c r="N268"/>
      <c r="O268" s="208"/>
      <c r="P268" s="208"/>
      <c r="Q268"/>
      <c r="R268" s="208"/>
      <c r="S268"/>
      <c r="T268"/>
      <c r="U268"/>
      <c r="V268"/>
      <c r="W268"/>
      <c r="X268"/>
      <c r="Y268"/>
      <c r="Z268"/>
      <c r="AA268"/>
    </row>
    <row r="269" spans="1:27" x14ac:dyDescent="0.2">
      <c r="A269"/>
      <c r="B269"/>
      <c r="C269"/>
      <c r="D269"/>
      <c r="E269"/>
      <c r="F269"/>
      <c r="G269"/>
      <c r="H269"/>
      <c r="I269"/>
      <c r="J269"/>
      <c r="K269"/>
      <c r="L269"/>
      <c r="M269"/>
      <c r="N269"/>
      <c r="O269" s="208"/>
      <c r="P269" s="208"/>
      <c r="Q269"/>
      <c r="R269" s="208"/>
      <c r="S269"/>
      <c r="T269"/>
      <c r="U269"/>
      <c r="V269"/>
      <c r="W269"/>
      <c r="X269"/>
      <c r="Y269"/>
      <c r="Z269"/>
      <c r="AA269"/>
    </row>
    <row r="270" spans="1:27" x14ac:dyDescent="0.2">
      <c r="A270"/>
      <c r="B270"/>
      <c r="C270"/>
      <c r="D270"/>
      <c r="E270"/>
      <c r="F270"/>
      <c r="G270"/>
      <c r="H270"/>
      <c r="I270"/>
      <c r="J270"/>
      <c r="K270"/>
      <c r="L270"/>
      <c r="M270"/>
      <c r="N270"/>
      <c r="O270" s="208"/>
      <c r="P270" s="208"/>
      <c r="Q270"/>
      <c r="R270" s="208"/>
      <c r="S270"/>
      <c r="T270"/>
      <c r="U270"/>
      <c r="V270"/>
      <c r="W270"/>
      <c r="X270"/>
      <c r="Y270"/>
      <c r="Z270"/>
      <c r="AA270"/>
    </row>
    <row r="271" spans="1:27" x14ac:dyDescent="0.2">
      <c r="A271"/>
      <c r="B271"/>
      <c r="C271"/>
      <c r="D271"/>
      <c r="E271"/>
      <c r="F271"/>
      <c r="G271"/>
      <c r="H271"/>
      <c r="I271"/>
      <c r="J271"/>
      <c r="K271"/>
      <c r="L271"/>
      <c r="M271"/>
      <c r="N271"/>
      <c r="O271" s="208"/>
      <c r="P271" s="208"/>
      <c r="Q271"/>
      <c r="R271" s="208"/>
      <c r="S271"/>
      <c r="T271"/>
      <c r="U271"/>
      <c r="V271"/>
      <c r="W271"/>
      <c r="X271"/>
      <c r="Y271"/>
      <c r="Z271"/>
      <c r="AA271"/>
    </row>
    <row r="272" spans="1:27" x14ac:dyDescent="0.2">
      <c r="A272"/>
      <c r="B272"/>
      <c r="C272"/>
      <c r="D272"/>
      <c r="E272"/>
      <c r="F272"/>
      <c r="G272"/>
      <c r="H272"/>
      <c r="I272"/>
      <c r="J272"/>
      <c r="K272"/>
      <c r="L272"/>
      <c r="M272"/>
      <c r="N272"/>
      <c r="O272" s="208"/>
      <c r="P272" s="208"/>
      <c r="Q272"/>
      <c r="R272" s="208"/>
      <c r="S272"/>
      <c r="T272"/>
      <c r="U272"/>
      <c r="V272"/>
      <c r="W272"/>
      <c r="X272"/>
      <c r="Y272"/>
      <c r="Z272"/>
      <c r="AA272"/>
    </row>
    <row r="273" spans="1:27" x14ac:dyDescent="0.2">
      <c r="A273"/>
      <c r="B273"/>
      <c r="C273"/>
      <c r="D273"/>
      <c r="E273"/>
      <c r="F273"/>
      <c r="G273"/>
      <c r="H273"/>
      <c r="I273"/>
      <c r="J273"/>
      <c r="K273"/>
      <c r="L273"/>
      <c r="M273"/>
      <c r="N273"/>
      <c r="O273" s="208"/>
      <c r="P273" s="208"/>
      <c r="Q273"/>
      <c r="R273" s="208"/>
      <c r="S273"/>
      <c r="T273"/>
      <c r="U273"/>
      <c r="V273"/>
      <c r="W273"/>
      <c r="X273"/>
      <c r="Y273"/>
      <c r="Z273"/>
      <c r="AA273"/>
    </row>
    <row r="274" spans="1:27" x14ac:dyDescent="0.2">
      <c r="A274"/>
      <c r="B274"/>
      <c r="C274"/>
      <c r="D274"/>
      <c r="E274"/>
      <c r="F274"/>
      <c r="G274"/>
      <c r="H274"/>
      <c r="I274"/>
      <c r="J274"/>
      <c r="K274"/>
      <c r="L274"/>
      <c r="M274"/>
      <c r="N274"/>
      <c r="O274" s="208"/>
      <c r="P274" s="208"/>
      <c r="Q274"/>
      <c r="R274" s="208"/>
      <c r="S274"/>
      <c r="T274"/>
      <c r="U274"/>
      <c r="V274"/>
      <c r="W274"/>
      <c r="X274"/>
      <c r="Y274"/>
      <c r="Z274"/>
      <c r="AA274"/>
    </row>
    <row r="275" spans="1:27" x14ac:dyDescent="0.2">
      <c r="A275"/>
      <c r="B275"/>
      <c r="C275"/>
      <c r="D275"/>
      <c r="E275"/>
      <c r="F275"/>
      <c r="G275"/>
      <c r="H275"/>
      <c r="I275"/>
      <c r="J275"/>
      <c r="K275"/>
      <c r="L275"/>
      <c r="M275"/>
      <c r="N275"/>
      <c r="O275" s="208"/>
      <c r="P275" s="208"/>
      <c r="Q275"/>
      <c r="R275" s="208"/>
      <c r="S275"/>
      <c r="T275"/>
      <c r="U275"/>
      <c r="V275"/>
      <c r="W275"/>
      <c r="X275"/>
      <c r="Y275"/>
      <c r="Z275"/>
      <c r="AA275"/>
    </row>
    <row r="276" spans="1:27" x14ac:dyDescent="0.2">
      <c r="A276"/>
      <c r="B276"/>
      <c r="C276"/>
      <c r="D276"/>
      <c r="E276"/>
      <c r="F276"/>
      <c r="G276"/>
      <c r="H276"/>
      <c r="I276"/>
      <c r="J276"/>
      <c r="K276"/>
      <c r="L276"/>
      <c r="M276"/>
      <c r="N276"/>
      <c r="O276" s="208"/>
      <c r="P276" s="208"/>
      <c r="Q276"/>
      <c r="R276" s="208"/>
      <c r="S276"/>
      <c r="T276"/>
      <c r="U276"/>
      <c r="V276"/>
      <c r="W276"/>
      <c r="X276"/>
      <c r="Y276"/>
      <c r="Z276"/>
      <c r="AA276"/>
    </row>
    <row r="277" spans="1:27" x14ac:dyDescent="0.2">
      <c r="A277"/>
      <c r="B277"/>
      <c r="C277"/>
      <c r="D277"/>
      <c r="E277"/>
      <c r="F277"/>
      <c r="G277"/>
      <c r="H277"/>
      <c r="I277"/>
      <c r="J277"/>
      <c r="K277"/>
      <c r="L277"/>
      <c r="M277"/>
      <c r="N277"/>
      <c r="O277" s="208"/>
      <c r="P277" s="208"/>
      <c r="Q277"/>
      <c r="R277" s="208"/>
      <c r="S277"/>
      <c r="T277"/>
      <c r="U277"/>
      <c r="V277"/>
      <c r="W277"/>
      <c r="X277"/>
      <c r="Y277"/>
      <c r="Z277"/>
      <c r="AA277"/>
    </row>
    <row r="278" spans="1:27" x14ac:dyDescent="0.2">
      <c r="A278"/>
      <c r="B278"/>
      <c r="C278"/>
      <c r="D278"/>
      <c r="E278"/>
      <c r="F278"/>
      <c r="G278"/>
      <c r="H278"/>
      <c r="I278"/>
      <c r="J278"/>
      <c r="K278"/>
      <c r="L278"/>
      <c r="M278"/>
      <c r="N278"/>
      <c r="O278" s="208"/>
      <c r="P278" s="208"/>
      <c r="Q278"/>
      <c r="R278" s="208"/>
      <c r="S278"/>
      <c r="T278"/>
      <c r="U278"/>
      <c r="V278"/>
      <c r="W278"/>
      <c r="X278"/>
      <c r="Y278"/>
      <c r="Z278"/>
      <c r="AA278"/>
    </row>
    <row r="279" spans="1:27" x14ac:dyDescent="0.2">
      <c r="A279"/>
      <c r="B279"/>
      <c r="C279"/>
      <c r="D279"/>
      <c r="E279"/>
      <c r="F279"/>
      <c r="G279"/>
      <c r="H279"/>
      <c r="I279"/>
      <c r="J279"/>
      <c r="K279"/>
      <c r="L279"/>
      <c r="M279"/>
      <c r="N279"/>
      <c r="O279" s="208"/>
      <c r="P279" s="208"/>
      <c r="Q279"/>
      <c r="R279" s="208"/>
      <c r="S279"/>
      <c r="T279"/>
      <c r="U279"/>
      <c r="V279"/>
      <c r="W279"/>
      <c r="X279"/>
      <c r="Y279"/>
      <c r="Z279"/>
      <c r="AA279"/>
    </row>
    <row r="280" spans="1:27" x14ac:dyDescent="0.2">
      <c r="A280"/>
      <c r="B280"/>
      <c r="C280"/>
      <c r="D280"/>
      <c r="E280"/>
      <c r="F280"/>
      <c r="G280"/>
      <c r="H280"/>
      <c r="I280"/>
      <c r="J280"/>
      <c r="K280"/>
      <c r="L280"/>
      <c r="M280"/>
      <c r="N280"/>
      <c r="O280" s="208"/>
      <c r="P280" s="208"/>
      <c r="Q280"/>
      <c r="R280" s="208"/>
      <c r="S280"/>
      <c r="T280"/>
      <c r="U280"/>
      <c r="V280"/>
      <c r="W280"/>
      <c r="X280"/>
      <c r="Y280"/>
      <c r="Z280"/>
      <c r="AA280"/>
    </row>
    <row r="281" spans="1:27" x14ac:dyDescent="0.2">
      <c r="A281"/>
      <c r="B281"/>
      <c r="C281"/>
      <c r="D281"/>
      <c r="E281"/>
      <c r="F281"/>
      <c r="G281"/>
      <c r="H281"/>
      <c r="I281"/>
      <c r="J281"/>
      <c r="K281"/>
      <c r="L281"/>
      <c r="M281"/>
      <c r="N281"/>
      <c r="O281" s="208"/>
      <c r="P281" s="208"/>
      <c r="Q281"/>
      <c r="R281" s="208"/>
      <c r="S281"/>
      <c r="T281"/>
      <c r="U281"/>
      <c r="V281"/>
      <c r="W281"/>
      <c r="X281"/>
      <c r="Y281"/>
      <c r="Z281"/>
      <c r="AA281"/>
    </row>
    <row r="282" spans="1:27" x14ac:dyDescent="0.2">
      <c r="A282"/>
      <c r="B282"/>
      <c r="C282"/>
      <c r="D282"/>
      <c r="E282"/>
      <c r="F282"/>
      <c r="G282"/>
      <c r="H282"/>
      <c r="I282"/>
      <c r="J282"/>
      <c r="K282"/>
      <c r="L282"/>
      <c r="M282"/>
      <c r="N282"/>
      <c r="O282" s="208"/>
      <c r="P282" s="208"/>
      <c r="Q282"/>
      <c r="R282" s="208"/>
      <c r="S282"/>
      <c r="T282"/>
      <c r="U282"/>
      <c r="V282"/>
      <c r="W282"/>
      <c r="X282"/>
      <c r="Y282"/>
      <c r="Z282"/>
      <c r="AA282"/>
    </row>
    <row r="283" spans="1:27" x14ac:dyDescent="0.2">
      <c r="A283"/>
      <c r="B283"/>
      <c r="C283"/>
      <c r="D283"/>
      <c r="E283"/>
      <c r="F283"/>
      <c r="G283"/>
      <c r="H283"/>
      <c r="I283"/>
      <c r="J283"/>
      <c r="K283"/>
      <c r="L283"/>
      <c r="M283"/>
      <c r="N283"/>
      <c r="O283" s="208"/>
      <c r="P283" s="208"/>
      <c r="Q283"/>
      <c r="R283" s="208"/>
      <c r="S283"/>
      <c r="T283"/>
      <c r="U283"/>
      <c r="V283"/>
      <c r="W283"/>
      <c r="X283"/>
      <c r="Y283"/>
      <c r="Z283"/>
      <c r="AA283"/>
    </row>
    <row r="284" spans="1:27" x14ac:dyDescent="0.2">
      <c r="A284"/>
      <c r="B284"/>
      <c r="C284"/>
      <c r="D284"/>
      <c r="E284"/>
      <c r="F284"/>
      <c r="G284"/>
      <c r="H284"/>
      <c r="I284"/>
      <c r="J284"/>
      <c r="K284"/>
      <c r="L284"/>
      <c r="M284"/>
      <c r="N284"/>
      <c r="O284" s="208"/>
      <c r="P284" s="208"/>
      <c r="Q284"/>
      <c r="R284" s="208"/>
      <c r="S284"/>
      <c r="T284"/>
      <c r="U284"/>
      <c r="V284"/>
      <c r="W284"/>
      <c r="X284"/>
      <c r="Y284"/>
      <c r="Z284"/>
      <c r="AA284"/>
    </row>
    <row r="285" spans="1:27" x14ac:dyDescent="0.2">
      <c r="A285"/>
      <c r="B285"/>
      <c r="C285"/>
      <c r="D285"/>
      <c r="E285"/>
      <c r="F285"/>
      <c r="G285"/>
      <c r="H285"/>
      <c r="I285"/>
      <c r="J285"/>
      <c r="K285"/>
      <c r="L285"/>
      <c r="M285"/>
      <c r="N285"/>
      <c r="O285" s="208"/>
      <c r="P285" s="208"/>
      <c r="Q285"/>
      <c r="R285" s="208"/>
      <c r="S285"/>
      <c r="T285"/>
      <c r="U285"/>
      <c r="V285"/>
      <c r="W285"/>
      <c r="X285"/>
      <c r="Y285"/>
      <c r="Z285"/>
      <c r="AA285"/>
    </row>
    <row r="286" spans="1:27" x14ac:dyDescent="0.2">
      <c r="A286"/>
      <c r="B286"/>
      <c r="C286"/>
      <c r="D286"/>
      <c r="E286"/>
      <c r="F286"/>
      <c r="G286"/>
      <c r="H286"/>
      <c r="I286"/>
      <c r="J286"/>
      <c r="K286"/>
      <c r="L286"/>
      <c r="M286"/>
      <c r="N286"/>
      <c r="O286" s="208"/>
      <c r="P286" s="208"/>
      <c r="Q286"/>
      <c r="R286" s="208"/>
      <c r="S286"/>
      <c r="T286"/>
      <c r="U286"/>
      <c r="V286"/>
      <c r="W286"/>
      <c r="X286"/>
      <c r="Y286"/>
      <c r="Z286"/>
      <c r="AA286"/>
    </row>
    <row r="287" spans="1:27" x14ac:dyDescent="0.2">
      <c r="A287"/>
      <c r="B287"/>
      <c r="C287"/>
      <c r="D287"/>
      <c r="E287"/>
      <c r="F287"/>
      <c r="G287"/>
      <c r="H287"/>
      <c r="I287"/>
      <c r="J287"/>
      <c r="K287"/>
      <c r="L287"/>
      <c r="M287"/>
      <c r="N287"/>
      <c r="O287" s="208"/>
      <c r="P287" s="208"/>
      <c r="Q287"/>
      <c r="R287" s="208"/>
      <c r="S287"/>
      <c r="T287"/>
      <c r="U287"/>
      <c r="V287"/>
      <c r="W287"/>
      <c r="X287"/>
      <c r="Y287"/>
      <c r="Z287"/>
      <c r="AA287"/>
    </row>
    <row r="288" spans="1:27" x14ac:dyDescent="0.2">
      <c r="A288"/>
      <c r="B288"/>
      <c r="C288"/>
      <c r="D288"/>
      <c r="E288"/>
      <c r="F288"/>
      <c r="G288"/>
      <c r="H288"/>
      <c r="I288"/>
      <c r="J288"/>
      <c r="K288"/>
      <c r="L288"/>
      <c r="M288"/>
      <c r="N288"/>
      <c r="O288" s="208"/>
      <c r="P288" s="208"/>
      <c r="Q288"/>
      <c r="R288" s="208"/>
      <c r="S288"/>
      <c r="T288"/>
      <c r="U288"/>
      <c r="V288"/>
      <c r="W288"/>
      <c r="X288"/>
      <c r="Y288"/>
      <c r="Z288"/>
      <c r="AA288"/>
    </row>
    <row r="289" spans="1:27" x14ac:dyDescent="0.2">
      <c r="A289"/>
      <c r="B289"/>
      <c r="C289"/>
      <c r="D289"/>
      <c r="E289"/>
      <c r="F289"/>
      <c r="G289"/>
      <c r="H289"/>
      <c r="I289"/>
      <c r="J289"/>
      <c r="K289"/>
      <c r="L289"/>
      <c r="M289"/>
      <c r="N289"/>
      <c r="O289" s="208"/>
      <c r="P289" s="208"/>
      <c r="Q289"/>
      <c r="R289" s="208"/>
      <c r="S289"/>
      <c r="T289"/>
      <c r="U289"/>
      <c r="V289"/>
      <c r="W289"/>
      <c r="X289"/>
      <c r="Y289"/>
      <c r="Z289"/>
      <c r="AA289"/>
    </row>
    <row r="290" spans="1:27" x14ac:dyDescent="0.2">
      <c r="A290"/>
      <c r="B290"/>
      <c r="C290"/>
      <c r="D290"/>
      <c r="E290"/>
      <c r="F290"/>
      <c r="G290"/>
      <c r="H290"/>
      <c r="I290"/>
      <c r="J290"/>
      <c r="K290"/>
      <c r="L290"/>
      <c r="M290"/>
      <c r="N290"/>
      <c r="O290" s="208"/>
      <c r="P290" s="208"/>
      <c r="Q290"/>
      <c r="R290" s="208"/>
      <c r="S290"/>
      <c r="T290"/>
      <c r="U290"/>
      <c r="V290"/>
      <c r="W290"/>
      <c r="X290"/>
      <c r="Y290"/>
      <c r="Z290"/>
      <c r="AA290"/>
    </row>
    <row r="291" spans="1:27" x14ac:dyDescent="0.2">
      <c r="A291"/>
      <c r="B291"/>
      <c r="C291"/>
      <c r="D291"/>
      <c r="E291"/>
      <c r="F291"/>
      <c r="G291"/>
      <c r="H291"/>
      <c r="I291"/>
      <c r="J291"/>
      <c r="K291"/>
      <c r="L291"/>
      <c r="M291"/>
      <c r="N291"/>
      <c r="O291" s="208"/>
      <c r="P291" s="208"/>
      <c r="Q291"/>
      <c r="R291" s="208"/>
      <c r="S291"/>
      <c r="T291"/>
      <c r="U291"/>
      <c r="V291"/>
      <c r="W291"/>
      <c r="X291"/>
      <c r="Y291"/>
      <c r="Z291"/>
      <c r="AA291"/>
    </row>
    <row r="292" spans="1:27" x14ac:dyDescent="0.2">
      <c r="A292"/>
      <c r="B292"/>
      <c r="C292"/>
      <c r="D292"/>
      <c r="E292"/>
      <c r="F292"/>
      <c r="G292"/>
      <c r="H292"/>
      <c r="I292"/>
      <c r="J292"/>
      <c r="K292"/>
      <c r="L292"/>
      <c r="M292"/>
      <c r="N292"/>
      <c r="O292" s="208"/>
      <c r="P292" s="208"/>
      <c r="Q292"/>
      <c r="R292" s="208"/>
      <c r="S292"/>
      <c r="T292"/>
      <c r="U292"/>
      <c r="V292"/>
      <c r="W292"/>
      <c r="X292"/>
      <c r="Y292"/>
      <c r="Z292"/>
      <c r="AA292"/>
    </row>
    <row r="293" spans="1:27" x14ac:dyDescent="0.2">
      <c r="A293"/>
      <c r="B293"/>
      <c r="C293"/>
      <c r="D293"/>
      <c r="E293"/>
      <c r="F293"/>
      <c r="G293"/>
      <c r="H293"/>
      <c r="I293"/>
      <c r="J293"/>
      <c r="K293"/>
      <c r="L293"/>
      <c r="M293"/>
      <c r="N293"/>
      <c r="O293" s="208"/>
      <c r="P293" s="208"/>
      <c r="Q293"/>
      <c r="R293" s="208"/>
      <c r="S293"/>
      <c r="T293"/>
      <c r="U293"/>
      <c r="V293"/>
      <c r="W293"/>
      <c r="X293"/>
      <c r="Y293"/>
      <c r="Z293"/>
      <c r="AA293"/>
    </row>
    <row r="294" spans="1:27" x14ac:dyDescent="0.2">
      <c r="A294"/>
      <c r="B294"/>
      <c r="C294"/>
      <c r="D294"/>
      <c r="E294"/>
      <c r="F294"/>
      <c r="G294"/>
      <c r="H294"/>
      <c r="I294"/>
      <c r="J294"/>
      <c r="K294"/>
      <c r="L294"/>
      <c r="M294"/>
      <c r="N294"/>
      <c r="O294" s="208"/>
      <c r="P294" s="208"/>
      <c r="Q294"/>
      <c r="R294" s="208"/>
      <c r="S294"/>
      <c r="T294"/>
      <c r="U294"/>
      <c r="V294"/>
      <c r="W294"/>
      <c r="X294"/>
      <c r="Y294"/>
      <c r="Z294"/>
      <c r="AA294"/>
    </row>
    <row r="295" spans="1:27" x14ac:dyDescent="0.2">
      <c r="A295"/>
      <c r="B295"/>
      <c r="C295"/>
      <c r="D295"/>
      <c r="E295"/>
      <c r="F295"/>
      <c r="G295"/>
      <c r="H295"/>
      <c r="I295"/>
      <c r="J295"/>
      <c r="K295"/>
      <c r="L295"/>
      <c r="M295"/>
      <c r="N295"/>
      <c r="O295" s="208"/>
      <c r="P295" s="208"/>
      <c r="Q295"/>
      <c r="R295" s="208"/>
      <c r="S295"/>
      <c r="T295"/>
      <c r="U295"/>
      <c r="V295"/>
      <c r="W295"/>
      <c r="X295"/>
      <c r="Y295"/>
      <c r="Z295"/>
      <c r="AA295"/>
    </row>
    <row r="296" spans="1:27" x14ac:dyDescent="0.2">
      <c r="A296"/>
      <c r="B296"/>
      <c r="C296"/>
      <c r="D296"/>
      <c r="E296"/>
      <c r="F296"/>
      <c r="G296"/>
      <c r="H296"/>
      <c r="I296"/>
      <c r="J296"/>
      <c r="K296"/>
      <c r="L296"/>
      <c r="M296"/>
      <c r="N296"/>
      <c r="O296" s="208"/>
      <c r="P296" s="208"/>
      <c r="Q296"/>
      <c r="R296" s="208"/>
      <c r="S296"/>
      <c r="T296"/>
      <c r="U296"/>
      <c r="V296"/>
      <c r="W296"/>
      <c r="X296"/>
      <c r="Y296"/>
      <c r="Z296"/>
      <c r="AA296"/>
    </row>
    <row r="297" spans="1:27" x14ac:dyDescent="0.2">
      <c r="A297"/>
      <c r="B297"/>
      <c r="C297"/>
      <c r="D297"/>
      <c r="E297"/>
      <c r="F297"/>
      <c r="G297"/>
      <c r="H297"/>
      <c r="I297"/>
      <c r="J297"/>
      <c r="K297"/>
      <c r="L297"/>
      <c r="M297"/>
      <c r="N297"/>
      <c r="O297" s="208"/>
      <c r="P297" s="208"/>
      <c r="Q297"/>
      <c r="R297" s="208"/>
      <c r="S297"/>
      <c r="T297"/>
      <c r="U297"/>
      <c r="V297"/>
      <c r="W297"/>
      <c r="X297"/>
      <c r="Y297"/>
      <c r="Z297"/>
      <c r="AA297"/>
    </row>
    <row r="298" spans="1:27" x14ac:dyDescent="0.2">
      <c r="A298"/>
      <c r="B298"/>
      <c r="C298"/>
      <c r="D298"/>
      <c r="E298"/>
      <c r="F298"/>
      <c r="G298"/>
      <c r="H298"/>
      <c r="I298"/>
      <c r="J298"/>
      <c r="K298"/>
      <c r="L298"/>
      <c r="M298"/>
      <c r="N298"/>
      <c r="O298" s="208"/>
      <c r="P298" s="208"/>
      <c r="Q298"/>
      <c r="R298" s="208"/>
      <c r="S298"/>
      <c r="T298"/>
      <c r="U298"/>
      <c r="V298"/>
      <c r="W298"/>
      <c r="X298"/>
      <c r="Y298"/>
      <c r="Z298"/>
      <c r="AA298"/>
    </row>
    <row r="299" spans="1:27" x14ac:dyDescent="0.2">
      <c r="A299"/>
      <c r="B299"/>
      <c r="C299"/>
      <c r="D299"/>
      <c r="E299"/>
      <c r="F299"/>
      <c r="G299"/>
      <c r="H299"/>
      <c r="I299"/>
      <c r="J299"/>
      <c r="K299"/>
      <c r="L299"/>
      <c r="M299"/>
      <c r="N299"/>
      <c r="O299" s="208"/>
      <c r="P299" s="208"/>
      <c r="Q299"/>
      <c r="R299" s="208"/>
      <c r="S299"/>
      <c r="T299"/>
      <c r="U299"/>
      <c r="V299"/>
      <c r="W299"/>
      <c r="X299"/>
      <c r="Y299"/>
      <c r="Z299"/>
      <c r="AA299"/>
    </row>
    <row r="300" spans="1:27" x14ac:dyDescent="0.2">
      <c r="A300"/>
      <c r="B300"/>
      <c r="C300"/>
      <c r="D300"/>
      <c r="E300"/>
      <c r="F300"/>
      <c r="G300"/>
      <c r="H300"/>
      <c r="I300"/>
      <c r="J300"/>
      <c r="K300"/>
      <c r="L300"/>
      <c r="M300"/>
      <c r="N300"/>
      <c r="O300" s="208"/>
      <c r="P300" s="208"/>
      <c r="Q300"/>
      <c r="R300" s="208"/>
      <c r="S300"/>
      <c r="T300"/>
      <c r="U300"/>
      <c r="V300"/>
      <c r="W300"/>
      <c r="X300"/>
      <c r="Y300"/>
      <c r="Z300"/>
      <c r="AA300"/>
    </row>
    <row r="301" spans="1:27" x14ac:dyDescent="0.2">
      <c r="A301"/>
      <c r="B301"/>
      <c r="C301"/>
      <c r="D301"/>
      <c r="E301"/>
      <c r="F301"/>
      <c r="G301"/>
      <c r="H301"/>
      <c r="I301"/>
      <c r="J301"/>
      <c r="K301"/>
      <c r="L301"/>
      <c r="M301"/>
      <c r="N301"/>
      <c r="O301" s="208"/>
      <c r="P301" s="208"/>
      <c r="Q301"/>
      <c r="R301" s="208"/>
      <c r="S301"/>
      <c r="T301"/>
      <c r="U301"/>
      <c r="V301"/>
      <c r="W301"/>
      <c r="X301"/>
      <c r="Y301"/>
      <c r="Z301"/>
      <c r="AA301"/>
    </row>
    <row r="302" spans="1:27" x14ac:dyDescent="0.2">
      <c r="A302"/>
      <c r="B302"/>
      <c r="C302"/>
      <c r="D302"/>
      <c r="E302"/>
      <c r="F302"/>
      <c r="G302"/>
      <c r="H302"/>
      <c r="I302"/>
      <c r="J302"/>
      <c r="K302"/>
      <c r="L302"/>
      <c r="M302"/>
      <c r="N302"/>
      <c r="O302" s="208"/>
      <c r="P302" s="208"/>
      <c r="Q302"/>
      <c r="R302" s="208"/>
      <c r="S302"/>
      <c r="T302"/>
      <c r="U302"/>
      <c r="V302"/>
      <c r="W302"/>
      <c r="X302"/>
      <c r="Y302"/>
      <c r="Z302"/>
      <c r="AA302"/>
    </row>
    <row r="303" spans="1:27" x14ac:dyDescent="0.2">
      <c r="A303"/>
      <c r="B303"/>
      <c r="C303"/>
      <c r="D303"/>
      <c r="E303"/>
      <c r="F303"/>
      <c r="G303"/>
      <c r="H303"/>
      <c r="I303"/>
      <c r="J303"/>
      <c r="K303"/>
      <c r="L303"/>
      <c r="M303"/>
      <c r="N303"/>
      <c r="O303" s="208"/>
      <c r="P303" s="208"/>
      <c r="Q303"/>
      <c r="R303" s="208"/>
      <c r="S303"/>
      <c r="T303"/>
      <c r="U303"/>
      <c r="V303"/>
      <c r="W303"/>
      <c r="X303"/>
      <c r="Y303"/>
      <c r="Z303"/>
      <c r="AA303"/>
    </row>
    <row r="304" spans="1:27" x14ac:dyDescent="0.2">
      <c r="A304"/>
      <c r="B304"/>
      <c r="C304"/>
      <c r="D304"/>
      <c r="E304"/>
      <c r="F304"/>
      <c r="G304"/>
      <c r="H304"/>
      <c r="I304"/>
      <c r="J304"/>
      <c r="K304"/>
      <c r="L304"/>
      <c r="M304"/>
      <c r="N304"/>
      <c r="O304" s="208"/>
      <c r="P304" s="208"/>
      <c r="Q304"/>
      <c r="R304" s="208"/>
      <c r="S304"/>
      <c r="T304"/>
      <c r="U304"/>
      <c r="V304"/>
      <c r="W304"/>
      <c r="X304"/>
      <c r="Y304"/>
      <c r="Z304"/>
      <c r="AA304"/>
    </row>
    <row r="305" spans="1:27" x14ac:dyDescent="0.2">
      <c r="A305"/>
      <c r="B305"/>
      <c r="C305"/>
      <c r="D305"/>
      <c r="E305"/>
      <c r="F305"/>
      <c r="G305"/>
      <c r="H305"/>
      <c r="I305"/>
      <c r="J305"/>
      <c r="K305"/>
      <c r="L305"/>
      <c r="M305"/>
      <c r="N305"/>
      <c r="O305" s="208"/>
      <c r="P305" s="208"/>
      <c r="Q305"/>
      <c r="R305" s="208"/>
      <c r="S305"/>
      <c r="T305"/>
      <c r="U305"/>
      <c r="V305"/>
      <c r="W305"/>
      <c r="X305"/>
      <c r="Y305"/>
      <c r="Z305"/>
      <c r="AA305"/>
    </row>
    <row r="306" spans="1:27" x14ac:dyDescent="0.2">
      <c r="A306"/>
      <c r="B306"/>
      <c r="C306"/>
      <c r="D306"/>
      <c r="E306"/>
      <c r="F306"/>
      <c r="G306"/>
      <c r="H306"/>
      <c r="I306"/>
      <c r="J306"/>
      <c r="K306"/>
      <c r="L306"/>
      <c r="M306"/>
      <c r="N306"/>
      <c r="O306" s="208"/>
      <c r="P306" s="208"/>
      <c r="Q306"/>
      <c r="R306" s="208"/>
      <c r="S306"/>
      <c r="T306"/>
      <c r="U306"/>
      <c r="V306"/>
      <c r="W306"/>
      <c r="X306"/>
      <c r="Y306"/>
      <c r="Z306"/>
      <c r="AA306"/>
    </row>
    <row r="307" spans="1:27" x14ac:dyDescent="0.2">
      <c r="A307"/>
      <c r="B307"/>
      <c r="C307"/>
      <c r="D307"/>
      <c r="E307"/>
      <c r="F307"/>
      <c r="G307"/>
      <c r="H307"/>
      <c r="I307"/>
      <c r="J307"/>
      <c r="K307"/>
      <c r="L307"/>
      <c r="M307"/>
      <c r="N307"/>
      <c r="O307" s="208"/>
      <c r="P307" s="208"/>
      <c r="Q307"/>
      <c r="R307" s="208"/>
      <c r="S307"/>
      <c r="T307"/>
      <c r="U307"/>
      <c r="V307"/>
      <c r="W307"/>
      <c r="X307"/>
      <c r="Y307"/>
      <c r="Z307"/>
      <c r="AA307"/>
    </row>
    <row r="308" spans="1:27" x14ac:dyDescent="0.2">
      <c r="A308"/>
      <c r="B308"/>
      <c r="C308"/>
      <c r="D308"/>
      <c r="E308"/>
      <c r="F308"/>
      <c r="G308"/>
      <c r="H308"/>
      <c r="I308"/>
      <c r="J308"/>
      <c r="K308"/>
      <c r="L308"/>
      <c r="M308"/>
      <c r="N308"/>
      <c r="O308" s="208"/>
      <c r="P308" s="208"/>
      <c r="Q308"/>
      <c r="R308" s="208"/>
      <c r="S308"/>
      <c r="T308"/>
      <c r="U308"/>
      <c r="V308"/>
      <c r="W308"/>
      <c r="X308"/>
      <c r="Y308"/>
      <c r="Z308"/>
      <c r="AA308"/>
    </row>
    <row r="309" spans="1:27" x14ac:dyDescent="0.2">
      <c r="A309"/>
      <c r="B309"/>
      <c r="C309"/>
      <c r="D309"/>
      <c r="E309"/>
      <c r="F309"/>
      <c r="G309"/>
      <c r="H309"/>
      <c r="I309"/>
      <c r="J309"/>
      <c r="K309"/>
      <c r="L309"/>
      <c r="M309"/>
      <c r="N309"/>
      <c r="O309" s="208"/>
      <c r="P309" s="208"/>
      <c r="Q309"/>
      <c r="R309" s="208"/>
      <c r="S309"/>
      <c r="T309"/>
      <c r="U309"/>
      <c r="V309"/>
      <c r="W309"/>
      <c r="X309"/>
      <c r="Y309"/>
      <c r="Z309"/>
      <c r="AA309"/>
    </row>
    <row r="310" spans="1:27" x14ac:dyDescent="0.2">
      <c r="A310"/>
      <c r="B310"/>
      <c r="C310"/>
      <c r="D310"/>
      <c r="E310"/>
      <c r="F310"/>
      <c r="G310"/>
      <c r="H310"/>
      <c r="I310"/>
      <c r="J310"/>
      <c r="K310"/>
      <c r="L310"/>
      <c r="M310"/>
      <c r="N310"/>
      <c r="O310" s="208"/>
      <c r="P310" s="208"/>
      <c r="Q310"/>
      <c r="R310" s="208"/>
      <c r="S310"/>
      <c r="T310"/>
      <c r="U310"/>
      <c r="V310"/>
      <c r="W310"/>
      <c r="X310"/>
      <c r="Y310"/>
      <c r="Z310"/>
      <c r="AA310"/>
    </row>
    <row r="311" spans="1:27" x14ac:dyDescent="0.2">
      <c r="A311"/>
      <c r="B311"/>
      <c r="C311"/>
      <c r="D311"/>
      <c r="E311"/>
      <c r="F311"/>
      <c r="G311"/>
      <c r="H311"/>
      <c r="I311"/>
      <c r="J311"/>
      <c r="K311"/>
      <c r="L311"/>
      <c r="M311"/>
      <c r="N311"/>
      <c r="O311" s="208"/>
      <c r="P311" s="208"/>
      <c r="Q311"/>
      <c r="R311" s="208"/>
      <c r="S311"/>
      <c r="T311"/>
      <c r="U311"/>
      <c r="V311"/>
      <c r="W311"/>
      <c r="X311"/>
      <c r="Y311"/>
      <c r="Z311"/>
      <c r="AA311"/>
    </row>
    <row r="312" spans="1:27" x14ac:dyDescent="0.2">
      <c r="A312"/>
      <c r="B312"/>
      <c r="C312"/>
      <c r="D312"/>
      <c r="E312"/>
      <c r="F312"/>
      <c r="G312"/>
      <c r="H312"/>
      <c r="I312"/>
      <c r="J312"/>
      <c r="K312"/>
      <c r="L312"/>
      <c r="M312"/>
      <c r="N312"/>
      <c r="O312" s="208"/>
      <c r="P312" s="208"/>
      <c r="Q312"/>
      <c r="R312" s="208"/>
      <c r="S312"/>
      <c r="T312"/>
      <c r="U312"/>
      <c r="V312"/>
      <c r="W312"/>
      <c r="X312"/>
      <c r="Y312"/>
      <c r="Z312"/>
      <c r="AA312"/>
    </row>
    <row r="313" spans="1:27" x14ac:dyDescent="0.2">
      <c r="A313"/>
      <c r="B313"/>
      <c r="C313"/>
      <c r="D313"/>
      <c r="E313"/>
      <c r="F313"/>
      <c r="G313"/>
      <c r="H313"/>
      <c r="I313"/>
      <c r="J313"/>
      <c r="K313"/>
      <c r="L313"/>
      <c r="M313"/>
      <c r="N313"/>
      <c r="O313" s="208"/>
      <c r="P313" s="208"/>
      <c r="Q313"/>
      <c r="R313" s="208"/>
      <c r="S313"/>
      <c r="T313"/>
      <c r="U313"/>
      <c r="V313"/>
      <c r="W313"/>
      <c r="X313"/>
      <c r="Y313"/>
      <c r="Z313"/>
      <c r="AA313"/>
    </row>
    <row r="314" spans="1:27" x14ac:dyDescent="0.2">
      <c r="A314"/>
      <c r="B314"/>
      <c r="C314"/>
      <c r="D314"/>
      <c r="E314"/>
      <c r="F314"/>
      <c r="G314"/>
      <c r="H314"/>
      <c r="I314"/>
      <c r="J314"/>
      <c r="K314"/>
      <c r="L314"/>
      <c r="M314"/>
      <c r="N314"/>
      <c r="O314" s="208"/>
      <c r="P314" s="208"/>
      <c r="Q314"/>
      <c r="R314" s="208"/>
      <c r="S314"/>
      <c r="T314"/>
      <c r="U314"/>
      <c r="V314"/>
      <c r="W314"/>
      <c r="X314"/>
      <c r="Y314"/>
      <c r="Z314"/>
      <c r="AA314"/>
    </row>
    <row r="315" spans="1:27" x14ac:dyDescent="0.2">
      <c r="A315"/>
      <c r="B315"/>
      <c r="C315"/>
      <c r="D315"/>
      <c r="E315"/>
      <c r="F315"/>
      <c r="G315"/>
      <c r="H315"/>
      <c r="I315"/>
      <c r="J315"/>
      <c r="K315"/>
      <c r="L315"/>
      <c r="M315"/>
      <c r="N315"/>
      <c r="O315" s="208"/>
      <c r="P315" s="208"/>
      <c r="Q315"/>
      <c r="R315" s="208"/>
      <c r="S315"/>
      <c r="T315"/>
      <c r="U315"/>
      <c r="V315"/>
      <c r="W315"/>
      <c r="X315"/>
      <c r="Y315"/>
      <c r="Z315"/>
      <c r="AA315"/>
    </row>
    <row r="316" spans="1:27" x14ac:dyDescent="0.2">
      <c r="A316"/>
      <c r="B316"/>
      <c r="C316"/>
      <c r="D316"/>
      <c r="E316"/>
      <c r="F316"/>
      <c r="G316"/>
      <c r="H316"/>
      <c r="I316"/>
      <c r="J316"/>
      <c r="K316"/>
      <c r="L316"/>
      <c r="M316"/>
      <c r="N316"/>
      <c r="O316" s="208"/>
      <c r="P316" s="208"/>
      <c r="Q316"/>
      <c r="R316" s="208"/>
      <c r="S316"/>
      <c r="T316"/>
      <c r="U316"/>
      <c r="V316"/>
      <c r="W316"/>
      <c r="X316"/>
      <c r="Y316"/>
      <c r="Z316"/>
      <c r="AA316"/>
    </row>
    <row r="317" spans="1:27" x14ac:dyDescent="0.2">
      <c r="A317"/>
      <c r="B317"/>
      <c r="C317"/>
      <c r="D317"/>
      <c r="E317"/>
      <c r="F317"/>
      <c r="G317"/>
      <c r="H317"/>
      <c r="I317"/>
      <c r="J317"/>
      <c r="K317"/>
      <c r="L317"/>
      <c r="M317"/>
      <c r="N317"/>
      <c r="O317" s="208"/>
      <c r="P317" s="208"/>
      <c r="Q317"/>
      <c r="R317" s="208"/>
      <c r="S317"/>
      <c r="T317"/>
      <c r="U317"/>
      <c r="V317"/>
      <c r="W317"/>
      <c r="X317"/>
      <c r="Y317"/>
      <c r="Z317"/>
      <c r="AA317"/>
    </row>
    <row r="318" spans="1:27" x14ac:dyDescent="0.2">
      <c r="A318"/>
      <c r="B318"/>
      <c r="C318"/>
      <c r="D318"/>
      <c r="E318"/>
      <c r="F318"/>
      <c r="G318"/>
      <c r="H318"/>
      <c r="I318"/>
      <c r="J318"/>
      <c r="K318"/>
      <c r="L318"/>
      <c r="M318"/>
      <c r="N318"/>
      <c r="O318" s="208"/>
      <c r="P318" s="208"/>
      <c r="Q318"/>
      <c r="R318" s="208"/>
      <c r="S318"/>
      <c r="T318"/>
      <c r="U318"/>
      <c r="V318"/>
      <c r="W318"/>
      <c r="X318"/>
      <c r="Y318"/>
      <c r="Z318"/>
      <c r="AA318"/>
    </row>
    <row r="319" spans="1:27" x14ac:dyDescent="0.2">
      <c r="A319"/>
      <c r="B319"/>
      <c r="C319"/>
      <c r="D319"/>
      <c r="E319"/>
      <c r="F319"/>
      <c r="G319"/>
      <c r="H319"/>
      <c r="I319"/>
      <c r="J319"/>
      <c r="K319"/>
      <c r="L319"/>
      <c r="M319"/>
      <c r="N319"/>
      <c r="O319" s="208"/>
      <c r="P319" s="208"/>
      <c r="Q319"/>
      <c r="R319" s="208"/>
      <c r="S319"/>
      <c r="T319"/>
      <c r="U319"/>
      <c r="V319"/>
      <c r="W319"/>
      <c r="X319"/>
      <c r="Y319"/>
      <c r="Z319"/>
      <c r="AA319"/>
    </row>
    <row r="320" spans="1:27" x14ac:dyDescent="0.2">
      <c r="A320"/>
      <c r="B320"/>
      <c r="C320"/>
      <c r="D320"/>
      <c r="E320"/>
      <c r="F320"/>
      <c r="G320"/>
      <c r="H320"/>
      <c r="I320"/>
      <c r="J320"/>
      <c r="K320"/>
      <c r="L320"/>
      <c r="M320"/>
      <c r="N320"/>
      <c r="O320" s="208"/>
      <c r="P320" s="208"/>
      <c r="Q320"/>
      <c r="R320" s="208"/>
      <c r="S320"/>
      <c r="T320"/>
      <c r="U320"/>
      <c r="V320"/>
      <c r="W320"/>
      <c r="X320"/>
      <c r="Y320"/>
      <c r="Z320"/>
      <c r="AA320"/>
    </row>
    <row r="321" spans="1:27" x14ac:dyDescent="0.2">
      <c r="A321"/>
      <c r="B321"/>
      <c r="C321"/>
      <c r="D321"/>
      <c r="E321"/>
      <c r="F321"/>
      <c r="G321"/>
      <c r="H321"/>
      <c r="I321"/>
      <c r="J321"/>
      <c r="K321"/>
      <c r="L321"/>
      <c r="M321"/>
      <c r="N321"/>
      <c r="O321" s="208"/>
      <c r="P321" s="208"/>
      <c r="Q321"/>
      <c r="R321" s="208"/>
      <c r="S321"/>
      <c r="T321"/>
      <c r="U321"/>
      <c r="V321"/>
      <c r="W321"/>
      <c r="X321"/>
      <c r="Y321"/>
      <c r="Z321"/>
      <c r="AA321"/>
    </row>
    <row r="322" spans="1:27" x14ac:dyDescent="0.2">
      <c r="A322"/>
      <c r="B322"/>
      <c r="C322"/>
      <c r="D322"/>
      <c r="E322"/>
      <c r="F322"/>
      <c r="G322"/>
      <c r="H322"/>
      <c r="I322"/>
      <c r="J322"/>
      <c r="K322"/>
      <c r="L322"/>
      <c r="M322"/>
      <c r="N322"/>
      <c r="O322" s="208"/>
      <c r="P322" s="208"/>
      <c r="Q322"/>
      <c r="R322" s="208"/>
      <c r="S322"/>
      <c r="T322"/>
      <c r="U322"/>
      <c r="V322"/>
      <c r="W322"/>
      <c r="X322"/>
      <c r="Y322"/>
      <c r="Z322"/>
      <c r="AA322"/>
    </row>
    <row r="323" spans="1:27" x14ac:dyDescent="0.2">
      <c r="A323"/>
      <c r="B323"/>
      <c r="C323"/>
      <c r="D323"/>
      <c r="E323"/>
      <c r="F323"/>
      <c r="G323"/>
      <c r="H323"/>
      <c r="I323"/>
      <c r="J323"/>
      <c r="K323"/>
      <c r="L323"/>
      <c r="M323"/>
      <c r="N323"/>
      <c r="O323" s="208"/>
      <c r="P323" s="208"/>
      <c r="Q323"/>
      <c r="R323" s="208"/>
      <c r="S323"/>
      <c r="T323"/>
      <c r="U323"/>
      <c r="V323"/>
      <c r="W323"/>
      <c r="X323"/>
      <c r="Y323"/>
      <c r="Z323"/>
      <c r="AA323"/>
    </row>
    <row r="324" spans="1:27" x14ac:dyDescent="0.2">
      <c r="A324"/>
      <c r="B324"/>
      <c r="C324"/>
      <c r="D324"/>
      <c r="E324"/>
      <c r="F324"/>
      <c r="G324"/>
      <c r="H324"/>
      <c r="I324"/>
      <c r="J324"/>
      <c r="K324"/>
      <c r="L324"/>
      <c r="M324"/>
      <c r="N324"/>
      <c r="O324" s="208"/>
      <c r="P324" s="208"/>
      <c r="Q324"/>
      <c r="R324" s="208"/>
      <c r="S324"/>
      <c r="T324"/>
      <c r="U324"/>
      <c r="V324"/>
      <c r="W324"/>
      <c r="X324"/>
      <c r="Y324"/>
      <c r="Z324"/>
      <c r="AA324"/>
    </row>
    <row r="325" spans="1:27" x14ac:dyDescent="0.2">
      <c r="A325"/>
      <c r="B325"/>
      <c r="C325"/>
      <c r="D325"/>
      <c r="E325"/>
      <c r="F325"/>
      <c r="G325"/>
      <c r="H325"/>
      <c r="I325"/>
      <c r="J325"/>
      <c r="K325"/>
      <c r="L325"/>
      <c r="M325"/>
      <c r="N325"/>
      <c r="O325" s="208"/>
      <c r="P325" s="208"/>
      <c r="Q325"/>
      <c r="R325" s="208"/>
      <c r="S325"/>
      <c r="T325"/>
      <c r="U325"/>
      <c r="V325"/>
      <c r="W325"/>
      <c r="X325"/>
      <c r="Y325"/>
      <c r="Z325"/>
      <c r="AA325"/>
    </row>
    <row r="326" spans="1:27" x14ac:dyDescent="0.2">
      <c r="A326"/>
      <c r="B326"/>
      <c r="C326"/>
      <c r="D326"/>
      <c r="E326"/>
      <c r="F326"/>
      <c r="G326"/>
      <c r="H326"/>
      <c r="I326"/>
      <c r="J326"/>
      <c r="K326"/>
      <c r="L326"/>
      <c r="M326"/>
      <c r="N326"/>
      <c r="O326" s="208"/>
      <c r="P326" s="208"/>
      <c r="Q326"/>
      <c r="R326" s="208"/>
      <c r="S326"/>
      <c r="T326"/>
      <c r="U326"/>
      <c r="V326"/>
      <c r="W326"/>
      <c r="X326"/>
      <c r="Y326"/>
      <c r="Z326"/>
      <c r="AA326"/>
    </row>
    <row r="327" spans="1:27" x14ac:dyDescent="0.2">
      <c r="A327"/>
      <c r="B327"/>
      <c r="C327"/>
      <c r="D327"/>
      <c r="E327"/>
      <c r="F327"/>
      <c r="G327"/>
      <c r="H327"/>
      <c r="I327"/>
      <c r="J327"/>
      <c r="K327"/>
      <c r="L327"/>
      <c r="M327"/>
      <c r="N327"/>
      <c r="O327" s="208"/>
      <c r="P327" s="208"/>
      <c r="Q327"/>
      <c r="R327" s="208"/>
      <c r="S327"/>
      <c r="T327"/>
      <c r="U327"/>
      <c r="V327"/>
      <c r="W327"/>
      <c r="X327"/>
      <c r="Y327"/>
      <c r="Z327"/>
      <c r="AA327"/>
    </row>
    <row r="328" spans="1:27" x14ac:dyDescent="0.2">
      <c r="A328"/>
      <c r="B328"/>
      <c r="C328"/>
      <c r="D328"/>
      <c r="E328"/>
      <c r="F328"/>
      <c r="G328"/>
      <c r="H328"/>
      <c r="I328"/>
      <c r="J328"/>
      <c r="K328"/>
      <c r="L328"/>
      <c r="M328"/>
      <c r="N328"/>
      <c r="O328" s="208"/>
      <c r="P328" s="208"/>
      <c r="Q328"/>
      <c r="R328" s="208"/>
      <c r="S328"/>
      <c r="T328"/>
      <c r="U328"/>
      <c r="V328"/>
      <c r="W328"/>
      <c r="X328"/>
      <c r="Y328"/>
      <c r="Z328"/>
      <c r="AA328"/>
    </row>
    <row r="329" spans="1:27" x14ac:dyDescent="0.2">
      <c r="A329"/>
      <c r="B329"/>
      <c r="C329"/>
      <c r="D329"/>
      <c r="E329"/>
      <c r="F329"/>
      <c r="G329"/>
      <c r="H329"/>
      <c r="I329"/>
      <c r="J329"/>
      <c r="K329"/>
      <c r="L329"/>
      <c r="M329"/>
      <c r="N329"/>
      <c r="O329" s="208"/>
      <c r="P329" s="208"/>
      <c r="Q329"/>
      <c r="R329" s="208"/>
      <c r="S329"/>
      <c r="T329"/>
      <c r="U329"/>
      <c r="V329"/>
      <c r="W329"/>
      <c r="X329"/>
      <c r="Y329"/>
      <c r="Z329"/>
      <c r="AA329"/>
    </row>
    <row r="330" spans="1:27" x14ac:dyDescent="0.2">
      <c r="A330"/>
      <c r="B330"/>
      <c r="C330"/>
      <c r="D330"/>
      <c r="E330"/>
      <c r="F330"/>
      <c r="G330"/>
      <c r="H330"/>
      <c r="I330"/>
      <c r="J330"/>
      <c r="K330"/>
      <c r="L330"/>
      <c r="M330"/>
      <c r="N330"/>
      <c r="O330" s="208"/>
      <c r="P330" s="208"/>
      <c r="Q330"/>
      <c r="R330" s="208"/>
      <c r="S330"/>
      <c r="T330"/>
      <c r="U330"/>
      <c r="V330"/>
      <c r="W330"/>
      <c r="X330"/>
      <c r="Y330"/>
      <c r="Z330"/>
      <c r="AA330"/>
    </row>
    <row r="331" spans="1:27" x14ac:dyDescent="0.2">
      <c r="A331"/>
      <c r="B331"/>
      <c r="C331"/>
      <c r="D331"/>
      <c r="E331"/>
      <c r="F331"/>
      <c r="G331"/>
      <c r="H331"/>
      <c r="I331"/>
      <c r="J331"/>
      <c r="K331"/>
      <c r="L331"/>
      <c r="M331"/>
      <c r="N331"/>
      <c r="O331" s="208"/>
      <c r="P331" s="208"/>
      <c r="Q331"/>
      <c r="R331" s="208"/>
      <c r="S331"/>
      <c r="T331"/>
      <c r="U331"/>
      <c r="V331"/>
      <c r="W331"/>
      <c r="X331"/>
      <c r="Y331"/>
      <c r="Z331"/>
      <c r="AA331"/>
    </row>
    <row r="332" spans="1:27" x14ac:dyDescent="0.2">
      <c r="A332"/>
      <c r="B332"/>
      <c r="C332"/>
      <c r="D332"/>
      <c r="E332"/>
      <c r="F332"/>
      <c r="G332"/>
      <c r="H332"/>
      <c r="I332"/>
      <c r="J332"/>
      <c r="K332"/>
      <c r="L332"/>
      <c r="M332"/>
      <c r="N332"/>
      <c r="O332" s="208"/>
      <c r="P332" s="208"/>
      <c r="Q332"/>
      <c r="R332" s="208"/>
      <c r="S332"/>
      <c r="T332"/>
      <c r="U332"/>
      <c r="V332"/>
      <c r="W332"/>
      <c r="X332"/>
      <c r="Y332"/>
      <c r="Z332"/>
      <c r="AA332"/>
    </row>
    <row r="333" spans="1:27" x14ac:dyDescent="0.2">
      <c r="A333"/>
      <c r="B333"/>
      <c r="C333"/>
      <c r="D333"/>
      <c r="E333"/>
      <c r="F333"/>
      <c r="G333"/>
      <c r="H333"/>
      <c r="I333"/>
      <c r="J333"/>
      <c r="K333"/>
      <c r="L333"/>
      <c r="M333"/>
      <c r="N333"/>
      <c r="O333" s="208"/>
      <c r="P333" s="208"/>
      <c r="Q333"/>
      <c r="R333" s="208"/>
      <c r="S333"/>
      <c r="T333"/>
      <c r="U333"/>
      <c r="V333"/>
      <c r="W333"/>
      <c r="X333"/>
      <c r="Y333"/>
      <c r="Z333"/>
      <c r="AA333"/>
    </row>
    <row r="334" spans="1:27" x14ac:dyDescent="0.2">
      <c r="A334"/>
      <c r="B334"/>
      <c r="C334"/>
      <c r="D334"/>
      <c r="E334"/>
      <c r="F334"/>
      <c r="G334"/>
      <c r="H334"/>
      <c r="I334"/>
      <c r="J334"/>
      <c r="K334"/>
      <c r="L334"/>
      <c r="M334"/>
      <c r="N334"/>
      <c r="O334" s="208"/>
      <c r="P334" s="208"/>
      <c r="Q334"/>
      <c r="R334" s="208"/>
      <c r="S334"/>
      <c r="T334"/>
      <c r="U334"/>
      <c r="V334"/>
      <c r="W334"/>
      <c r="X334"/>
      <c r="Y334"/>
      <c r="Z334"/>
      <c r="AA334"/>
    </row>
    <row r="335" spans="1:27" x14ac:dyDescent="0.2">
      <c r="A335"/>
      <c r="B335"/>
      <c r="C335"/>
      <c r="D335"/>
      <c r="E335"/>
      <c r="F335"/>
      <c r="G335"/>
      <c r="H335"/>
      <c r="I335"/>
      <c r="J335"/>
      <c r="K335"/>
      <c r="L335"/>
      <c r="M335"/>
      <c r="N335"/>
      <c r="O335" s="208"/>
      <c r="P335" s="208"/>
      <c r="Q335"/>
      <c r="R335" s="208"/>
      <c r="S335"/>
      <c r="T335"/>
      <c r="U335"/>
      <c r="V335"/>
      <c r="W335"/>
      <c r="X335"/>
      <c r="Y335"/>
      <c r="Z335"/>
      <c r="AA335"/>
    </row>
    <row r="336" spans="1:27" x14ac:dyDescent="0.2">
      <c r="A336"/>
      <c r="B336"/>
      <c r="C336"/>
      <c r="D336"/>
      <c r="E336"/>
      <c r="F336"/>
      <c r="G336"/>
      <c r="H336"/>
      <c r="I336"/>
      <c r="J336"/>
      <c r="K336"/>
      <c r="L336"/>
      <c r="M336"/>
      <c r="N336"/>
      <c r="O336" s="208"/>
      <c r="P336" s="208"/>
      <c r="Q336"/>
      <c r="R336" s="208"/>
      <c r="S336"/>
      <c r="T336"/>
      <c r="U336"/>
      <c r="V336"/>
      <c r="W336"/>
      <c r="X336"/>
      <c r="Y336"/>
      <c r="Z336"/>
      <c r="AA336"/>
    </row>
    <row r="337" spans="1:27" x14ac:dyDescent="0.2">
      <c r="A337"/>
      <c r="B337"/>
      <c r="C337"/>
      <c r="D337"/>
      <c r="E337"/>
      <c r="F337"/>
      <c r="G337"/>
      <c r="H337"/>
      <c r="I337"/>
      <c r="J337"/>
      <c r="K337"/>
      <c r="L337"/>
      <c r="M337"/>
      <c r="N337"/>
      <c r="O337" s="208"/>
      <c r="P337" s="208"/>
      <c r="Q337"/>
      <c r="R337" s="208"/>
      <c r="S337"/>
      <c r="T337"/>
      <c r="U337"/>
      <c r="V337"/>
      <c r="W337"/>
      <c r="X337"/>
      <c r="Y337"/>
      <c r="Z337"/>
      <c r="AA337"/>
    </row>
    <row r="338" spans="1:27" x14ac:dyDescent="0.2">
      <c r="A338"/>
      <c r="B338"/>
      <c r="C338"/>
      <c r="D338"/>
      <c r="E338"/>
      <c r="F338"/>
      <c r="G338"/>
      <c r="H338"/>
      <c r="I338"/>
      <c r="J338"/>
      <c r="K338"/>
      <c r="L338"/>
      <c r="M338"/>
      <c r="N338"/>
      <c r="O338" s="208"/>
      <c r="P338" s="208"/>
      <c r="Q338"/>
      <c r="R338" s="208"/>
      <c r="S338"/>
      <c r="T338"/>
      <c r="U338"/>
      <c r="V338"/>
      <c r="W338"/>
      <c r="X338"/>
      <c r="Y338"/>
      <c r="Z338"/>
      <c r="AA338"/>
    </row>
    <row r="339" spans="1:27" x14ac:dyDescent="0.2">
      <c r="A339"/>
      <c r="B339"/>
      <c r="C339"/>
      <c r="D339"/>
      <c r="E339"/>
      <c r="F339"/>
      <c r="G339"/>
      <c r="H339"/>
      <c r="I339"/>
      <c r="J339"/>
      <c r="K339"/>
      <c r="L339"/>
      <c r="M339"/>
      <c r="N339"/>
      <c r="O339" s="208"/>
      <c r="P339" s="208"/>
      <c r="Q339"/>
      <c r="R339" s="208"/>
      <c r="S339"/>
      <c r="T339"/>
      <c r="U339"/>
      <c r="V339"/>
      <c r="W339"/>
      <c r="X339"/>
      <c r="Y339"/>
      <c r="Z339"/>
      <c r="AA339"/>
    </row>
    <row r="340" spans="1:27" x14ac:dyDescent="0.2">
      <c r="A340"/>
      <c r="B340"/>
      <c r="C340"/>
      <c r="D340"/>
      <c r="E340"/>
      <c r="F340"/>
      <c r="G340"/>
      <c r="H340"/>
      <c r="I340"/>
      <c r="J340"/>
      <c r="K340"/>
      <c r="L340"/>
      <c r="M340"/>
      <c r="N340"/>
      <c r="O340" s="208"/>
      <c r="P340" s="208"/>
      <c r="Q340"/>
      <c r="R340" s="208"/>
      <c r="S340"/>
      <c r="T340"/>
      <c r="U340"/>
      <c r="V340"/>
      <c r="W340"/>
      <c r="X340"/>
      <c r="Y340"/>
      <c r="Z340"/>
      <c r="AA340"/>
    </row>
    <row r="341" spans="1:27" x14ac:dyDescent="0.2">
      <c r="A341"/>
      <c r="B341"/>
      <c r="C341"/>
      <c r="D341"/>
      <c r="E341"/>
      <c r="F341"/>
      <c r="G341"/>
      <c r="H341"/>
      <c r="I341"/>
      <c r="J341"/>
      <c r="K341"/>
      <c r="L341"/>
      <c r="M341"/>
      <c r="N341"/>
      <c r="O341" s="208"/>
      <c r="P341" s="208"/>
      <c r="Q341"/>
      <c r="R341" s="208"/>
      <c r="S341"/>
      <c r="T341"/>
      <c r="U341"/>
      <c r="V341"/>
      <c r="W341"/>
      <c r="X341"/>
      <c r="Y341"/>
      <c r="Z341"/>
      <c r="AA341"/>
    </row>
    <row r="342" spans="1:27" x14ac:dyDescent="0.2">
      <c r="A342"/>
      <c r="B342"/>
      <c r="C342"/>
      <c r="D342"/>
      <c r="E342"/>
      <c r="F342"/>
      <c r="G342"/>
      <c r="H342"/>
      <c r="I342"/>
      <c r="J342"/>
      <c r="K342"/>
      <c r="L342"/>
      <c r="M342"/>
      <c r="N342"/>
      <c r="O342" s="208"/>
      <c r="P342" s="208"/>
      <c r="Q342"/>
      <c r="R342" s="208"/>
      <c r="S342"/>
      <c r="T342"/>
      <c r="U342"/>
      <c r="V342"/>
      <c r="W342"/>
      <c r="X342"/>
      <c r="Y342"/>
      <c r="Z342"/>
      <c r="AA342"/>
    </row>
    <row r="343" spans="1:27" x14ac:dyDescent="0.2">
      <c r="A343"/>
      <c r="B343"/>
      <c r="C343"/>
      <c r="D343"/>
      <c r="E343"/>
      <c r="F343"/>
      <c r="G343"/>
      <c r="H343"/>
      <c r="I343"/>
      <c r="J343"/>
      <c r="K343"/>
      <c r="L343"/>
      <c r="M343"/>
      <c r="N343"/>
      <c r="O343" s="208"/>
      <c r="P343" s="208"/>
      <c r="Q343"/>
      <c r="R343" s="208"/>
      <c r="S343"/>
      <c r="T343"/>
      <c r="U343"/>
      <c r="V343"/>
      <c r="W343"/>
      <c r="X343"/>
      <c r="Y343"/>
      <c r="Z343"/>
      <c r="AA343"/>
    </row>
    <row r="344" spans="1:27" x14ac:dyDescent="0.2">
      <c r="A344"/>
      <c r="B344"/>
      <c r="C344"/>
      <c r="D344"/>
      <c r="E344"/>
      <c r="F344"/>
      <c r="G344"/>
      <c r="H344"/>
      <c r="I344"/>
      <c r="J344"/>
      <c r="K344"/>
      <c r="L344"/>
      <c r="M344"/>
      <c r="N344"/>
      <c r="O344" s="208"/>
      <c r="P344" s="208"/>
      <c r="Q344"/>
      <c r="R344" s="208"/>
      <c r="S344"/>
      <c r="T344"/>
      <c r="U344"/>
      <c r="V344"/>
      <c r="W344"/>
      <c r="X344"/>
      <c r="Y344"/>
      <c r="Z344"/>
      <c r="AA344"/>
    </row>
    <row r="345" spans="1:27" x14ac:dyDescent="0.2">
      <c r="A345"/>
      <c r="B345"/>
      <c r="C345"/>
      <c r="D345"/>
      <c r="E345"/>
      <c r="F345"/>
      <c r="G345"/>
      <c r="H345"/>
      <c r="I345"/>
      <c r="J345"/>
      <c r="K345"/>
      <c r="L345"/>
      <c r="M345"/>
      <c r="N345"/>
      <c r="O345" s="208"/>
      <c r="P345" s="208"/>
      <c r="Q345"/>
      <c r="R345" s="208"/>
      <c r="S345"/>
      <c r="T345"/>
      <c r="U345"/>
      <c r="V345"/>
      <c r="W345"/>
      <c r="X345"/>
      <c r="Y345"/>
      <c r="Z345"/>
      <c r="AA345"/>
    </row>
    <row r="346" spans="1:27" x14ac:dyDescent="0.2">
      <c r="A346"/>
      <c r="B346"/>
      <c r="C346"/>
      <c r="D346"/>
      <c r="E346"/>
      <c r="F346"/>
      <c r="G346"/>
      <c r="H346"/>
      <c r="I346"/>
      <c r="J346"/>
      <c r="K346"/>
      <c r="L346"/>
      <c r="M346"/>
      <c r="N346"/>
      <c r="O346" s="208"/>
      <c r="P346" s="208"/>
      <c r="Q346"/>
      <c r="R346" s="208"/>
      <c r="S346"/>
      <c r="T346"/>
      <c r="U346"/>
      <c r="V346"/>
      <c r="W346"/>
      <c r="X346"/>
      <c r="Y346"/>
      <c r="Z346"/>
      <c r="AA346"/>
    </row>
    <row r="347" spans="1:27" x14ac:dyDescent="0.2">
      <c r="A347"/>
      <c r="B347"/>
      <c r="C347"/>
      <c r="D347"/>
      <c r="E347"/>
      <c r="F347"/>
      <c r="G347"/>
      <c r="H347"/>
      <c r="I347"/>
      <c r="J347"/>
      <c r="K347"/>
      <c r="L347"/>
      <c r="M347"/>
      <c r="N347"/>
      <c r="O347" s="208"/>
      <c r="P347" s="208"/>
      <c r="Q347"/>
      <c r="R347" s="208"/>
      <c r="S347"/>
      <c r="T347"/>
      <c r="U347"/>
      <c r="V347"/>
      <c r="W347"/>
      <c r="X347"/>
      <c r="Y347"/>
      <c r="Z347"/>
      <c r="AA347"/>
    </row>
    <row r="348" spans="1:27" x14ac:dyDescent="0.2">
      <c r="A348"/>
      <c r="B348"/>
      <c r="C348"/>
      <c r="D348"/>
      <c r="E348"/>
      <c r="F348"/>
      <c r="G348"/>
      <c r="H348"/>
      <c r="I348"/>
      <c r="J348"/>
      <c r="K348"/>
      <c r="L348"/>
      <c r="M348"/>
      <c r="N348"/>
      <c r="O348" s="208"/>
      <c r="P348" s="208"/>
      <c r="Q348"/>
      <c r="R348" s="208"/>
      <c r="S348"/>
      <c r="T348"/>
      <c r="U348"/>
      <c r="V348"/>
      <c r="W348"/>
      <c r="X348"/>
      <c r="Y348"/>
      <c r="Z348"/>
      <c r="AA348"/>
    </row>
    <row r="349" spans="1:27" x14ac:dyDescent="0.2">
      <c r="A349"/>
      <c r="B349"/>
      <c r="C349"/>
      <c r="D349"/>
      <c r="E349"/>
      <c r="F349"/>
      <c r="G349"/>
      <c r="H349"/>
      <c r="I349"/>
      <c r="J349"/>
      <c r="K349"/>
      <c r="L349"/>
      <c r="M349"/>
      <c r="N349"/>
      <c r="O349" s="208"/>
      <c r="P349" s="208"/>
      <c r="Q349"/>
      <c r="R349" s="208"/>
      <c r="S349"/>
      <c r="T349"/>
      <c r="U349"/>
      <c r="V349"/>
      <c r="W349"/>
      <c r="X349"/>
      <c r="Y349"/>
      <c r="Z349"/>
      <c r="AA349"/>
    </row>
    <row r="350" spans="1:27" x14ac:dyDescent="0.2">
      <c r="A350"/>
      <c r="B350"/>
      <c r="C350"/>
      <c r="D350"/>
      <c r="E350"/>
      <c r="F350"/>
      <c r="G350"/>
      <c r="H350"/>
      <c r="I350"/>
      <c r="J350"/>
      <c r="K350"/>
      <c r="L350"/>
      <c r="M350"/>
      <c r="N350"/>
      <c r="O350" s="208"/>
      <c r="P350" s="208"/>
      <c r="Q350"/>
      <c r="R350" s="208"/>
      <c r="S350"/>
      <c r="T350"/>
      <c r="U350"/>
      <c r="V350"/>
      <c r="W350"/>
      <c r="X350"/>
      <c r="Y350"/>
      <c r="Z350"/>
      <c r="AA350"/>
    </row>
    <row r="351" spans="1:27" x14ac:dyDescent="0.2">
      <c r="A351"/>
      <c r="B351"/>
      <c r="C351"/>
      <c r="D351"/>
      <c r="E351"/>
      <c r="F351"/>
      <c r="G351"/>
      <c r="H351"/>
      <c r="I351"/>
      <c r="J351"/>
      <c r="K351"/>
      <c r="L351"/>
      <c r="M351"/>
      <c r="N351"/>
      <c r="O351" s="208"/>
      <c r="P351" s="208"/>
      <c r="Q351"/>
      <c r="R351" s="208"/>
      <c r="S351"/>
      <c r="T351"/>
      <c r="U351"/>
      <c r="V351"/>
      <c r="W351"/>
      <c r="X351"/>
      <c r="Y351"/>
      <c r="Z351"/>
      <c r="AA351"/>
    </row>
    <row r="352" spans="1:27" x14ac:dyDescent="0.2">
      <c r="A352"/>
      <c r="B352"/>
      <c r="C352"/>
      <c r="D352"/>
      <c r="E352"/>
      <c r="F352"/>
      <c r="G352"/>
      <c r="H352"/>
      <c r="I352"/>
      <c r="J352"/>
      <c r="K352"/>
      <c r="L352"/>
      <c r="M352"/>
      <c r="N352"/>
      <c r="O352" s="208"/>
      <c r="P352" s="208"/>
      <c r="Q352"/>
      <c r="R352" s="208"/>
      <c r="S352"/>
      <c r="T352"/>
      <c r="U352"/>
      <c r="V352"/>
      <c r="W352"/>
      <c r="X352"/>
      <c r="Y352"/>
      <c r="Z352"/>
      <c r="AA352"/>
    </row>
    <row r="353" spans="1:27" x14ac:dyDescent="0.2">
      <c r="A353"/>
      <c r="B353"/>
      <c r="C353"/>
      <c r="D353"/>
      <c r="E353"/>
      <c r="F353"/>
      <c r="G353"/>
      <c r="H353"/>
      <c r="I353"/>
      <c r="J353"/>
      <c r="K353"/>
      <c r="L353"/>
      <c r="M353"/>
      <c r="N353"/>
      <c r="O353" s="208"/>
      <c r="P353" s="208"/>
      <c r="Q353"/>
      <c r="R353" s="208"/>
      <c r="S353"/>
      <c r="T353"/>
      <c r="U353"/>
      <c r="V353"/>
      <c r="W353"/>
      <c r="X353"/>
      <c r="Y353"/>
      <c r="Z353"/>
      <c r="AA353"/>
    </row>
    <row r="354" spans="1:27" x14ac:dyDescent="0.2">
      <c r="A354"/>
      <c r="B354"/>
      <c r="C354"/>
      <c r="D354"/>
      <c r="E354"/>
      <c r="F354"/>
      <c r="G354"/>
      <c r="H354"/>
      <c r="I354"/>
      <c r="J354"/>
      <c r="K354"/>
      <c r="L354"/>
      <c r="M354"/>
      <c r="N354"/>
      <c r="O354" s="208"/>
      <c r="P354" s="208"/>
      <c r="Q354"/>
      <c r="R354" s="208"/>
      <c r="S354"/>
      <c r="T354"/>
      <c r="U354"/>
      <c r="V354"/>
      <c r="W354"/>
      <c r="X354"/>
      <c r="Y354"/>
      <c r="Z354"/>
      <c r="AA354"/>
    </row>
    <row r="355" spans="1:27" x14ac:dyDescent="0.2">
      <c r="A355"/>
      <c r="B355"/>
      <c r="C355"/>
      <c r="D355"/>
      <c r="E355"/>
      <c r="F355"/>
      <c r="G355"/>
      <c r="H355"/>
      <c r="I355"/>
      <c r="J355"/>
      <c r="K355"/>
      <c r="L355"/>
      <c r="M355"/>
      <c r="N355"/>
      <c r="O355" s="208"/>
      <c r="P355" s="208"/>
      <c r="Q355"/>
      <c r="R355" s="208"/>
      <c r="S355"/>
      <c r="T355"/>
      <c r="U355"/>
      <c r="V355"/>
      <c r="W355"/>
      <c r="X355"/>
      <c r="Y355"/>
      <c r="Z355"/>
      <c r="AA355"/>
    </row>
    <row r="356" spans="1:27" x14ac:dyDescent="0.2">
      <c r="A356"/>
      <c r="B356"/>
      <c r="C356"/>
      <c r="D356"/>
      <c r="E356"/>
      <c r="F356"/>
      <c r="G356"/>
      <c r="H356"/>
      <c r="I356"/>
      <c r="J356"/>
      <c r="K356"/>
      <c r="L356"/>
      <c r="M356"/>
      <c r="N356"/>
      <c r="O356" s="208"/>
      <c r="P356" s="208"/>
      <c r="Q356"/>
      <c r="R356" s="208"/>
      <c r="S356"/>
      <c r="T356"/>
      <c r="U356"/>
      <c r="V356"/>
      <c r="W356"/>
      <c r="X356"/>
      <c r="Y356"/>
      <c r="Z356"/>
      <c r="AA356"/>
    </row>
    <row r="357" spans="1:27" x14ac:dyDescent="0.2">
      <c r="A357"/>
      <c r="B357"/>
      <c r="C357"/>
      <c r="D357"/>
      <c r="E357"/>
      <c r="F357"/>
      <c r="G357"/>
      <c r="H357"/>
      <c r="I357"/>
      <c r="J357"/>
      <c r="K357"/>
      <c r="L357"/>
      <c r="M357"/>
      <c r="N357"/>
      <c r="O357" s="208"/>
      <c r="P357" s="208"/>
      <c r="Q357"/>
      <c r="R357" s="208"/>
      <c r="S357"/>
      <c r="T357"/>
      <c r="U357"/>
      <c r="V357"/>
      <c r="W357"/>
      <c r="X357"/>
      <c r="Y357"/>
      <c r="Z357"/>
      <c r="AA357"/>
    </row>
    <row r="358" spans="1:27" x14ac:dyDescent="0.2">
      <c r="A358"/>
      <c r="B358"/>
      <c r="C358"/>
      <c r="D358"/>
      <c r="E358"/>
      <c r="F358"/>
      <c r="G358"/>
      <c r="H358"/>
      <c r="I358"/>
      <c r="J358"/>
      <c r="K358"/>
      <c r="L358"/>
      <c r="M358"/>
      <c r="N358"/>
      <c r="O358" s="208"/>
      <c r="P358" s="208"/>
      <c r="Q358"/>
      <c r="R358" s="208"/>
      <c r="S358"/>
      <c r="T358"/>
      <c r="U358"/>
      <c r="V358"/>
      <c r="W358"/>
      <c r="X358"/>
      <c r="Y358"/>
      <c r="Z358"/>
      <c r="AA358"/>
    </row>
    <row r="359" spans="1:27" x14ac:dyDescent="0.2">
      <c r="A359"/>
      <c r="B359"/>
      <c r="C359"/>
      <c r="D359"/>
      <c r="E359"/>
      <c r="F359"/>
      <c r="G359"/>
      <c r="H359"/>
      <c r="I359"/>
      <c r="J359"/>
      <c r="K359"/>
      <c r="L359"/>
      <c r="M359"/>
      <c r="N359"/>
      <c r="O359" s="208"/>
      <c r="P359" s="208"/>
      <c r="Q359"/>
      <c r="R359" s="208"/>
      <c r="S359"/>
      <c r="T359"/>
      <c r="U359"/>
      <c r="V359"/>
      <c r="W359"/>
      <c r="X359"/>
      <c r="Y359"/>
      <c r="Z359"/>
      <c r="AA359"/>
    </row>
    <row r="360" spans="1:27" x14ac:dyDescent="0.2">
      <c r="A360"/>
      <c r="B360"/>
      <c r="C360"/>
      <c r="D360"/>
      <c r="E360"/>
      <c r="F360"/>
      <c r="G360"/>
      <c r="H360"/>
      <c r="I360"/>
      <c r="J360"/>
      <c r="K360"/>
      <c r="L360"/>
      <c r="M360"/>
      <c r="N360"/>
      <c r="O360" s="208"/>
      <c r="P360" s="208"/>
      <c r="Q360"/>
      <c r="R360" s="208"/>
      <c r="S360"/>
      <c r="T360"/>
      <c r="U360"/>
      <c r="V360"/>
      <c r="W360"/>
      <c r="X360"/>
      <c r="Y360"/>
      <c r="Z360"/>
      <c r="AA360"/>
    </row>
    <row r="361" spans="1:27" x14ac:dyDescent="0.2">
      <c r="A361"/>
      <c r="B361"/>
      <c r="C361"/>
      <c r="D361"/>
      <c r="E361"/>
      <c r="F361"/>
      <c r="G361"/>
      <c r="H361"/>
      <c r="I361"/>
      <c r="J361"/>
      <c r="K361"/>
      <c r="L361"/>
      <c r="M361"/>
      <c r="N361"/>
      <c r="O361" s="208"/>
      <c r="P361" s="208"/>
      <c r="Q361"/>
      <c r="R361" s="208"/>
      <c r="S361"/>
      <c r="T361"/>
      <c r="U361"/>
      <c r="V361"/>
      <c r="W361"/>
      <c r="X361"/>
      <c r="Y361"/>
      <c r="Z361"/>
      <c r="AA361"/>
    </row>
    <row r="362" spans="1:27" x14ac:dyDescent="0.2">
      <c r="A362"/>
      <c r="B362"/>
      <c r="C362"/>
      <c r="D362"/>
      <c r="E362"/>
      <c r="F362"/>
      <c r="G362"/>
      <c r="H362"/>
      <c r="I362"/>
      <c r="J362"/>
      <c r="K362"/>
      <c r="L362"/>
      <c r="M362"/>
      <c r="N362"/>
      <c r="O362" s="208"/>
      <c r="P362" s="208"/>
      <c r="Q362"/>
      <c r="R362" s="208"/>
      <c r="S362"/>
      <c r="T362"/>
      <c r="U362"/>
      <c r="V362"/>
      <c r="W362"/>
      <c r="X362"/>
      <c r="Y362"/>
      <c r="Z362"/>
      <c r="AA362"/>
    </row>
    <row r="363" spans="1:27" x14ac:dyDescent="0.2">
      <c r="A363"/>
      <c r="B363"/>
      <c r="C363"/>
      <c r="D363"/>
      <c r="E363"/>
      <c r="F363"/>
      <c r="G363"/>
      <c r="H363"/>
      <c r="I363"/>
      <c r="J363"/>
      <c r="K363"/>
      <c r="L363"/>
      <c r="M363"/>
      <c r="N363"/>
      <c r="O363" s="208"/>
      <c r="P363" s="208"/>
      <c r="Q363"/>
      <c r="R363" s="208"/>
      <c r="S363"/>
      <c r="T363"/>
      <c r="U363"/>
      <c r="V363"/>
      <c r="W363"/>
      <c r="X363"/>
      <c r="Y363"/>
      <c r="Z363"/>
      <c r="AA363"/>
    </row>
    <row r="364" spans="1:27" x14ac:dyDescent="0.2">
      <c r="A364"/>
      <c r="B364"/>
      <c r="C364"/>
      <c r="D364"/>
      <c r="E364"/>
      <c r="F364"/>
      <c r="G364"/>
      <c r="H364"/>
      <c r="I364"/>
      <c r="J364"/>
      <c r="K364"/>
      <c r="L364"/>
      <c r="M364"/>
      <c r="N364"/>
      <c r="O364" s="208"/>
      <c r="P364" s="208"/>
      <c r="Q364"/>
      <c r="R364" s="208"/>
      <c r="S364"/>
      <c r="T364"/>
      <c r="U364"/>
      <c r="V364"/>
      <c r="W364"/>
      <c r="X364"/>
      <c r="Y364"/>
      <c r="Z364"/>
      <c r="AA364"/>
    </row>
    <row r="365" spans="1:27" x14ac:dyDescent="0.2">
      <c r="A365"/>
      <c r="B365"/>
      <c r="C365"/>
      <c r="D365"/>
      <c r="E365"/>
      <c r="F365"/>
      <c r="G365"/>
      <c r="H365"/>
      <c r="I365"/>
      <c r="J365"/>
      <c r="K365"/>
      <c r="L365"/>
      <c r="M365"/>
      <c r="N365"/>
      <c r="O365" s="208"/>
      <c r="P365" s="208"/>
      <c r="Q365"/>
      <c r="R365" s="208"/>
      <c r="S365"/>
      <c r="T365"/>
      <c r="U365"/>
      <c r="V365"/>
      <c r="W365"/>
      <c r="X365"/>
      <c r="Y365"/>
      <c r="Z365"/>
      <c r="AA365"/>
    </row>
    <row r="366" spans="1:27" x14ac:dyDescent="0.2">
      <c r="A366"/>
      <c r="B366"/>
      <c r="C366"/>
      <c r="D366"/>
      <c r="E366"/>
      <c r="F366"/>
      <c r="G366"/>
      <c r="H366"/>
      <c r="I366"/>
      <c r="J366"/>
      <c r="K366"/>
      <c r="L366"/>
      <c r="M366"/>
      <c r="N366"/>
      <c r="O366" s="208"/>
      <c r="P366" s="208"/>
      <c r="Q366"/>
      <c r="R366" s="208"/>
      <c r="S366"/>
      <c r="T366"/>
      <c r="U366"/>
      <c r="V366"/>
      <c r="W366"/>
      <c r="X366"/>
      <c r="Y366"/>
      <c r="Z366"/>
      <c r="AA366"/>
    </row>
    <row r="367" spans="1:27" x14ac:dyDescent="0.2">
      <c r="A367"/>
      <c r="B367"/>
      <c r="C367"/>
      <c r="D367"/>
      <c r="E367"/>
      <c r="F367"/>
      <c r="G367"/>
      <c r="H367"/>
      <c r="I367"/>
      <c r="J367"/>
      <c r="K367"/>
      <c r="L367"/>
      <c r="M367"/>
      <c r="N367"/>
      <c r="O367" s="208"/>
      <c r="P367" s="208"/>
      <c r="Q367"/>
      <c r="R367" s="208"/>
      <c r="S367"/>
      <c r="T367"/>
      <c r="U367"/>
      <c r="V367"/>
      <c r="W367"/>
      <c r="X367"/>
      <c r="Y367"/>
      <c r="Z367"/>
      <c r="AA367"/>
    </row>
    <row r="368" spans="1:27" x14ac:dyDescent="0.2">
      <c r="A368"/>
      <c r="B368"/>
      <c r="C368"/>
      <c r="D368"/>
      <c r="E368"/>
      <c r="F368"/>
      <c r="G368"/>
      <c r="H368"/>
      <c r="I368"/>
      <c r="J368"/>
      <c r="K368"/>
      <c r="L368"/>
      <c r="M368"/>
      <c r="N368"/>
      <c r="O368" s="208"/>
      <c r="P368" s="208"/>
      <c r="Q368"/>
      <c r="R368" s="208"/>
      <c r="S368"/>
      <c r="T368"/>
      <c r="U368"/>
      <c r="V368"/>
      <c r="W368"/>
      <c r="X368"/>
      <c r="Y368"/>
      <c r="Z368"/>
      <c r="AA368"/>
    </row>
    <row r="369" spans="1:27" x14ac:dyDescent="0.2">
      <c r="A369"/>
      <c r="B369"/>
      <c r="C369"/>
      <c r="D369"/>
      <c r="E369"/>
      <c r="F369"/>
      <c r="G369"/>
      <c r="H369"/>
      <c r="I369"/>
      <c r="J369"/>
      <c r="K369"/>
      <c r="L369"/>
      <c r="M369"/>
      <c r="N369"/>
      <c r="O369" s="208"/>
      <c r="P369" s="208"/>
      <c r="Q369"/>
      <c r="R369" s="208"/>
      <c r="S369"/>
      <c r="T369"/>
      <c r="U369"/>
      <c r="V369"/>
      <c r="W369"/>
      <c r="X369"/>
      <c r="Y369"/>
      <c r="Z369"/>
      <c r="AA369"/>
    </row>
    <row r="370" spans="1:27" x14ac:dyDescent="0.2">
      <c r="A370"/>
      <c r="B370"/>
      <c r="C370"/>
      <c r="D370"/>
      <c r="E370"/>
      <c r="F370"/>
      <c r="G370"/>
      <c r="H370"/>
      <c r="I370"/>
      <c r="J370"/>
      <c r="K370"/>
      <c r="L370"/>
      <c r="M370"/>
      <c r="N370"/>
      <c r="O370" s="208"/>
      <c r="P370" s="208"/>
      <c r="Q370"/>
      <c r="R370" s="208"/>
      <c r="S370"/>
      <c r="T370"/>
      <c r="U370"/>
      <c r="V370"/>
      <c r="W370"/>
      <c r="X370"/>
      <c r="Y370"/>
      <c r="Z370"/>
      <c r="AA370"/>
    </row>
    <row r="371" spans="1:27" x14ac:dyDescent="0.2">
      <c r="A371"/>
      <c r="B371"/>
      <c r="C371"/>
      <c r="D371"/>
      <c r="E371"/>
      <c r="F371"/>
      <c r="G371"/>
      <c r="H371"/>
      <c r="I371"/>
      <c r="J371"/>
      <c r="K371"/>
      <c r="L371"/>
      <c r="M371"/>
      <c r="N371"/>
      <c r="O371" s="208"/>
      <c r="P371" s="208"/>
      <c r="Q371"/>
      <c r="R371" s="208"/>
      <c r="S371"/>
      <c r="T371"/>
      <c r="U371"/>
      <c r="V371"/>
      <c r="W371"/>
      <c r="X371"/>
      <c r="Y371"/>
      <c r="Z371"/>
      <c r="AA371"/>
    </row>
    <row r="372" spans="1:27" x14ac:dyDescent="0.2">
      <c r="A372"/>
      <c r="B372"/>
      <c r="C372"/>
      <c r="D372"/>
      <c r="E372"/>
      <c r="F372"/>
      <c r="G372"/>
      <c r="H372"/>
      <c r="I372"/>
      <c r="J372"/>
      <c r="K372"/>
      <c r="L372"/>
      <c r="M372"/>
      <c r="N372"/>
      <c r="O372" s="208"/>
      <c r="P372" s="208"/>
      <c r="Q372"/>
      <c r="R372" s="208"/>
      <c r="S372"/>
      <c r="T372"/>
      <c r="U372"/>
      <c r="V372"/>
      <c r="W372"/>
      <c r="X372"/>
      <c r="Y372"/>
      <c r="Z372"/>
      <c r="AA372"/>
    </row>
    <row r="373" spans="1:27" x14ac:dyDescent="0.2">
      <c r="A373"/>
      <c r="B373"/>
      <c r="C373"/>
      <c r="D373"/>
      <c r="E373"/>
      <c r="F373"/>
      <c r="G373"/>
      <c r="H373"/>
      <c r="I373"/>
      <c r="J373"/>
      <c r="K373"/>
      <c r="L373"/>
      <c r="M373"/>
      <c r="N373"/>
      <c r="O373" s="208"/>
      <c r="P373" s="208"/>
      <c r="Q373"/>
      <c r="R373" s="208"/>
      <c r="S373"/>
      <c r="T373"/>
      <c r="U373"/>
      <c r="V373"/>
      <c r="W373"/>
      <c r="X373"/>
      <c r="Y373"/>
      <c r="Z373"/>
      <c r="AA373"/>
    </row>
    <row r="374" spans="1:27" x14ac:dyDescent="0.2">
      <c r="A374"/>
      <c r="B374"/>
      <c r="C374"/>
      <c r="D374"/>
      <c r="E374"/>
      <c r="F374"/>
      <c r="G374"/>
      <c r="H374"/>
      <c r="I374"/>
      <c r="J374"/>
      <c r="K374"/>
      <c r="L374"/>
      <c r="M374"/>
      <c r="N374"/>
      <c r="O374" s="208"/>
      <c r="P374" s="208"/>
      <c r="Q374"/>
      <c r="R374" s="208"/>
      <c r="S374"/>
      <c r="T374"/>
      <c r="U374"/>
      <c r="V374"/>
      <c r="W374"/>
      <c r="X374"/>
      <c r="Y374"/>
      <c r="Z374"/>
      <c r="AA374"/>
    </row>
    <row r="375" spans="1:27" x14ac:dyDescent="0.2">
      <c r="A375"/>
      <c r="B375"/>
      <c r="C375"/>
      <c r="D375"/>
      <c r="E375"/>
      <c r="F375"/>
      <c r="G375"/>
      <c r="H375"/>
      <c r="I375"/>
      <c r="J375"/>
      <c r="K375"/>
      <c r="L375"/>
      <c r="M375"/>
      <c r="N375"/>
      <c r="O375" s="208"/>
      <c r="P375" s="208"/>
      <c r="Q375"/>
      <c r="R375" s="208"/>
      <c r="S375"/>
      <c r="T375"/>
      <c r="U375"/>
      <c r="V375"/>
      <c r="W375"/>
      <c r="X375"/>
      <c r="Y375"/>
      <c r="Z375"/>
      <c r="AA375"/>
    </row>
    <row r="376" spans="1:27" x14ac:dyDescent="0.2">
      <c r="A376"/>
      <c r="B376"/>
      <c r="C376"/>
      <c r="D376"/>
      <c r="E376"/>
      <c r="F376"/>
      <c r="G376"/>
      <c r="H376"/>
      <c r="I376"/>
      <c r="J376"/>
      <c r="K376"/>
      <c r="L376"/>
      <c r="M376"/>
      <c r="N376"/>
      <c r="O376" s="208"/>
      <c r="P376" s="208"/>
      <c r="Q376"/>
      <c r="R376" s="208"/>
      <c r="S376"/>
      <c r="T376"/>
      <c r="U376"/>
      <c r="V376"/>
      <c r="W376"/>
      <c r="X376"/>
      <c r="Y376"/>
      <c r="Z376"/>
      <c r="AA376"/>
    </row>
    <row r="377" spans="1:27" x14ac:dyDescent="0.2">
      <c r="A377"/>
      <c r="B377"/>
      <c r="C377"/>
      <c r="D377"/>
      <c r="E377"/>
      <c r="F377"/>
      <c r="G377"/>
      <c r="H377"/>
      <c r="I377"/>
      <c r="J377"/>
      <c r="K377"/>
      <c r="L377"/>
      <c r="M377"/>
      <c r="N377"/>
      <c r="O377" s="208"/>
      <c r="P377" s="208"/>
      <c r="Q377"/>
      <c r="R377" s="208"/>
      <c r="S377"/>
      <c r="T377"/>
      <c r="U377"/>
      <c r="V377"/>
      <c r="W377"/>
      <c r="X377"/>
      <c r="Y377"/>
      <c r="Z377"/>
      <c r="AA377"/>
    </row>
    <row r="378" spans="1:27" x14ac:dyDescent="0.2">
      <c r="A378"/>
      <c r="B378"/>
      <c r="C378"/>
      <c r="D378"/>
      <c r="E378"/>
      <c r="F378"/>
      <c r="G378"/>
      <c r="H378"/>
      <c r="I378"/>
      <c r="J378"/>
      <c r="K378"/>
      <c r="L378"/>
      <c r="M378"/>
      <c r="N378"/>
      <c r="O378" s="208"/>
      <c r="P378" s="208"/>
      <c r="Q378"/>
      <c r="R378" s="208"/>
      <c r="S378"/>
      <c r="T378"/>
      <c r="U378"/>
      <c r="V378"/>
      <c r="W378"/>
      <c r="X378"/>
      <c r="Y378"/>
      <c r="Z378"/>
      <c r="AA378"/>
    </row>
    <row r="379" spans="1:27" x14ac:dyDescent="0.2">
      <c r="A379"/>
      <c r="B379"/>
      <c r="C379"/>
      <c r="D379"/>
      <c r="E379"/>
      <c r="F379"/>
      <c r="G379"/>
      <c r="H379"/>
      <c r="I379"/>
      <c r="J379"/>
      <c r="K379"/>
      <c r="L379"/>
      <c r="M379"/>
      <c r="N379"/>
      <c r="O379" s="208"/>
      <c r="P379" s="208"/>
      <c r="Q379"/>
      <c r="R379" s="208"/>
      <c r="S379"/>
      <c r="T379"/>
      <c r="U379"/>
      <c r="V379"/>
      <c r="W379"/>
      <c r="X379"/>
      <c r="Y379"/>
      <c r="Z379"/>
      <c r="AA379"/>
    </row>
    <row r="380" spans="1:27" x14ac:dyDescent="0.2">
      <c r="A380"/>
      <c r="B380"/>
      <c r="C380"/>
      <c r="D380"/>
      <c r="E380"/>
      <c r="F380"/>
      <c r="G380"/>
      <c r="H380"/>
      <c r="I380"/>
      <c r="J380"/>
      <c r="K380"/>
      <c r="L380"/>
      <c r="M380"/>
      <c r="N380"/>
      <c r="O380" s="208"/>
      <c r="P380" s="208"/>
      <c r="Q380"/>
      <c r="R380" s="208"/>
      <c r="S380"/>
      <c r="T380"/>
      <c r="U380"/>
      <c r="V380"/>
      <c r="W380"/>
      <c r="X380"/>
      <c r="Y380"/>
      <c r="Z380"/>
      <c r="AA380"/>
    </row>
    <row r="381" spans="1:27" x14ac:dyDescent="0.2">
      <c r="A381"/>
      <c r="B381"/>
      <c r="C381"/>
      <c r="D381"/>
      <c r="E381"/>
      <c r="F381"/>
      <c r="G381"/>
      <c r="H381"/>
      <c r="I381"/>
      <c r="J381"/>
      <c r="K381"/>
      <c r="L381"/>
      <c r="M381"/>
      <c r="N381"/>
      <c r="O381" s="208"/>
      <c r="P381" s="208"/>
      <c r="Q381"/>
      <c r="R381" s="208"/>
      <c r="S381"/>
      <c r="T381"/>
      <c r="U381"/>
      <c r="V381"/>
      <c r="W381"/>
      <c r="X381"/>
      <c r="Y381"/>
      <c r="Z381"/>
      <c r="AA381"/>
    </row>
    <row r="382" spans="1:27" x14ac:dyDescent="0.2">
      <c r="A382"/>
      <c r="B382"/>
      <c r="C382"/>
      <c r="D382"/>
      <c r="E382"/>
      <c r="F382"/>
      <c r="G382"/>
      <c r="H382"/>
      <c r="I382"/>
      <c r="J382"/>
      <c r="K382"/>
      <c r="L382"/>
      <c r="M382"/>
      <c r="N382"/>
      <c r="O382" s="208"/>
      <c r="P382" s="208"/>
      <c r="Q382"/>
      <c r="R382" s="208"/>
      <c r="S382"/>
      <c r="T382"/>
      <c r="U382"/>
      <c r="V382"/>
      <c r="W382"/>
      <c r="X382"/>
      <c r="Y382"/>
      <c r="Z382"/>
      <c r="AA382"/>
    </row>
    <row r="383" spans="1:27" x14ac:dyDescent="0.2">
      <c r="A383"/>
      <c r="B383"/>
      <c r="C383"/>
      <c r="D383"/>
      <c r="E383"/>
      <c r="F383"/>
      <c r="G383"/>
      <c r="H383"/>
      <c r="I383"/>
      <c r="J383"/>
      <c r="K383"/>
      <c r="L383"/>
      <c r="M383"/>
      <c r="N383"/>
      <c r="O383" s="208"/>
      <c r="P383" s="208"/>
      <c r="Q383"/>
      <c r="R383" s="208"/>
      <c r="S383"/>
      <c r="T383"/>
      <c r="U383"/>
      <c r="V383"/>
      <c r="W383"/>
      <c r="X383"/>
      <c r="Y383"/>
      <c r="Z383"/>
      <c r="AA383"/>
    </row>
    <row r="384" spans="1:27" x14ac:dyDescent="0.2">
      <c r="A384"/>
      <c r="B384"/>
      <c r="C384"/>
      <c r="D384"/>
      <c r="E384"/>
      <c r="F384"/>
      <c r="G384"/>
      <c r="H384"/>
      <c r="I384"/>
      <c r="J384"/>
      <c r="K384"/>
      <c r="L384"/>
      <c r="M384"/>
      <c r="N384"/>
      <c r="O384" s="208"/>
      <c r="P384" s="208"/>
      <c r="Q384"/>
      <c r="R384" s="208"/>
      <c r="S384"/>
      <c r="T384"/>
      <c r="U384"/>
      <c r="V384"/>
      <c r="W384"/>
      <c r="X384"/>
      <c r="Y384"/>
      <c r="Z384"/>
      <c r="AA384"/>
    </row>
    <row r="385" spans="1:27" x14ac:dyDescent="0.2">
      <c r="A385"/>
      <c r="B385"/>
      <c r="C385"/>
      <c r="D385"/>
      <c r="E385"/>
      <c r="F385"/>
      <c r="G385"/>
      <c r="H385"/>
      <c r="I385"/>
      <c r="J385"/>
      <c r="K385"/>
      <c r="L385"/>
      <c r="M385"/>
      <c r="N385"/>
      <c r="O385" s="208"/>
      <c r="P385" s="208"/>
      <c r="Q385"/>
      <c r="R385" s="208"/>
      <c r="S385"/>
      <c r="T385"/>
      <c r="U385"/>
      <c r="V385"/>
      <c r="W385"/>
      <c r="X385"/>
      <c r="Y385"/>
      <c r="Z385"/>
      <c r="AA385"/>
    </row>
    <row r="386" spans="1:27" x14ac:dyDescent="0.2">
      <c r="A386"/>
      <c r="B386"/>
      <c r="C386"/>
      <c r="D386"/>
      <c r="E386"/>
      <c r="F386"/>
      <c r="G386"/>
      <c r="H386"/>
      <c r="I386"/>
      <c r="J386"/>
      <c r="K386"/>
      <c r="L386"/>
      <c r="M386"/>
      <c r="N386"/>
      <c r="O386" s="208"/>
      <c r="P386" s="208"/>
      <c r="Q386"/>
      <c r="R386" s="208"/>
      <c r="S386"/>
      <c r="T386"/>
      <c r="U386"/>
      <c r="V386"/>
      <c r="W386"/>
      <c r="X386"/>
      <c r="Y386"/>
      <c r="Z386"/>
      <c r="AA386"/>
    </row>
    <row r="387" spans="1:27" x14ac:dyDescent="0.2">
      <c r="A387"/>
      <c r="B387"/>
      <c r="C387"/>
      <c r="D387"/>
      <c r="E387"/>
      <c r="F387"/>
      <c r="G387"/>
      <c r="H387"/>
      <c r="I387"/>
      <c r="J387"/>
      <c r="K387"/>
      <c r="L387"/>
      <c r="M387"/>
      <c r="N387"/>
      <c r="O387" s="208"/>
      <c r="P387" s="208"/>
      <c r="Q387"/>
      <c r="R387" s="208"/>
      <c r="S387"/>
      <c r="T387"/>
      <c r="U387"/>
      <c r="V387"/>
      <c r="W387"/>
      <c r="X387"/>
      <c r="Y387"/>
      <c r="Z387"/>
      <c r="AA387"/>
    </row>
    <row r="388" spans="1:27" x14ac:dyDescent="0.2">
      <c r="A388"/>
      <c r="B388"/>
      <c r="C388"/>
      <c r="D388"/>
      <c r="E388"/>
      <c r="F388"/>
      <c r="G388"/>
      <c r="H388"/>
      <c r="I388"/>
      <c r="J388"/>
      <c r="K388"/>
      <c r="L388"/>
      <c r="M388"/>
      <c r="N388"/>
      <c r="O388" s="208"/>
      <c r="P388" s="208"/>
      <c r="Q388"/>
      <c r="R388" s="208"/>
      <c r="S388"/>
      <c r="T388"/>
      <c r="U388"/>
      <c r="V388"/>
      <c r="W388"/>
      <c r="X388"/>
      <c r="Y388"/>
      <c r="Z388"/>
      <c r="AA388"/>
    </row>
    <row r="389" spans="1:27" x14ac:dyDescent="0.2">
      <c r="A389"/>
      <c r="B389"/>
      <c r="C389"/>
      <c r="D389"/>
      <c r="E389"/>
      <c r="F389"/>
      <c r="G389"/>
      <c r="H389"/>
      <c r="I389"/>
      <c r="J389"/>
      <c r="K389"/>
      <c r="L389"/>
      <c r="M389"/>
      <c r="N389"/>
      <c r="O389" s="208"/>
      <c r="P389" s="208"/>
      <c r="Q389"/>
      <c r="R389" s="208"/>
      <c r="S389"/>
      <c r="T389"/>
      <c r="U389"/>
      <c r="V389"/>
      <c r="W389"/>
      <c r="X389"/>
      <c r="Y389"/>
      <c r="Z389"/>
      <c r="AA389"/>
    </row>
    <row r="390" spans="1:27" x14ac:dyDescent="0.2">
      <c r="A390"/>
      <c r="B390"/>
      <c r="C390"/>
      <c r="D390"/>
      <c r="E390"/>
      <c r="F390"/>
      <c r="G390"/>
      <c r="H390"/>
      <c r="I390"/>
      <c r="J390"/>
      <c r="K390"/>
      <c r="L390"/>
      <c r="M390"/>
      <c r="N390"/>
      <c r="O390" s="208"/>
      <c r="P390" s="208"/>
      <c r="Q390"/>
      <c r="R390" s="208"/>
      <c r="S390"/>
      <c r="T390"/>
      <c r="U390"/>
      <c r="V390"/>
      <c r="W390"/>
      <c r="X390"/>
      <c r="Y390"/>
      <c r="Z390"/>
      <c r="AA390"/>
    </row>
    <row r="391" spans="1:27" x14ac:dyDescent="0.2">
      <c r="A391"/>
      <c r="B391"/>
      <c r="C391"/>
      <c r="D391"/>
      <c r="E391"/>
      <c r="F391"/>
      <c r="G391"/>
      <c r="H391"/>
      <c r="I391"/>
      <c r="J391"/>
      <c r="K391"/>
      <c r="L391"/>
      <c r="M391"/>
      <c r="N391"/>
      <c r="O391" s="208"/>
      <c r="P391" s="208"/>
      <c r="Q391"/>
      <c r="R391" s="208"/>
      <c r="S391"/>
      <c r="T391"/>
      <c r="U391"/>
      <c r="V391"/>
      <c r="W391"/>
      <c r="X391"/>
      <c r="Y391"/>
      <c r="Z391"/>
      <c r="AA391"/>
    </row>
    <row r="392" spans="1:27" x14ac:dyDescent="0.2">
      <c r="A392"/>
      <c r="B392"/>
      <c r="C392"/>
      <c r="D392"/>
      <c r="E392"/>
      <c r="F392"/>
      <c r="G392"/>
      <c r="H392"/>
      <c r="I392"/>
      <c r="J392"/>
      <c r="K392"/>
      <c r="L392"/>
      <c r="M392"/>
      <c r="N392"/>
      <c r="O392" s="208"/>
      <c r="P392" s="208"/>
      <c r="Q392"/>
      <c r="R392" s="208"/>
      <c r="S392"/>
      <c r="T392"/>
      <c r="U392"/>
      <c r="V392"/>
      <c r="W392"/>
      <c r="X392"/>
      <c r="Y392"/>
      <c r="Z392"/>
      <c r="AA392"/>
    </row>
    <row r="393" spans="1:27" x14ac:dyDescent="0.2">
      <c r="A393"/>
      <c r="B393"/>
      <c r="C393"/>
      <c r="D393"/>
      <c r="E393"/>
      <c r="F393"/>
      <c r="G393"/>
      <c r="H393"/>
      <c r="I393"/>
      <c r="J393"/>
      <c r="K393"/>
      <c r="L393"/>
      <c r="M393"/>
      <c r="N393"/>
      <c r="O393" s="208"/>
      <c r="P393" s="208"/>
      <c r="Q393"/>
      <c r="R393" s="208"/>
      <c r="S393"/>
      <c r="T393"/>
      <c r="U393"/>
      <c r="V393"/>
      <c r="W393"/>
      <c r="X393"/>
      <c r="Y393"/>
      <c r="Z393"/>
      <c r="AA393"/>
    </row>
    <row r="394" spans="1:27" x14ac:dyDescent="0.2">
      <c r="A394"/>
      <c r="B394"/>
      <c r="C394"/>
      <c r="D394"/>
      <c r="E394"/>
      <c r="F394"/>
      <c r="G394"/>
      <c r="H394"/>
      <c r="I394"/>
      <c r="J394"/>
      <c r="K394"/>
      <c r="L394"/>
      <c r="M394"/>
      <c r="N394"/>
      <c r="O394" s="208"/>
      <c r="P394" s="208"/>
      <c r="Q394"/>
      <c r="R394" s="208"/>
      <c r="S394"/>
      <c r="T394"/>
      <c r="U394"/>
      <c r="V394"/>
      <c r="W394"/>
      <c r="X394"/>
      <c r="Y394"/>
      <c r="Z394"/>
      <c r="AA394"/>
    </row>
    <row r="395" spans="1:27" x14ac:dyDescent="0.2">
      <c r="A395"/>
      <c r="B395"/>
      <c r="C395"/>
      <c r="D395"/>
      <c r="E395"/>
      <c r="F395"/>
      <c r="G395"/>
      <c r="H395"/>
      <c r="I395"/>
      <c r="J395"/>
      <c r="K395"/>
      <c r="L395"/>
      <c r="M395"/>
      <c r="N395"/>
      <c r="O395" s="208"/>
      <c r="P395" s="208"/>
      <c r="Q395"/>
      <c r="R395" s="208"/>
      <c r="S395"/>
      <c r="T395"/>
      <c r="U395"/>
      <c r="V395"/>
      <c r="W395"/>
      <c r="X395"/>
      <c r="Y395"/>
      <c r="Z395"/>
      <c r="AA395"/>
    </row>
    <row r="396" spans="1:27" x14ac:dyDescent="0.2">
      <c r="A396"/>
      <c r="B396"/>
      <c r="C396"/>
      <c r="D396"/>
      <c r="E396"/>
      <c r="F396"/>
      <c r="G396"/>
      <c r="H396"/>
      <c r="I396"/>
      <c r="J396"/>
      <c r="K396"/>
      <c r="L396"/>
      <c r="M396"/>
      <c r="N396"/>
      <c r="O396" s="208"/>
      <c r="P396" s="208"/>
      <c r="Q396"/>
      <c r="R396" s="208"/>
      <c r="S396"/>
      <c r="T396"/>
      <c r="U396"/>
      <c r="V396"/>
      <c r="W396"/>
      <c r="X396"/>
      <c r="Y396"/>
      <c r="Z396"/>
      <c r="AA396"/>
    </row>
    <row r="397" spans="1:27" x14ac:dyDescent="0.2">
      <c r="A397"/>
      <c r="B397"/>
      <c r="C397"/>
      <c r="D397"/>
      <c r="E397"/>
      <c r="F397"/>
      <c r="G397"/>
      <c r="H397"/>
      <c r="I397"/>
      <c r="J397"/>
      <c r="K397"/>
      <c r="L397"/>
      <c r="M397"/>
      <c r="N397"/>
      <c r="O397" s="208"/>
      <c r="P397" s="208"/>
      <c r="Q397"/>
      <c r="R397" s="208"/>
      <c r="S397"/>
      <c r="T397"/>
      <c r="U397"/>
      <c r="V397"/>
      <c r="W397"/>
      <c r="X397"/>
      <c r="Y397"/>
      <c r="Z397"/>
      <c r="AA397"/>
    </row>
    <row r="398" spans="1:27" x14ac:dyDescent="0.2">
      <c r="A398"/>
      <c r="B398"/>
      <c r="C398"/>
      <c r="D398"/>
      <c r="E398"/>
      <c r="F398"/>
      <c r="G398"/>
      <c r="H398"/>
      <c r="I398"/>
      <c r="J398"/>
      <c r="K398"/>
      <c r="L398"/>
      <c r="M398"/>
      <c r="N398"/>
      <c r="O398" s="208"/>
      <c r="P398" s="208"/>
      <c r="Q398"/>
      <c r="R398" s="208"/>
      <c r="S398"/>
      <c r="T398"/>
      <c r="U398"/>
      <c r="V398"/>
      <c r="W398"/>
      <c r="X398"/>
      <c r="Y398"/>
      <c r="Z398"/>
      <c r="AA398"/>
    </row>
    <row r="399" spans="1:27" x14ac:dyDescent="0.2">
      <c r="A399"/>
      <c r="B399"/>
      <c r="C399"/>
      <c r="D399"/>
      <c r="E399"/>
      <c r="F399"/>
      <c r="G399"/>
      <c r="H399"/>
      <c r="I399"/>
      <c r="J399"/>
      <c r="K399"/>
      <c r="L399"/>
      <c r="M399"/>
      <c r="N399"/>
      <c r="O399" s="208"/>
      <c r="P399" s="208"/>
      <c r="Q399"/>
      <c r="R399" s="208"/>
      <c r="S399"/>
      <c r="T399"/>
      <c r="U399"/>
      <c r="V399"/>
      <c r="W399"/>
      <c r="X399"/>
      <c r="Y399"/>
      <c r="Z399"/>
      <c r="AA399"/>
    </row>
    <row r="400" spans="1:27" x14ac:dyDescent="0.2">
      <c r="A400"/>
      <c r="B400"/>
      <c r="C400"/>
      <c r="D400"/>
      <c r="E400"/>
      <c r="F400"/>
      <c r="G400"/>
      <c r="H400"/>
      <c r="I400"/>
      <c r="J400"/>
      <c r="K400"/>
      <c r="L400"/>
      <c r="M400"/>
      <c r="N400"/>
      <c r="O400" s="208"/>
      <c r="P400" s="208"/>
      <c r="Q400"/>
      <c r="R400" s="208"/>
      <c r="S400"/>
      <c r="T400"/>
      <c r="U400"/>
      <c r="V400"/>
      <c r="W400"/>
      <c r="X400"/>
      <c r="Y400"/>
      <c r="Z400"/>
      <c r="AA400"/>
    </row>
    <row r="401" spans="1:27" x14ac:dyDescent="0.2">
      <c r="A401"/>
      <c r="B401"/>
      <c r="C401"/>
      <c r="D401"/>
      <c r="E401"/>
      <c r="F401"/>
      <c r="G401"/>
      <c r="H401"/>
      <c r="I401"/>
      <c r="J401"/>
      <c r="K401"/>
      <c r="L401"/>
      <c r="M401"/>
      <c r="N401"/>
      <c r="O401" s="208"/>
      <c r="P401" s="208"/>
      <c r="Q401"/>
      <c r="R401" s="208"/>
      <c r="S401"/>
      <c r="T401"/>
      <c r="U401"/>
      <c r="V401"/>
      <c r="W401"/>
      <c r="X401"/>
      <c r="Y401"/>
      <c r="Z401"/>
      <c r="AA401"/>
    </row>
    <row r="402" spans="1:27" x14ac:dyDescent="0.2">
      <c r="A402"/>
      <c r="B402"/>
      <c r="C402"/>
      <c r="D402"/>
      <c r="E402"/>
      <c r="F402"/>
      <c r="G402"/>
      <c r="H402"/>
      <c r="I402"/>
      <c r="J402"/>
      <c r="K402"/>
      <c r="L402"/>
      <c r="M402"/>
      <c r="N402"/>
      <c r="O402" s="208"/>
      <c r="P402" s="208"/>
      <c r="Q402"/>
      <c r="R402" s="208"/>
      <c r="S402"/>
      <c r="T402"/>
      <c r="U402"/>
      <c r="V402"/>
      <c r="W402"/>
      <c r="X402"/>
      <c r="Y402"/>
      <c r="Z402"/>
      <c r="AA402"/>
    </row>
    <row r="403" spans="1:27" x14ac:dyDescent="0.2">
      <c r="A403"/>
      <c r="B403"/>
      <c r="C403"/>
      <c r="D403"/>
      <c r="E403"/>
      <c r="F403"/>
      <c r="G403"/>
      <c r="H403"/>
      <c r="I403"/>
      <c r="J403"/>
      <c r="K403"/>
      <c r="L403"/>
      <c r="M403"/>
      <c r="N403"/>
      <c r="O403" s="208"/>
      <c r="P403" s="208"/>
      <c r="Q403"/>
      <c r="R403" s="208"/>
      <c r="S403"/>
      <c r="T403"/>
      <c r="U403"/>
      <c r="V403"/>
      <c r="W403"/>
      <c r="X403"/>
      <c r="Y403"/>
      <c r="Z403"/>
      <c r="AA403"/>
    </row>
    <row r="404" spans="1:27" x14ac:dyDescent="0.2">
      <c r="A404"/>
      <c r="B404"/>
      <c r="C404"/>
      <c r="D404"/>
      <c r="E404"/>
      <c r="F404"/>
      <c r="G404"/>
      <c r="H404"/>
      <c r="I404"/>
      <c r="J404"/>
      <c r="K404"/>
      <c r="L404"/>
      <c r="M404"/>
      <c r="N404"/>
      <c r="O404" s="208"/>
      <c r="P404" s="208"/>
      <c r="Q404"/>
      <c r="R404" s="208"/>
      <c r="S404"/>
      <c r="T404"/>
      <c r="U404"/>
      <c r="V404"/>
      <c r="W404"/>
      <c r="X404"/>
      <c r="Y404"/>
      <c r="Z404"/>
      <c r="AA404"/>
    </row>
    <row r="405" spans="1:27" x14ac:dyDescent="0.2">
      <c r="A405"/>
      <c r="B405"/>
      <c r="C405"/>
      <c r="D405"/>
      <c r="E405"/>
      <c r="F405"/>
      <c r="G405"/>
      <c r="H405"/>
      <c r="I405"/>
      <c r="J405"/>
      <c r="K405"/>
      <c r="L405"/>
      <c r="M405"/>
      <c r="N405"/>
      <c r="O405" s="208"/>
      <c r="P405" s="208"/>
      <c r="Q405"/>
      <c r="R405" s="208"/>
      <c r="S405"/>
      <c r="T405"/>
      <c r="U405"/>
      <c r="V405"/>
      <c r="W405"/>
      <c r="X405"/>
      <c r="Y405"/>
      <c r="Z405"/>
      <c r="AA405"/>
    </row>
    <row r="406" spans="1:27" x14ac:dyDescent="0.2">
      <c r="A406"/>
      <c r="B406"/>
      <c r="C406"/>
      <c r="D406"/>
      <c r="E406"/>
      <c r="F406"/>
      <c r="G406"/>
      <c r="H406"/>
      <c r="I406"/>
      <c r="J406"/>
      <c r="K406"/>
      <c r="L406"/>
      <c r="M406"/>
      <c r="N406"/>
      <c r="O406" s="208"/>
      <c r="P406" s="208"/>
      <c r="Q406"/>
      <c r="R406" s="208"/>
      <c r="S406"/>
      <c r="T406"/>
      <c r="U406"/>
      <c r="V406"/>
      <c r="W406"/>
      <c r="X406"/>
      <c r="Y406"/>
      <c r="Z406"/>
      <c r="AA406"/>
    </row>
    <row r="407" spans="1:27" x14ac:dyDescent="0.2">
      <c r="A407"/>
      <c r="B407"/>
      <c r="C407"/>
      <c r="D407"/>
      <c r="E407"/>
      <c r="F407"/>
      <c r="G407"/>
      <c r="H407"/>
      <c r="I407"/>
      <c r="J407"/>
      <c r="K407"/>
      <c r="L407"/>
      <c r="M407"/>
      <c r="N407"/>
      <c r="O407" s="208"/>
      <c r="P407" s="208"/>
      <c r="Q407"/>
      <c r="R407" s="208"/>
      <c r="S407"/>
      <c r="T407"/>
      <c r="U407"/>
      <c r="V407"/>
      <c r="W407"/>
      <c r="X407"/>
      <c r="Y407"/>
      <c r="Z407"/>
      <c r="AA407"/>
    </row>
    <row r="408" spans="1:27" x14ac:dyDescent="0.2">
      <c r="A408"/>
      <c r="B408"/>
      <c r="C408"/>
      <c r="D408"/>
      <c r="E408"/>
      <c r="F408"/>
      <c r="G408"/>
      <c r="H408"/>
      <c r="I408"/>
      <c r="J408"/>
      <c r="K408"/>
      <c r="L408"/>
      <c r="M408"/>
      <c r="N408"/>
      <c r="O408" s="208"/>
      <c r="P408" s="208"/>
      <c r="Q408"/>
      <c r="R408" s="208"/>
      <c r="S408"/>
      <c r="T408"/>
      <c r="U408"/>
      <c r="V408"/>
      <c r="W408"/>
      <c r="X408"/>
      <c r="Y408"/>
      <c r="Z408"/>
      <c r="AA408"/>
    </row>
    <row r="409" spans="1:27" x14ac:dyDescent="0.2">
      <c r="A409"/>
      <c r="B409"/>
      <c r="C409"/>
      <c r="D409"/>
      <c r="E409"/>
      <c r="F409"/>
      <c r="G409"/>
      <c r="H409"/>
      <c r="I409"/>
      <c r="J409"/>
      <c r="K409"/>
      <c r="L409"/>
      <c r="M409"/>
      <c r="N409"/>
      <c r="O409" s="208"/>
      <c r="P409" s="208"/>
      <c r="Q409"/>
      <c r="R409" s="208"/>
      <c r="S409"/>
      <c r="T409"/>
      <c r="U409"/>
      <c r="V409"/>
      <c r="W409"/>
      <c r="X409"/>
      <c r="Y409"/>
      <c r="Z409"/>
      <c r="AA409"/>
    </row>
    <row r="410" spans="1:27" x14ac:dyDescent="0.2">
      <c r="A410"/>
      <c r="B410"/>
      <c r="C410"/>
      <c r="D410"/>
      <c r="E410"/>
      <c r="F410"/>
      <c r="G410"/>
      <c r="H410"/>
      <c r="I410"/>
      <c r="J410"/>
      <c r="K410"/>
      <c r="L410"/>
      <c r="M410"/>
      <c r="N410"/>
      <c r="O410" s="208"/>
      <c r="P410" s="208"/>
      <c r="Q410"/>
      <c r="R410" s="208"/>
      <c r="S410"/>
      <c r="T410"/>
      <c r="U410"/>
      <c r="V410"/>
      <c r="W410"/>
      <c r="X410"/>
      <c r="Y410"/>
      <c r="Z410"/>
      <c r="AA410"/>
    </row>
    <row r="411" spans="1:27" x14ac:dyDescent="0.2">
      <c r="A411"/>
      <c r="B411"/>
      <c r="C411"/>
      <c r="D411"/>
      <c r="E411"/>
      <c r="F411"/>
      <c r="G411"/>
      <c r="H411"/>
      <c r="I411"/>
      <c r="J411"/>
      <c r="K411"/>
      <c r="L411"/>
      <c r="M411"/>
      <c r="N411"/>
      <c r="O411" s="208"/>
      <c r="P411" s="208"/>
      <c r="Q411"/>
      <c r="R411" s="208"/>
      <c r="S411"/>
      <c r="T411"/>
      <c r="U411"/>
      <c r="V411"/>
      <c r="W411"/>
      <c r="X411"/>
      <c r="Y411"/>
      <c r="Z411"/>
      <c r="AA411"/>
    </row>
    <row r="412" spans="1:27" x14ac:dyDescent="0.2">
      <c r="A412"/>
      <c r="B412"/>
      <c r="C412"/>
      <c r="D412"/>
      <c r="E412"/>
      <c r="F412"/>
      <c r="G412"/>
      <c r="H412"/>
      <c r="I412"/>
      <c r="J412"/>
      <c r="K412"/>
      <c r="L412"/>
      <c r="M412"/>
      <c r="N412"/>
      <c r="O412" s="208"/>
      <c r="P412" s="208"/>
      <c r="Q412"/>
      <c r="R412" s="208"/>
      <c r="S412"/>
      <c r="T412"/>
      <c r="U412"/>
      <c r="V412"/>
      <c r="W412"/>
      <c r="X412"/>
      <c r="Y412"/>
      <c r="Z412"/>
      <c r="AA412"/>
    </row>
    <row r="413" spans="1:27" x14ac:dyDescent="0.2">
      <c r="A413"/>
      <c r="B413"/>
      <c r="C413"/>
      <c r="D413"/>
      <c r="E413"/>
      <c r="F413"/>
      <c r="G413"/>
      <c r="H413"/>
      <c r="I413"/>
      <c r="J413"/>
      <c r="K413"/>
      <c r="L413"/>
      <c r="M413"/>
      <c r="N413"/>
      <c r="O413" s="208"/>
      <c r="P413" s="208"/>
      <c r="Q413"/>
      <c r="R413" s="208"/>
      <c r="S413"/>
      <c r="T413"/>
      <c r="U413"/>
      <c r="V413"/>
      <c r="W413"/>
      <c r="X413"/>
      <c r="Y413"/>
      <c r="Z413"/>
      <c r="AA413"/>
    </row>
    <row r="414" spans="1:27" x14ac:dyDescent="0.2">
      <c r="A414"/>
      <c r="B414"/>
      <c r="C414"/>
      <c r="D414"/>
      <c r="E414"/>
      <c r="F414"/>
      <c r="G414"/>
      <c r="H414"/>
      <c r="I414"/>
      <c r="J414"/>
      <c r="K414"/>
      <c r="L414"/>
      <c r="M414"/>
      <c r="N414"/>
      <c r="O414" s="208"/>
      <c r="P414" s="208"/>
      <c r="Q414"/>
      <c r="R414" s="208"/>
      <c r="S414"/>
      <c r="T414"/>
      <c r="U414"/>
      <c r="V414"/>
      <c r="W414"/>
      <c r="X414"/>
      <c r="Y414"/>
      <c r="Z414"/>
      <c r="AA414"/>
    </row>
    <row r="415" spans="1:27" x14ac:dyDescent="0.2">
      <c r="A415"/>
      <c r="B415"/>
      <c r="C415"/>
      <c r="D415"/>
      <c r="E415"/>
      <c r="F415"/>
      <c r="G415"/>
      <c r="H415"/>
      <c r="I415"/>
      <c r="J415"/>
      <c r="K415"/>
      <c r="L415"/>
      <c r="M415"/>
      <c r="N415"/>
      <c r="O415" s="208"/>
      <c r="P415" s="208"/>
      <c r="Q415"/>
      <c r="R415" s="208"/>
      <c r="S415"/>
      <c r="T415"/>
      <c r="U415"/>
      <c r="V415"/>
      <c r="W415"/>
      <c r="X415"/>
      <c r="Y415"/>
      <c r="Z415"/>
      <c r="AA415"/>
    </row>
    <row r="416" spans="1:27" x14ac:dyDescent="0.2">
      <c r="A416"/>
      <c r="B416"/>
      <c r="C416"/>
      <c r="D416"/>
      <c r="E416"/>
      <c r="F416"/>
      <c r="G416"/>
      <c r="H416"/>
      <c r="I416"/>
      <c r="J416"/>
      <c r="K416"/>
      <c r="L416"/>
      <c r="M416"/>
      <c r="N416"/>
      <c r="O416" s="208"/>
      <c r="P416" s="208"/>
      <c r="Q416"/>
      <c r="R416" s="208"/>
      <c r="S416"/>
      <c r="T416"/>
      <c r="U416"/>
      <c r="V416"/>
      <c r="W416"/>
      <c r="X416"/>
      <c r="Y416"/>
      <c r="Z416"/>
      <c r="AA416"/>
    </row>
    <row r="417" spans="1:27" x14ac:dyDescent="0.2">
      <c r="A417"/>
      <c r="B417"/>
      <c r="C417"/>
      <c r="D417"/>
      <c r="E417"/>
      <c r="F417"/>
      <c r="G417"/>
      <c r="H417"/>
      <c r="I417"/>
      <c r="J417"/>
      <c r="K417"/>
      <c r="L417"/>
      <c r="M417"/>
      <c r="N417"/>
      <c r="O417" s="208"/>
      <c r="P417" s="208"/>
      <c r="Q417"/>
      <c r="R417" s="208"/>
      <c r="S417"/>
      <c r="T417"/>
      <c r="U417"/>
      <c r="V417"/>
      <c r="W417"/>
      <c r="X417"/>
      <c r="Y417"/>
      <c r="Z417"/>
      <c r="AA417"/>
    </row>
    <row r="418" spans="1:27" x14ac:dyDescent="0.2">
      <c r="A418"/>
      <c r="B418"/>
      <c r="C418"/>
      <c r="D418"/>
      <c r="E418"/>
      <c r="F418"/>
      <c r="G418"/>
      <c r="H418"/>
      <c r="I418"/>
      <c r="J418"/>
      <c r="K418"/>
      <c r="L418"/>
      <c r="M418"/>
      <c r="N418"/>
      <c r="O418" s="208"/>
      <c r="P418" s="208"/>
      <c r="Q418"/>
      <c r="R418" s="208"/>
      <c r="S418"/>
      <c r="T418"/>
      <c r="U418"/>
      <c r="V418"/>
      <c r="W418"/>
      <c r="X418"/>
      <c r="Y418"/>
      <c r="Z418"/>
      <c r="AA418"/>
    </row>
    <row r="419" spans="1:27" x14ac:dyDescent="0.2">
      <c r="A419"/>
      <c r="B419"/>
      <c r="C419"/>
      <c r="D419"/>
      <c r="E419"/>
      <c r="F419"/>
      <c r="G419"/>
      <c r="H419"/>
      <c r="I419"/>
      <c r="J419"/>
      <c r="K419"/>
      <c r="L419"/>
      <c r="M419"/>
      <c r="N419"/>
      <c r="O419" s="208"/>
      <c r="P419" s="208"/>
      <c r="Q419"/>
      <c r="R419" s="208"/>
      <c r="S419"/>
      <c r="T419"/>
      <c r="U419"/>
      <c r="V419"/>
      <c r="W419"/>
      <c r="X419"/>
      <c r="Y419"/>
      <c r="Z419"/>
      <c r="AA419"/>
    </row>
    <row r="420" spans="1:27" x14ac:dyDescent="0.2">
      <c r="A420"/>
      <c r="B420"/>
      <c r="C420"/>
      <c r="D420"/>
      <c r="E420"/>
      <c r="F420"/>
      <c r="G420"/>
      <c r="H420"/>
      <c r="I420"/>
      <c r="J420"/>
      <c r="K420"/>
      <c r="L420"/>
      <c r="M420"/>
      <c r="N420"/>
      <c r="O420" s="208"/>
      <c r="P420" s="208"/>
      <c r="Q420"/>
      <c r="R420" s="208"/>
      <c r="S420"/>
      <c r="T420"/>
      <c r="U420"/>
      <c r="V420"/>
      <c r="W420"/>
      <c r="X420"/>
      <c r="Y420"/>
      <c r="Z420"/>
      <c r="AA420"/>
    </row>
    <row r="421" spans="1:27" x14ac:dyDescent="0.2">
      <c r="A421"/>
      <c r="B421"/>
      <c r="C421"/>
      <c r="D421"/>
      <c r="E421"/>
      <c r="F421"/>
      <c r="G421"/>
      <c r="H421"/>
      <c r="I421"/>
      <c r="J421"/>
      <c r="K421"/>
      <c r="L421"/>
      <c r="M421"/>
      <c r="N421"/>
      <c r="O421" s="208"/>
      <c r="P421" s="208"/>
      <c r="Q421"/>
      <c r="R421" s="208"/>
      <c r="S421"/>
      <c r="T421"/>
      <c r="U421"/>
      <c r="V421"/>
      <c r="W421"/>
      <c r="X421"/>
      <c r="Y421"/>
      <c r="Z421"/>
      <c r="AA421"/>
    </row>
    <row r="422" spans="1:27" x14ac:dyDescent="0.2">
      <c r="A422"/>
      <c r="B422"/>
      <c r="C422"/>
      <c r="D422"/>
      <c r="E422"/>
      <c r="F422"/>
      <c r="G422"/>
      <c r="H422"/>
      <c r="I422"/>
      <c r="J422"/>
      <c r="K422"/>
      <c r="L422"/>
      <c r="M422"/>
      <c r="N422"/>
      <c r="O422" s="208"/>
      <c r="P422" s="208"/>
      <c r="Q422"/>
      <c r="R422" s="208"/>
      <c r="S422"/>
      <c r="T422"/>
      <c r="U422"/>
      <c r="V422"/>
      <c r="W422"/>
      <c r="X422"/>
      <c r="Y422"/>
      <c r="Z422"/>
      <c r="AA422"/>
    </row>
    <row r="423" spans="1:27" x14ac:dyDescent="0.2">
      <c r="A423"/>
      <c r="B423"/>
      <c r="C423"/>
      <c r="D423"/>
      <c r="E423"/>
      <c r="F423"/>
      <c r="G423"/>
      <c r="H423"/>
      <c r="I423"/>
      <c r="J423"/>
      <c r="K423"/>
      <c r="L423"/>
      <c r="M423"/>
      <c r="N423"/>
      <c r="O423" s="208"/>
      <c r="P423" s="208"/>
      <c r="Q423"/>
      <c r="R423" s="208"/>
      <c r="S423"/>
      <c r="T423"/>
      <c r="U423"/>
      <c r="V423"/>
      <c r="W423"/>
      <c r="X423"/>
      <c r="Y423"/>
      <c r="Z423"/>
      <c r="AA423"/>
    </row>
    <row r="424" spans="1:27" x14ac:dyDescent="0.2">
      <c r="A424"/>
      <c r="B424"/>
      <c r="C424"/>
      <c r="D424"/>
      <c r="E424"/>
      <c r="F424"/>
      <c r="G424"/>
      <c r="H424"/>
      <c r="I424"/>
      <c r="J424"/>
      <c r="K424"/>
      <c r="L424"/>
      <c r="M424"/>
      <c r="N424"/>
      <c r="O424" s="208"/>
      <c r="P424" s="208"/>
      <c r="Q424"/>
      <c r="R424" s="208"/>
      <c r="S424"/>
      <c r="T424"/>
      <c r="U424"/>
      <c r="V424"/>
      <c r="W424"/>
      <c r="X424"/>
      <c r="Y424"/>
      <c r="Z424"/>
      <c r="AA424"/>
    </row>
    <row r="425" spans="1:27" x14ac:dyDescent="0.2">
      <c r="A425"/>
      <c r="B425"/>
      <c r="C425"/>
      <c r="D425"/>
      <c r="E425"/>
      <c r="F425"/>
      <c r="G425"/>
      <c r="H425"/>
      <c r="I425"/>
      <c r="J425"/>
      <c r="K425"/>
      <c r="L425"/>
      <c r="M425"/>
      <c r="N425"/>
      <c r="O425" s="208"/>
      <c r="P425" s="208"/>
      <c r="Q425"/>
      <c r="R425" s="208"/>
      <c r="S425"/>
      <c r="T425"/>
      <c r="U425"/>
      <c r="V425"/>
      <c r="W425"/>
      <c r="X425"/>
      <c r="Y425"/>
      <c r="Z425"/>
      <c r="AA425"/>
    </row>
    <row r="426" spans="1:27" x14ac:dyDescent="0.2">
      <c r="A426"/>
      <c r="B426"/>
      <c r="C426"/>
      <c r="D426"/>
      <c r="E426"/>
      <c r="F426"/>
      <c r="G426"/>
      <c r="H426"/>
      <c r="I426"/>
      <c r="J426"/>
      <c r="K426"/>
      <c r="L426"/>
      <c r="M426"/>
      <c r="N426"/>
      <c r="O426" s="208"/>
      <c r="P426" s="208"/>
      <c r="Q426"/>
      <c r="R426" s="208"/>
      <c r="S426"/>
      <c r="T426"/>
      <c r="U426"/>
      <c r="V426"/>
      <c r="W426"/>
      <c r="X426"/>
      <c r="Y426"/>
      <c r="Z426"/>
      <c r="AA426"/>
    </row>
    <row r="427" spans="1:27" x14ac:dyDescent="0.2">
      <c r="A427"/>
      <c r="B427"/>
      <c r="C427"/>
      <c r="D427"/>
      <c r="E427"/>
      <c r="F427"/>
      <c r="G427"/>
      <c r="H427"/>
      <c r="I427"/>
      <c r="J427"/>
      <c r="K427"/>
      <c r="L427"/>
      <c r="M427"/>
      <c r="N427"/>
      <c r="O427" s="208"/>
      <c r="P427" s="208"/>
      <c r="Q427"/>
      <c r="R427" s="208"/>
      <c r="S427"/>
      <c r="T427"/>
      <c r="U427"/>
      <c r="V427"/>
      <c r="W427"/>
      <c r="X427"/>
      <c r="Y427"/>
      <c r="Z427"/>
      <c r="AA427"/>
    </row>
    <row r="428" spans="1:27" x14ac:dyDescent="0.2">
      <c r="A428"/>
      <c r="B428"/>
      <c r="C428"/>
      <c r="D428"/>
      <c r="E428"/>
      <c r="F428"/>
      <c r="G428"/>
      <c r="H428"/>
      <c r="I428"/>
      <c r="J428"/>
      <c r="K428"/>
      <c r="L428"/>
      <c r="M428"/>
      <c r="N428"/>
      <c r="O428" s="208"/>
      <c r="P428" s="208"/>
      <c r="Q428"/>
      <c r="R428" s="208"/>
      <c r="S428"/>
      <c r="T428"/>
      <c r="U428"/>
      <c r="V428"/>
      <c r="W428"/>
      <c r="X428"/>
      <c r="Y428"/>
      <c r="Z428"/>
      <c r="AA428"/>
    </row>
    <row r="429" spans="1:27" x14ac:dyDescent="0.2">
      <c r="A429"/>
      <c r="B429"/>
      <c r="C429"/>
      <c r="D429"/>
      <c r="E429"/>
      <c r="F429"/>
      <c r="G429"/>
      <c r="H429"/>
      <c r="I429"/>
      <c r="J429"/>
      <c r="K429"/>
      <c r="L429"/>
      <c r="M429"/>
      <c r="N429"/>
      <c r="O429" s="208"/>
      <c r="P429" s="208"/>
      <c r="Q429"/>
      <c r="R429" s="208"/>
      <c r="S429"/>
      <c r="T429"/>
      <c r="U429"/>
      <c r="V429"/>
      <c r="W429"/>
      <c r="X429"/>
      <c r="Y429"/>
      <c r="Z429"/>
      <c r="AA429"/>
    </row>
    <row r="430" spans="1:27" x14ac:dyDescent="0.2">
      <c r="A430"/>
      <c r="B430"/>
      <c r="C430"/>
      <c r="D430"/>
      <c r="E430"/>
      <c r="F430"/>
      <c r="G430"/>
      <c r="H430"/>
      <c r="I430"/>
      <c r="J430"/>
      <c r="K430"/>
      <c r="L430"/>
      <c r="M430"/>
      <c r="N430"/>
      <c r="O430" s="208"/>
      <c r="P430" s="208"/>
      <c r="Q430"/>
      <c r="R430" s="208"/>
      <c r="S430"/>
      <c r="T430"/>
      <c r="U430"/>
      <c r="V430"/>
      <c r="W430"/>
      <c r="X430"/>
      <c r="Y430"/>
      <c r="Z430"/>
      <c r="AA430"/>
    </row>
    <row r="431" spans="1:27" x14ac:dyDescent="0.2">
      <c r="A431"/>
      <c r="B431"/>
      <c r="C431"/>
      <c r="D431"/>
      <c r="E431"/>
      <c r="F431"/>
      <c r="G431"/>
      <c r="H431"/>
      <c r="I431"/>
      <c r="J431"/>
      <c r="K431"/>
      <c r="L431"/>
      <c r="M431"/>
      <c r="N431"/>
      <c r="O431" s="208"/>
      <c r="P431" s="208"/>
      <c r="Q431"/>
      <c r="R431" s="208"/>
      <c r="S431"/>
      <c r="T431"/>
      <c r="U431"/>
      <c r="V431"/>
      <c r="W431"/>
      <c r="X431"/>
      <c r="Y431"/>
      <c r="Z431"/>
      <c r="AA431"/>
    </row>
    <row r="432" spans="1:27" x14ac:dyDescent="0.2">
      <c r="A432"/>
      <c r="B432"/>
      <c r="C432"/>
      <c r="D432"/>
      <c r="E432"/>
      <c r="F432"/>
      <c r="G432"/>
      <c r="H432"/>
      <c r="I432"/>
      <c r="J432"/>
      <c r="K432"/>
      <c r="L432"/>
      <c r="M432"/>
      <c r="N432"/>
      <c r="O432" s="208"/>
      <c r="P432" s="208"/>
      <c r="Q432"/>
      <c r="R432" s="208"/>
      <c r="S432"/>
      <c r="T432"/>
      <c r="U432"/>
      <c r="V432"/>
      <c r="W432"/>
      <c r="X432"/>
      <c r="Y432"/>
      <c r="Z432"/>
      <c r="AA432"/>
    </row>
    <row r="433" spans="1:27" x14ac:dyDescent="0.2">
      <c r="A433"/>
      <c r="B433"/>
      <c r="C433"/>
      <c r="D433"/>
      <c r="E433"/>
      <c r="F433"/>
      <c r="G433"/>
      <c r="H433"/>
      <c r="I433"/>
      <c r="J433"/>
      <c r="K433"/>
      <c r="L433"/>
      <c r="M433"/>
      <c r="N433"/>
      <c r="O433" s="208"/>
      <c r="P433" s="208"/>
      <c r="Q433"/>
      <c r="R433" s="208"/>
      <c r="S433"/>
      <c r="T433"/>
      <c r="U433"/>
      <c r="V433"/>
      <c r="W433"/>
      <c r="X433"/>
      <c r="Y433"/>
      <c r="Z433"/>
      <c r="AA433"/>
    </row>
    <row r="434" spans="1:27" x14ac:dyDescent="0.2">
      <c r="A434"/>
      <c r="B434"/>
      <c r="C434"/>
      <c r="D434"/>
      <c r="E434"/>
      <c r="F434"/>
      <c r="G434"/>
      <c r="H434"/>
      <c r="I434"/>
      <c r="J434"/>
      <c r="K434"/>
      <c r="L434"/>
      <c r="M434"/>
      <c r="N434"/>
      <c r="O434" s="208"/>
      <c r="P434" s="208"/>
      <c r="Q434"/>
      <c r="R434" s="208"/>
      <c r="S434"/>
      <c r="T434"/>
      <c r="U434"/>
      <c r="V434"/>
      <c r="W434"/>
      <c r="X434"/>
      <c r="Y434"/>
      <c r="Z434"/>
      <c r="AA434"/>
    </row>
    <row r="435" spans="1:27" x14ac:dyDescent="0.2">
      <c r="A435"/>
      <c r="B435"/>
      <c r="C435"/>
      <c r="D435"/>
      <c r="E435"/>
      <c r="F435"/>
      <c r="G435"/>
      <c r="H435"/>
      <c r="I435"/>
      <c r="J435"/>
      <c r="K435"/>
      <c r="L435"/>
      <c r="M435"/>
      <c r="N435"/>
      <c r="O435" s="208"/>
      <c r="P435" s="208"/>
      <c r="Q435"/>
      <c r="R435" s="208"/>
      <c r="S435"/>
      <c r="T435"/>
      <c r="U435"/>
      <c r="V435"/>
      <c r="W435"/>
      <c r="X435"/>
      <c r="Y435"/>
      <c r="Z435"/>
      <c r="AA435"/>
    </row>
    <row r="436" spans="1:27" x14ac:dyDescent="0.2">
      <c r="A436"/>
      <c r="B436"/>
      <c r="C436"/>
      <c r="D436"/>
      <c r="E436"/>
      <c r="F436"/>
      <c r="G436"/>
      <c r="H436"/>
      <c r="I436"/>
      <c r="J436"/>
      <c r="K436"/>
      <c r="L436"/>
      <c r="M436"/>
      <c r="N436"/>
      <c r="O436" s="208"/>
      <c r="P436" s="208"/>
      <c r="Q436"/>
      <c r="R436" s="208"/>
      <c r="S436"/>
      <c r="T436"/>
      <c r="U436"/>
      <c r="V436"/>
      <c r="W436"/>
      <c r="X436"/>
      <c r="Y436"/>
      <c r="Z436"/>
      <c r="AA436"/>
    </row>
    <row r="437" spans="1:27" x14ac:dyDescent="0.2">
      <c r="A437"/>
      <c r="B437"/>
      <c r="C437"/>
      <c r="D437"/>
      <c r="E437"/>
      <c r="F437"/>
      <c r="G437"/>
      <c r="H437"/>
      <c r="I437"/>
      <c r="J437"/>
      <c r="K437"/>
      <c r="L437"/>
      <c r="M437"/>
      <c r="N437"/>
      <c r="O437" s="208"/>
      <c r="P437" s="208"/>
      <c r="Q437"/>
      <c r="R437" s="208"/>
      <c r="S437"/>
      <c r="T437"/>
      <c r="U437"/>
      <c r="V437"/>
      <c r="W437"/>
      <c r="X437"/>
      <c r="Y437"/>
      <c r="Z437"/>
      <c r="AA437"/>
    </row>
    <row r="438" spans="1:27" x14ac:dyDescent="0.2">
      <c r="A438"/>
      <c r="B438"/>
      <c r="C438"/>
      <c r="D438"/>
      <c r="E438"/>
      <c r="F438"/>
      <c r="G438"/>
      <c r="H438"/>
      <c r="I438"/>
      <c r="J438"/>
      <c r="K438"/>
      <c r="L438"/>
      <c r="M438"/>
      <c r="N438"/>
      <c r="O438" s="208"/>
      <c r="P438" s="208"/>
      <c r="Q438"/>
      <c r="R438" s="208"/>
      <c r="S438"/>
      <c r="T438"/>
      <c r="U438"/>
      <c r="V438"/>
      <c r="W438"/>
      <c r="X438"/>
      <c r="Y438"/>
      <c r="Z438"/>
      <c r="AA438"/>
    </row>
    <row r="439" spans="1:27" x14ac:dyDescent="0.2">
      <c r="A439"/>
      <c r="B439"/>
      <c r="C439"/>
      <c r="D439"/>
      <c r="E439"/>
      <c r="F439"/>
      <c r="G439"/>
      <c r="H439"/>
      <c r="I439"/>
      <c r="J439"/>
      <c r="K439"/>
      <c r="L439"/>
      <c r="M439"/>
      <c r="N439"/>
      <c r="O439" s="208"/>
      <c r="P439" s="208"/>
      <c r="Q439"/>
      <c r="R439" s="208"/>
      <c r="S439"/>
      <c r="T439"/>
      <c r="U439"/>
      <c r="V439"/>
      <c r="W439"/>
      <c r="X439"/>
      <c r="Y439"/>
      <c r="Z439"/>
      <c r="AA439"/>
    </row>
    <row r="440" spans="1:27" x14ac:dyDescent="0.2">
      <c r="A440"/>
      <c r="B440"/>
      <c r="C440"/>
      <c r="D440"/>
      <c r="E440"/>
      <c r="F440"/>
      <c r="G440"/>
      <c r="H440"/>
      <c r="I440"/>
      <c r="J440"/>
      <c r="K440"/>
      <c r="L440"/>
      <c r="M440"/>
      <c r="N440"/>
      <c r="O440" s="208"/>
      <c r="P440" s="208"/>
      <c r="Q440"/>
      <c r="R440" s="208"/>
      <c r="S440"/>
      <c r="T440"/>
      <c r="U440"/>
      <c r="V440"/>
      <c r="W440"/>
      <c r="X440"/>
      <c r="Y440"/>
      <c r="Z440"/>
      <c r="AA440"/>
    </row>
    <row r="441" spans="1:27" x14ac:dyDescent="0.2">
      <c r="A441"/>
      <c r="B441"/>
      <c r="C441"/>
      <c r="D441"/>
      <c r="E441"/>
      <c r="F441"/>
      <c r="G441"/>
      <c r="H441"/>
      <c r="I441"/>
      <c r="J441"/>
      <c r="K441"/>
      <c r="L441"/>
      <c r="M441"/>
      <c r="N441"/>
      <c r="O441" s="208"/>
      <c r="P441" s="208"/>
      <c r="Q441"/>
      <c r="R441" s="208"/>
      <c r="S441"/>
      <c r="T441"/>
      <c r="U441"/>
      <c r="V441"/>
      <c r="W441"/>
      <c r="X441"/>
      <c r="Y441"/>
      <c r="Z441"/>
      <c r="AA441"/>
    </row>
    <row r="442" spans="1:27" x14ac:dyDescent="0.2">
      <c r="A442"/>
      <c r="B442"/>
      <c r="C442"/>
      <c r="D442"/>
      <c r="E442"/>
      <c r="F442"/>
      <c r="G442"/>
      <c r="H442"/>
      <c r="I442"/>
      <c r="J442"/>
      <c r="K442"/>
      <c r="L442"/>
      <c r="M442"/>
      <c r="N442"/>
      <c r="O442" s="208"/>
      <c r="P442" s="208"/>
      <c r="Q442"/>
      <c r="R442" s="208"/>
      <c r="S442"/>
      <c r="T442"/>
      <c r="U442"/>
      <c r="V442"/>
      <c r="W442"/>
      <c r="X442"/>
      <c r="Y442"/>
      <c r="Z442"/>
      <c r="AA442"/>
    </row>
    <row r="443" spans="1:27" x14ac:dyDescent="0.2">
      <c r="A443"/>
      <c r="B443"/>
      <c r="C443"/>
      <c r="D443"/>
      <c r="E443"/>
      <c r="F443"/>
      <c r="G443"/>
      <c r="H443"/>
      <c r="I443"/>
      <c r="J443"/>
      <c r="K443"/>
      <c r="L443"/>
      <c r="M443"/>
      <c r="N443"/>
      <c r="O443" s="208"/>
      <c r="P443" s="208"/>
      <c r="Q443"/>
      <c r="R443" s="208"/>
      <c r="S443"/>
      <c r="T443"/>
      <c r="U443"/>
      <c r="V443"/>
      <c r="W443"/>
      <c r="X443"/>
      <c r="Y443"/>
      <c r="Z443"/>
      <c r="AA443"/>
    </row>
    <row r="444" spans="1:27" x14ac:dyDescent="0.2">
      <c r="A444"/>
      <c r="B444"/>
      <c r="C444"/>
      <c r="D444"/>
      <c r="E444"/>
      <c r="F444"/>
      <c r="G444"/>
      <c r="H444"/>
      <c r="I444"/>
      <c r="J444"/>
      <c r="K444"/>
      <c r="L444"/>
      <c r="M444"/>
      <c r="N444"/>
      <c r="O444" s="208"/>
      <c r="P444" s="208"/>
      <c r="Q444"/>
      <c r="R444" s="208"/>
      <c r="S444"/>
      <c r="T444"/>
      <c r="U444"/>
      <c r="V444"/>
      <c r="W444"/>
      <c r="X444"/>
      <c r="Y444"/>
      <c r="Z444"/>
      <c r="AA444"/>
    </row>
    <row r="445" spans="1:27" x14ac:dyDescent="0.2">
      <c r="A445"/>
      <c r="B445"/>
      <c r="C445"/>
      <c r="D445"/>
      <c r="E445"/>
      <c r="F445"/>
      <c r="G445"/>
      <c r="H445"/>
      <c r="I445"/>
      <c r="J445"/>
      <c r="K445"/>
      <c r="L445"/>
      <c r="M445"/>
      <c r="N445"/>
      <c r="O445" s="208"/>
      <c r="P445" s="208"/>
      <c r="Q445"/>
      <c r="R445" s="208"/>
      <c r="S445"/>
      <c r="T445"/>
      <c r="U445"/>
      <c r="V445"/>
      <c r="W445"/>
      <c r="X445"/>
      <c r="Y445"/>
      <c r="Z445"/>
      <c r="AA445"/>
    </row>
    <row r="446" spans="1:27" x14ac:dyDescent="0.2">
      <c r="A446"/>
      <c r="B446"/>
      <c r="C446"/>
      <c r="D446"/>
      <c r="E446"/>
      <c r="F446"/>
      <c r="G446"/>
      <c r="H446"/>
      <c r="I446"/>
      <c r="J446"/>
      <c r="K446"/>
      <c r="L446"/>
      <c r="M446"/>
      <c r="N446"/>
      <c r="O446" s="208"/>
      <c r="P446" s="208"/>
      <c r="Q446"/>
      <c r="R446" s="208"/>
      <c r="S446"/>
      <c r="T446"/>
      <c r="U446"/>
      <c r="V446"/>
      <c r="W446"/>
      <c r="X446"/>
      <c r="Y446"/>
      <c r="Z446"/>
      <c r="AA446"/>
    </row>
    <row r="447" spans="1:27" x14ac:dyDescent="0.2">
      <c r="A447"/>
      <c r="B447"/>
      <c r="C447"/>
      <c r="D447"/>
      <c r="E447"/>
      <c r="F447"/>
      <c r="G447"/>
      <c r="H447"/>
      <c r="I447"/>
      <c r="J447"/>
      <c r="K447"/>
      <c r="L447"/>
      <c r="M447"/>
      <c r="N447"/>
      <c r="O447" s="208"/>
      <c r="P447" s="208"/>
      <c r="Q447"/>
      <c r="R447" s="208"/>
      <c r="S447"/>
      <c r="T447"/>
      <c r="U447"/>
      <c r="V447"/>
      <c r="W447"/>
      <c r="X447"/>
      <c r="Y447"/>
      <c r="Z447"/>
      <c r="AA447"/>
    </row>
    <row r="448" spans="1:27" x14ac:dyDescent="0.2">
      <c r="A448"/>
      <c r="B448"/>
      <c r="C448"/>
      <c r="D448"/>
      <c r="E448"/>
      <c r="F448"/>
      <c r="G448"/>
      <c r="H448"/>
      <c r="I448"/>
      <c r="J448"/>
      <c r="K448"/>
      <c r="L448"/>
      <c r="M448"/>
      <c r="N448"/>
      <c r="O448" s="208"/>
      <c r="P448" s="208"/>
      <c r="Q448"/>
      <c r="R448" s="208"/>
      <c r="S448"/>
      <c r="T448"/>
      <c r="U448"/>
      <c r="V448"/>
      <c r="W448"/>
      <c r="X448"/>
      <c r="Y448"/>
      <c r="Z448"/>
      <c r="AA448"/>
    </row>
    <row r="449" spans="1:27" x14ac:dyDescent="0.2">
      <c r="A449"/>
      <c r="B449"/>
      <c r="C449"/>
      <c r="D449"/>
      <c r="E449"/>
      <c r="F449"/>
      <c r="G449"/>
      <c r="H449"/>
      <c r="I449"/>
      <c r="J449"/>
      <c r="K449"/>
      <c r="L449"/>
      <c r="M449"/>
      <c r="N449"/>
      <c r="O449" s="208"/>
      <c r="P449" s="208"/>
      <c r="Q449"/>
      <c r="R449" s="208"/>
      <c r="S449"/>
      <c r="T449"/>
      <c r="U449"/>
      <c r="V449"/>
      <c r="W449"/>
      <c r="X449"/>
      <c r="Y449"/>
      <c r="Z449"/>
      <c r="AA449"/>
    </row>
    <row r="450" spans="1:27" x14ac:dyDescent="0.2">
      <c r="A450"/>
      <c r="B450"/>
      <c r="C450"/>
      <c r="D450"/>
      <c r="E450"/>
      <c r="F450"/>
      <c r="G450"/>
      <c r="H450"/>
      <c r="I450"/>
      <c r="J450"/>
      <c r="K450"/>
      <c r="L450"/>
      <c r="M450"/>
      <c r="N450"/>
      <c r="O450" s="208"/>
      <c r="P450" s="208"/>
      <c r="Q450"/>
      <c r="R450" s="208"/>
      <c r="S450"/>
      <c r="T450"/>
      <c r="U450"/>
      <c r="V450"/>
      <c r="W450"/>
      <c r="X450"/>
      <c r="Y450"/>
      <c r="Z450"/>
      <c r="AA450"/>
    </row>
    <row r="451" spans="1:27" x14ac:dyDescent="0.2">
      <c r="A451"/>
      <c r="B451"/>
      <c r="C451"/>
      <c r="D451"/>
      <c r="E451"/>
      <c r="F451"/>
      <c r="G451"/>
      <c r="H451"/>
      <c r="I451"/>
      <c r="J451"/>
      <c r="K451"/>
      <c r="L451"/>
      <c r="M451"/>
      <c r="N451"/>
      <c r="O451" s="208"/>
      <c r="P451" s="208"/>
      <c r="Q451"/>
      <c r="R451" s="208"/>
      <c r="S451"/>
      <c r="T451"/>
      <c r="U451"/>
      <c r="V451"/>
      <c r="W451"/>
      <c r="X451"/>
      <c r="Y451"/>
      <c r="Z451"/>
      <c r="AA451"/>
    </row>
    <row r="452" spans="1:27" x14ac:dyDescent="0.2">
      <c r="A452"/>
      <c r="B452"/>
      <c r="C452"/>
      <c r="D452"/>
      <c r="E452"/>
      <c r="F452"/>
      <c r="G452"/>
      <c r="H452"/>
      <c r="I452"/>
      <c r="J452"/>
      <c r="K452"/>
      <c r="L452"/>
      <c r="M452"/>
      <c r="N452"/>
      <c r="O452" s="208"/>
      <c r="P452" s="208"/>
      <c r="Q452"/>
      <c r="R452" s="208"/>
      <c r="S452"/>
      <c r="T452"/>
      <c r="U452"/>
      <c r="V452"/>
      <c r="W452"/>
      <c r="X452"/>
      <c r="Y452"/>
      <c r="Z452"/>
      <c r="AA452"/>
    </row>
    <row r="453" spans="1:27" x14ac:dyDescent="0.2">
      <c r="A453"/>
      <c r="B453"/>
      <c r="C453"/>
      <c r="D453"/>
      <c r="E453"/>
      <c r="F453"/>
      <c r="G453"/>
      <c r="H453"/>
      <c r="I453"/>
      <c r="J453"/>
      <c r="K453"/>
      <c r="L453"/>
      <c r="M453"/>
      <c r="N453"/>
      <c r="O453" s="208"/>
      <c r="P453" s="208"/>
      <c r="Q453"/>
      <c r="R453" s="208"/>
      <c r="S453"/>
      <c r="T453"/>
      <c r="U453"/>
      <c r="V453"/>
      <c r="W453"/>
      <c r="X453"/>
      <c r="Y453"/>
      <c r="Z453"/>
      <c r="AA453"/>
    </row>
    <row r="454" spans="1:27" x14ac:dyDescent="0.2">
      <c r="A454"/>
      <c r="B454"/>
      <c r="C454"/>
      <c r="D454"/>
      <c r="E454"/>
      <c r="F454"/>
      <c r="G454"/>
      <c r="H454"/>
      <c r="I454"/>
      <c r="J454"/>
      <c r="K454"/>
      <c r="L454"/>
      <c r="M454"/>
      <c r="N454"/>
      <c r="O454" s="208"/>
      <c r="P454" s="208"/>
      <c r="Q454"/>
      <c r="R454" s="208"/>
      <c r="S454"/>
      <c r="T454"/>
      <c r="U454"/>
      <c r="V454"/>
      <c r="W454"/>
      <c r="X454"/>
      <c r="Y454"/>
      <c r="Z454"/>
      <c r="AA454"/>
    </row>
    <row r="455" spans="1:27" x14ac:dyDescent="0.2">
      <c r="A455"/>
      <c r="B455"/>
      <c r="C455"/>
      <c r="D455"/>
      <c r="E455"/>
      <c r="F455"/>
      <c r="G455"/>
      <c r="H455"/>
      <c r="I455"/>
      <c r="J455"/>
      <c r="K455"/>
      <c r="L455"/>
      <c r="M455"/>
      <c r="N455"/>
      <c r="O455" s="208"/>
      <c r="P455" s="208"/>
      <c r="Q455"/>
      <c r="R455" s="208"/>
      <c r="S455"/>
      <c r="T455"/>
      <c r="U455"/>
      <c r="V455"/>
      <c r="W455"/>
      <c r="X455"/>
      <c r="Y455"/>
      <c r="Z455"/>
      <c r="AA455"/>
    </row>
    <row r="456" spans="1:27" x14ac:dyDescent="0.2">
      <c r="A456"/>
      <c r="B456"/>
      <c r="C456"/>
      <c r="D456"/>
      <c r="E456"/>
      <c r="F456"/>
      <c r="G456"/>
      <c r="H456"/>
      <c r="I456"/>
      <c r="J456"/>
      <c r="K456"/>
      <c r="L456"/>
      <c r="M456"/>
      <c r="N456"/>
      <c r="O456" s="208"/>
      <c r="P456" s="208"/>
      <c r="Q456"/>
      <c r="R456" s="208"/>
      <c r="S456"/>
      <c r="T456"/>
      <c r="U456"/>
      <c r="V456"/>
      <c r="W456"/>
      <c r="X456"/>
      <c r="Y456"/>
      <c r="Z456"/>
      <c r="AA456"/>
    </row>
    <row r="457" spans="1:27" x14ac:dyDescent="0.2">
      <c r="A457"/>
      <c r="B457"/>
      <c r="C457"/>
      <c r="D457"/>
      <c r="E457"/>
      <c r="F457"/>
      <c r="G457"/>
      <c r="H457"/>
      <c r="I457"/>
      <c r="J457"/>
      <c r="K457"/>
      <c r="L457"/>
      <c r="M457"/>
      <c r="N457"/>
      <c r="O457" s="208"/>
      <c r="P457" s="208"/>
      <c r="Q457"/>
      <c r="R457" s="208"/>
      <c r="S457"/>
      <c r="T457"/>
      <c r="U457"/>
      <c r="V457"/>
      <c r="W457"/>
      <c r="X457"/>
      <c r="Y457"/>
      <c r="Z457"/>
      <c r="AA457"/>
    </row>
    <row r="458" spans="1:27" x14ac:dyDescent="0.2">
      <c r="A458"/>
      <c r="B458"/>
      <c r="C458"/>
      <c r="D458"/>
      <c r="E458"/>
      <c r="F458"/>
      <c r="G458"/>
      <c r="H458"/>
      <c r="I458"/>
      <c r="J458"/>
      <c r="K458"/>
      <c r="L458"/>
      <c r="M458"/>
      <c r="N458"/>
      <c r="O458" s="208"/>
      <c r="P458" s="208"/>
      <c r="Q458"/>
      <c r="R458" s="208"/>
      <c r="S458"/>
      <c r="T458"/>
      <c r="U458"/>
      <c r="V458"/>
      <c r="W458"/>
      <c r="X458"/>
      <c r="Y458"/>
      <c r="Z458"/>
      <c r="AA458"/>
    </row>
    <row r="459" spans="1:27" x14ac:dyDescent="0.2">
      <c r="A459"/>
      <c r="B459"/>
      <c r="C459"/>
      <c r="D459"/>
      <c r="E459"/>
      <c r="F459"/>
      <c r="G459"/>
      <c r="H459"/>
      <c r="I459"/>
      <c r="J459"/>
      <c r="K459"/>
      <c r="L459"/>
      <c r="M459"/>
      <c r="N459"/>
      <c r="O459" s="208"/>
      <c r="P459" s="208"/>
      <c r="Q459"/>
      <c r="R459" s="208"/>
      <c r="S459"/>
      <c r="T459"/>
      <c r="U459"/>
      <c r="V459"/>
      <c r="W459"/>
      <c r="X459"/>
      <c r="Y459"/>
      <c r="Z459"/>
      <c r="AA459"/>
    </row>
    <row r="460" spans="1:27" x14ac:dyDescent="0.2">
      <c r="A460"/>
      <c r="B460"/>
      <c r="C460"/>
      <c r="D460"/>
      <c r="E460"/>
      <c r="F460"/>
      <c r="G460"/>
      <c r="H460"/>
      <c r="I460"/>
      <c r="J460"/>
      <c r="K460"/>
      <c r="L460"/>
      <c r="M460"/>
      <c r="N460"/>
      <c r="O460" s="208"/>
      <c r="P460" s="208"/>
      <c r="Q460"/>
      <c r="R460" s="208"/>
      <c r="S460"/>
      <c r="T460"/>
      <c r="U460"/>
      <c r="V460"/>
      <c r="W460"/>
      <c r="X460"/>
      <c r="Y460"/>
      <c r="Z460"/>
      <c r="AA460"/>
    </row>
    <row r="461" spans="1:27" x14ac:dyDescent="0.2">
      <c r="A461"/>
      <c r="B461"/>
      <c r="C461"/>
      <c r="D461"/>
      <c r="E461"/>
      <c r="F461"/>
      <c r="G461"/>
      <c r="H461"/>
      <c r="I461"/>
      <c r="J461"/>
      <c r="K461"/>
      <c r="L461"/>
      <c r="M461"/>
      <c r="N461"/>
      <c r="O461" s="208"/>
      <c r="P461" s="208"/>
      <c r="Q461"/>
      <c r="R461" s="208"/>
      <c r="S461"/>
      <c r="T461"/>
      <c r="U461"/>
      <c r="V461"/>
      <c r="W461"/>
      <c r="X461"/>
      <c r="Y461"/>
      <c r="Z461"/>
      <c r="AA461"/>
    </row>
    <row r="462" spans="1:27" x14ac:dyDescent="0.2">
      <c r="A462"/>
      <c r="B462"/>
      <c r="C462"/>
      <c r="D462"/>
      <c r="E462"/>
      <c r="F462"/>
      <c r="G462"/>
      <c r="H462"/>
      <c r="I462"/>
      <c r="J462"/>
      <c r="K462"/>
      <c r="L462"/>
      <c r="M462"/>
      <c r="N462"/>
      <c r="O462" s="208"/>
      <c r="P462" s="208"/>
      <c r="Q462"/>
      <c r="R462" s="208"/>
      <c r="S462"/>
      <c r="T462"/>
      <c r="U462"/>
      <c r="V462"/>
      <c r="W462"/>
      <c r="X462"/>
      <c r="Y462"/>
      <c r="Z462"/>
      <c r="AA462"/>
    </row>
    <row r="463" spans="1:27" x14ac:dyDescent="0.2">
      <c r="A463"/>
      <c r="B463"/>
      <c r="C463"/>
      <c r="D463"/>
      <c r="E463"/>
      <c r="F463"/>
      <c r="G463"/>
      <c r="H463"/>
      <c r="I463"/>
      <c r="J463"/>
      <c r="K463"/>
      <c r="L463"/>
      <c r="M463"/>
      <c r="N463"/>
      <c r="O463" s="208"/>
      <c r="P463" s="208"/>
      <c r="Q463"/>
      <c r="R463" s="208"/>
      <c r="S463"/>
      <c r="T463"/>
      <c r="U463"/>
      <c r="V463"/>
      <c r="W463"/>
      <c r="X463"/>
      <c r="Y463"/>
      <c r="Z463"/>
      <c r="AA463"/>
    </row>
    <row r="464" spans="1:27" x14ac:dyDescent="0.2">
      <c r="A464"/>
      <c r="B464"/>
      <c r="C464"/>
      <c r="D464"/>
      <c r="E464"/>
      <c r="F464"/>
      <c r="G464"/>
      <c r="H464"/>
      <c r="I464"/>
      <c r="J464"/>
      <c r="K464"/>
      <c r="L464"/>
      <c r="M464"/>
      <c r="N464"/>
      <c r="O464" s="208"/>
      <c r="P464" s="208"/>
      <c r="Q464"/>
      <c r="R464" s="208"/>
      <c r="S464"/>
      <c r="T464"/>
      <c r="U464"/>
      <c r="V464"/>
      <c r="W464"/>
      <c r="X464"/>
      <c r="Y464"/>
      <c r="Z464"/>
      <c r="AA464"/>
    </row>
    <row r="465" spans="1:27" x14ac:dyDescent="0.2">
      <c r="A465"/>
      <c r="B465"/>
      <c r="C465"/>
      <c r="D465"/>
      <c r="E465"/>
      <c r="F465"/>
      <c r="G465"/>
      <c r="H465"/>
      <c r="I465"/>
      <c r="J465"/>
      <c r="K465"/>
      <c r="L465"/>
      <c r="M465"/>
      <c r="N465"/>
      <c r="O465" s="208"/>
      <c r="P465" s="208"/>
      <c r="Q465"/>
      <c r="R465" s="208"/>
      <c r="S465"/>
      <c r="T465"/>
      <c r="U465"/>
      <c r="V465"/>
      <c r="W465"/>
      <c r="X465"/>
      <c r="Y465"/>
      <c r="Z465"/>
      <c r="AA465"/>
    </row>
    <row r="466" spans="1:27" x14ac:dyDescent="0.2">
      <c r="A466"/>
      <c r="B466"/>
      <c r="C466"/>
      <c r="D466"/>
      <c r="E466"/>
      <c r="F466"/>
      <c r="G466"/>
      <c r="H466"/>
      <c r="I466"/>
      <c r="J466"/>
      <c r="K466"/>
      <c r="L466"/>
      <c r="M466"/>
      <c r="N466"/>
      <c r="O466" s="208"/>
      <c r="P466" s="208"/>
      <c r="Q466"/>
      <c r="R466" s="208"/>
      <c r="S466"/>
      <c r="T466"/>
      <c r="U466"/>
      <c r="V466"/>
      <c r="W466"/>
      <c r="X466"/>
      <c r="Y466"/>
      <c r="Z466"/>
      <c r="AA466"/>
    </row>
    <row r="467" spans="1:27" x14ac:dyDescent="0.2">
      <c r="A467"/>
      <c r="B467"/>
      <c r="C467"/>
      <c r="D467"/>
      <c r="E467"/>
      <c r="F467"/>
      <c r="G467"/>
      <c r="H467"/>
      <c r="I467"/>
      <c r="J467"/>
      <c r="K467"/>
      <c r="L467"/>
      <c r="M467"/>
      <c r="N467"/>
      <c r="O467" s="208"/>
      <c r="P467" s="208"/>
      <c r="Q467"/>
      <c r="R467" s="208"/>
      <c r="S467"/>
      <c r="T467"/>
      <c r="U467"/>
      <c r="V467"/>
      <c r="W467"/>
      <c r="X467"/>
      <c r="Y467"/>
      <c r="Z467"/>
      <c r="AA467"/>
    </row>
    <row r="468" spans="1:27" x14ac:dyDescent="0.2">
      <c r="A468"/>
      <c r="B468"/>
      <c r="C468"/>
      <c r="D468"/>
      <c r="E468"/>
      <c r="F468"/>
      <c r="G468"/>
      <c r="H468"/>
      <c r="I468"/>
      <c r="J468"/>
      <c r="K468"/>
      <c r="L468"/>
      <c r="M468"/>
      <c r="N468"/>
      <c r="O468" s="208"/>
      <c r="P468" s="208"/>
      <c r="Q468"/>
      <c r="R468" s="208"/>
      <c r="S468"/>
      <c r="T468"/>
      <c r="U468"/>
      <c r="V468"/>
      <c r="W468"/>
      <c r="X468"/>
      <c r="Y468"/>
      <c r="Z468"/>
      <c r="AA468"/>
    </row>
    <row r="469" spans="1:27" x14ac:dyDescent="0.2">
      <c r="A469"/>
      <c r="B469"/>
      <c r="C469"/>
      <c r="D469"/>
      <c r="E469"/>
      <c r="F469"/>
      <c r="G469"/>
      <c r="H469"/>
      <c r="I469"/>
      <c r="J469"/>
      <c r="K469"/>
      <c r="L469"/>
      <c r="M469"/>
      <c r="N469"/>
      <c r="O469" s="208"/>
      <c r="P469" s="208"/>
      <c r="Q469"/>
      <c r="R469" s="208"/>
      <c r="S469"/>
      <c r="T469"/>
      <c r="U469"/>
      <c r="V469"/>
      <c r="W469"/>
      <c r="X469"/>
      <c r="Y469"/>
      <c r="Z469"/>
      <c r="AA469"/>
    </row>
    <row r="470" spans="1:27" x14ac:dyDescent="0.2">
      <c r="A470"/>
      <c r="B470"/>
      <c r="C470"/>
      <c r="D470"/>
      <c r="E470"/>
      <c r="F470"/>
      <c r="G470"/>
      <c r="H470"/>
      <c r="I470"/>
      <c r="J470"/>
      <c r="K470"/>
      <c r="L470"/>
      <c r="M470"/>
      <c r="N470"/>
      <c r="O470" s="208"/>
      <c r="P470" s="208"/>
      <c r="Q470"/>
      <c r="R470" s="208"/>
      <c r="S470"/>
      <c r="T470"/>
      <c r="U470"/>
      <c r="V470"/>
      <c r="W470"/>
      <c r="X470"/>
      <c r="Y470"/>
      <c r="Z470"/>
      <c r="AA470"/>
    </row>
    <row r="471" spans="1:27" x14ac:dyDescent="0.2">
      <c r="A471"/>
      <c r="B471"/>
      <c r="C471"/>
      <c r="D471"/>
      <c r="E471"/>
      <c r="F471"/>
      <c r="G471"/>
      <c r="H471"/>
      <c r="I471"/>
      <c r="J471"/>
      <c r="K471"/>
      <c r="L471"/>
      <c r="M471"/>
      <c r="N471"/>
      <c r="O471" s="208"/>
      <c r="P471" s="208"/>
      <c r="Q471"/>
      <c r="R471" s="208"/>
      <c r="S471"/>
      <c r="T471"/>
      <c r="U471"/>
      <c r="V471"/>
      <c r="W471"/>
      <c r="X471"/>
      <c r="Y471"/>
      <c r="Z471"/>
      <c r="AA471"/>
    </row>
    <row r="472" spans="1:27" x14ac:dyDescent="0.2">
      <c r="A472"/>
      <c r="B472"/>
      <c r="C472"/>
      <c r="D472"/>
      <c r="E472"/>
      <c r="F472"/>
      <c r="G472"/>
      <c r="H472"/>
      <c r="I472"/>
      <c r="J472"/>
      <c r="K472"/>
      <c r="L472"/>
      <c r="M472"/>
      <c r="N472"/>
      <c r="O472" s="208"/>
      <c r="P472" s="208"/>
      <c r="Q472"/>
      <c r="R472" s="208"/>
      <c r="S472"/>
      <c r="T472"/>
      <c r="U472"/>
      <c r="V472"/>
      <c r="W472"/>
      <c r="X472"/>
      <c r="Y472"/>
      <c r="Z472"/>
      <c r="AA472"/>
    </row>
    <row r="473" spans="1:27" x14ac:dyDescent="0.2">
      <c r="A473"/>
      <c r="B473"/>
      <c r="C473"/>
      <c r="D473"/>
      <c r="E473"/>
      <c r="F473"/>
      <c r="G473"/>
      <c r="H473"/>
      <c r="I473"/>
      <c r="J473"/>
      <c r="K473"/>
      <c r="L473"/>
      <c r="M473"/>
      <c r="N473"/>
      <c r="O473" s="208"/>
      <c r="P473" s="208"/>
      <c r="Q473"/>
      <c r="R473" s="208"/>
      <c r="S473"/>
      <c r="T473"/>
      <c r="U473"/>
      <c r="V473"/>
      <c r="W473"/>
      <c r="X473"/>
      <c r="Y473"/>
      <c r="Z473"/>
      <c r="AA473"/>
    </row>
    <row r="474" spans="1:27" x14ac:dyDescent="0.2">
      <c r="A474"/>
      <c r="B474"/>
      <c r="C474"/>
      <c r="D474"/>
      <c r="E474"/>
      <c r="F474"/>
      <c r="G474"/>
      <c r="H474"/>
      <c r="I474"/>
      <c r="J474"/>
      <c r="K474"/>
      <c r="L474"/>
      <c r="M474"/>
      <c r="N474"/>
      <c r="O474" s="208"/>
      <c r="P474" s="208"/>
      <c r="Q474"/>
      <c r="R474" s="208"/>
      <c r="S474"/>
      <c r="T474"/>
      <c r="U474"/>
      <c r="V474"/>
      <c r="W474"/>
      <c r="X474"/>
      <c r="Y474"/>
      <c r="Z474"/>
      <c r="AA474"/>
    </row>
    <row r="475" spans="1:27" x14ac:dyDescent="0.2">
      <c r="A475"/>
      <c r="B475"/>
      <c r="C475"/>
      <c r="D475"/>
      <c r="E475"/>
      <c r="F475"/>
      <c r="G475"/>
      <c r="H475"/>
      <c r="I475"/>
      <c r="J475"/>
      <c r="K475"/>
      <c r="L475"/>
      <c r="M475"/>
      <c r="N475"/>
      <c r="O475" s="208"/>
      <c r="P475" s="208"/>
      <c r="Q475"/>
      <c r="R475" s="208"/>
      <c r="S475"/>
      <c r="T475"/>
      <c r="U475"/>
      <c r="V475"/>
      <c r="W475"/>
      <c r="X475"/>
      <c r="Y475"/>
      <c r="Z475"/>
      <c r="AA475"/>
    </row>
    <row r="476" spans="1:27" x14ac:dyDescent="0.2">
      <c r="A476"/>
      <c r="B476"/>
      <c r="C476"/>
      <c r="D476"/>
      <c r="E476"/>
      <c r="F476"/>
      <c r="G476"/>
      <c r="H476"/>
      <c r="I476"/>
      <c r="J476"/>
      <c r="K476"/>
      <c r="L476"/>
      <c r="M476"/>
      <c r="N476"/>
      <c r="O476" s="208"/>
      <c r="P476" s="208"/>
      <c r="Q476"/>
      <c r="R476" s="208"/>
      <c r="S476"/>
      <c r="T476"/>
      <c r="U476"/>
      <c r="V476"/>
      <c r="W476"/>
      <c r="X476"/>
      <c r="Y476"/>
      <c r="Z476"/>
      <c r="AA476"/>
    </row>
    <row r="477" spans="1:27" x14ac:dyDescent="0.2">
      <c r="A477"/>
      <c r="B477"/>
      <c r="C477"/>
      <c r="D477"/>
      <c r="E477"/>
      <c r="F477"/>
      <c r="G477"/>
      <c r="H477"/>
      <c r="I477"/>
      <c r="J477"/>
      <c r="K477"/>
      <c r="L477"/>
      <c r="M477"/>
      <c r="N477"/>
      <c r="O477" s="208"/>
      <c r="P477" s="208"/>
      <c r="Q477"/>
      <c r="R477" s="208"/>
      <c r="S477"/>
      <c r="T477"/>
      <c r="U477"/>
      <c r="V477"/>
      <c r="W477"/>
      <c r="X477"/>
      <c r="Y477"/>
      <c r="Z477"/>
      <c r="AA477"/>
    </row>
    <row r="478" spans="1:27" x14ac:dyDescent="0.2">
      <c r="A478"/>
      <c r="B478"/>
      <c r="C478"/>
      <c r="D478"/>
      <c r="E478"/>
      <c r="F478"/>
      <c r="G478"/>
      <c r="H478"/>
      <c r="I478"/>
      <c r="J478"/>
      <c r="K478"/>
      <c r="L478"/>
      <c r="M478"/>
      <c r="N478"/>
      <c r="O478" s="208"/>
      <c r="P478" s="208"/>
      <c r="Q478"/>
      <c r="R478" s="208"/>
      <c r="S478"/>
      <c r="T478"/>
      <c r="U478"/>
      <c r="V478"/>
      <c r="W478"/>
      <c r="X478"/>
      <c r="Y478"/>
      <c r="Z478"/>
      <c r="AA478"/>
    </row>
    <row r="479" spans="1:27" x14ac:dyDescent="0.2">
      <c r="A479"/>
      <c r="B479"/>
      <c r="C479"/>
      <c r="D479"/>
      <c r="E479"/>
      <c r="F479"/>
      <c r="G479"/>
      <c r="H479"/>
      <c r="I479"/>
      <c r="J479"/>
      <c r="K479"/>
      <c r="L479"/>
      <c r="M479"/>
      <c r="N479"/>
      <c r="O479" s="208"/>
      <c r="P479" s="208"/>
      <c r="Q479"/>
      <c r="R479" s="208"/>
      <c r="S479"/>
      <c r="T479"/>
      <c r="U479"/>
      <c r="V479"/>
      <c r="W479"/>
      <c r="X479"/>
      <c r="Y479"/>
      <c r="Z479"/>
      <c r="AA479"/>
    </row>
    <row r="480" spans="1:27" x14ac:dyDescent="0.2">
      <c r="A480"/>
      <c r="B480"/>
      <c r="C480"/>
      <c r="D480"/>
      <c r="E480"/>
      <c r="F480"/>
      <c r="G480"/>
      <c r="H480"/>
      <c r="I480"/>
      <c r="J480"/>
      <c r="K480"/>
      <c r="L480"/>
      <c r="M480"/>
      <c r="N480"/>
      <c r="O480" s="208"/>
      <c r="P480" s="208"/>
      <c r="Q480"/>
      <c r="R480" s="208"/>
      <c r="S480"/>
      <c r="T480"/>
      <c r="U480"/>
      <c r="V480"/>
      <c r="W480"/>
      <c r="X480"/>
      <c r="Y480"/>
      <c r="Z480"/>
      <c r="AA480"/>
    </row>
    <row r="481" spans="1:27" x14ac:dyDescent="0.2">
      <c r="A481"/>
      <c r="B481"/>
      <c r="C481"/>
      <c r="D481"/>
      <c r="E481"/>
      <c r="F481"/>
      <c r="G481"/>
      <c r="H481"/>
      <c r="I481"/>
      <c r="J481"/>
      <c r="K481"/>
      <c r="L481"/>
      <c r="M481"/>
      <c r="N481"/>
      <c r="O481" s="208"/>
      <c r="P481" s="208"/>
      <c r="Q481"/>
      <c r="R481" s="208"/>
      <c r="S481"/>
      <c r="T481"/>
      <c r="U481"/>
      <c r="V481"/>
      <c r="W481"/>
      <c r="X481"/>
      <c r="Y481"/>
      <c r="Z481"/>
      <c r="AA481"/>
    </row>
    <row r="482" spans="1:27" x14ac:dyDescent="0.2">
      <c r="A482"/>
      <c r="B482"/>
      <c r="C482"/>
      <c r="D482"/>
      <c r="E482"/>
      <c r="F482"/>
      <c r="G482"/>
      <c r="H482"/>
      <c r="I482"/>
      <c r="J482"/>
      <c r="K482"/>
      <c r="L482"/>
      <c r="M482"/>
      <c r="N482"/>
      <c r="O482" s="208"/>
      <c r="P482" s="208"/>
      <c r="Q482"/>
      <c r="R482" s="208"/>
      <c r="S482"/>
      <c r="T482"/>
      <c r="U482"/>
      <c r="V482"/>
      <c r="W482"/>
      <c r="X482"/>
      <c r="Y482"/>
      <c r="Z482"/>
      <c r="AA482"/>
    </row>
    <row r="483" spans="1:27" x14ac:dyDescent="0.2">
      <c r="A483"/>
      <c r="B483"/>
      <c r="C483"/>
      <c r="D483"/>
      <c r="E483"/>
      <c r="F483"/>
      <c r="G483"/>
      <c r="H483"/>
      <c r="I483"/>
      <c r="J483"/>
      <c r="K483"/>
      <c r="L483"/>
      <c r="M483"/>
      <c r="N483"/>
      <c r="O483" s="208"/>
      <c r="P483" s="208"/>
      <c r="Q483"/>
      <c r="R483" s="208"/>
      <c r="S483"/>
      <c r="T483"/>
      <c r="U483"/>
      <c r="V483"/>
      <c r="W483"/>
      <c r="X483"/>
      <c r="Y483"/>
      <c r="Z483"/>
      <c r="AA483"/>
    </row>
    <row r="484" spans="1:27" x14ac:dyDescent="0.2">
      <c r="A484"/>
      <c r="B484"/>
      <c r="C484"/>
      <c r="D484"/>
      <c r="E484"/>
      <c r="F484"/>
      <c r="G484"/>
      <c r="H484"/>
      <c r="I484"/>
      <c r="J484"/>
      <c r="K484"/>
      <c r="L484"/>
      <c r="M484"/>
      <c r="N484"/>
      <c r="O484" s="208"/>
      <c r="P484" s="208"/>
      <c r="Q484"/>
      <c r="R484" s="208"/>
      <c r="S484"/>
      <c r="T484"/>
      <c r="U484"/>
      <c r="V484"/>
      <c r="W484"/>
      <c r="X484"/>
      <c r="Y484"/>
      <c r="Z484"/>
      <c r="AA484"/>
    </row>
    <row r="485" spans="1:27" x14ac:dyDescent="0.2">
      <c r="A485"/>
      <c r="B485"/>
      <c r="C485"/>
      <c r="D485"/>
      <c r="E485"/>
      <c r="F485"/>
      <c r="G485"/>
      <c r="H485"/>
      <c r="I485"/>
      <c r="J485"/>
      <c r="K485"/>
      <c r="L485"/>
      <c r="M485"/>
      <c r="N485"/>
      <c r="O485" s="208"/>
      <c r="P485" s="208"/>
      <c r="Q485"/>
      <c r="R485" s="208"/>
      <c r="S485"/>
      <c r="T485"/>
      <c r="U485"/>
      <c r="V485"/>
      <c r="W485"/>
      <c r="X485"/>
      <c r="Y485"/>
      <c r="Z485"/>
      <c r="AA485"/>
    </row>
    <row r="486" spans="1:27" x14ac:dyDescent="0.2">
      <c r="A486"/>
      <c r="B486"/>
      <c r="C486"/>
      <c r="D486"/>
      <c r="E486"/>
      <c r="F486"/>
      <c r="G486"/>
      <c r="H486"/>
      <c r="I486"/>
      <c r="J486"/>
      <c r="K486"/>
      <c r="L486"/>
      <c r="M486"/>
      <c r="N486"/>
      <c r="O486" s="208"/>
      <c r="P486" s="208"/>
      <c r="Q486"/>
      <c r="R486" s="208"/>
      <c r="S486"/>
      <c r="T486"/>
      <c r="U486"/>
      <c r="V486"/>
      <c r="W486"/>
      <c r="X486"/>
      <c r="Y486"/>
      <c r="Z486"/>
      <c r="AA486"/>
    </row>
    <row r="487" spans="1:27" x14ac:dyDescent="0.2">
      <c r="A487"/>
      <c r="B487"/>
      <c r="C487"/>
      <c r="D487"/>
      <c r="E487"/>
      <c r="F487"/>
      <c r="G487"/>
      <c r="H487"/>
      <c r="I487"/>
      <c r="J487"/>
      <c r="K487"/>
      <c r="L487"/>
      <c r="M487"/>
      <c r="N487"/>
      <c r="O487" s="208"/>
      <c r="P487" s="208"/>
      <c r="Q487"/>
      <c r="R487" s="208"/>
      <c r="S487"/>
      <c r="T487"/>
      <c r="U487"/>
      <c r="V487"/>
      <c r="W487"/>
      <c r="X487"/>
      <c r="Y487"/>
      <c r="Z487"/>
      <c r="AA487"/>
    </row>
    <row r="488" spans="1:27" x14ac:dyDescent="0.2">
      <c r="A488"/>
      <c r="B488"/>
      <c r="C488"/>
      <c r="D488"/>
      <c r="E488"/>
      <c r="F488"/>
      <c r="G488"/>
      <c r="H488"/>
      <c r="I488"/>
      <c r="J488"/>
      <c r="K488"/>
      <c r="L488"/>
      <c r="M488"/>
      <c r="N488"/>
      <c r="O488" s="208"/>
      <c r="P488" s="208"/>
      <c r="Q488"/>
      <c r="R488" s="208"/>
      <c r="S488"/>
      <c r="T488"/>
      <c r="U488"/>
      <c r="V488"/>
      <c r="W488"/>
      <c r="X488"/>
      <c r="Y488"/>
      <c r="Z488"/>
      <c r="AA488"/>
    </row>
    <row r="489" spans="1:27" x14ac:dyDescent="0.2">
      <c r="A489"/>
      <c r="B489"/>
      <c r="C489"/>
      <c r="D489"/>
      <c r="E489"/>
      <c r="F489"/>
      <c r="G489"/>
      <c r="H489"/>
      <c r="I489"/>
      <c r="J489"/>
      <c r="K489"/>
      <c r="L489"/>
      <c r="M489"/>
      <c r="N489"/>
      <c r="O489" s="208"/>
      <c r="P489" s="208"/>
      <c r="Q489"/>
      <c r="R489" s="208"/>
      <c r="S489"/>
      <c r="T489"/>
      <c r="U489"/>
      <c r="V489"/>
      <c r="W489"/>
      <c r="X489"/>
      <c r="Y489"/>
      <c r="Z489"/>
      <c r="AA489"/>
    </row>
    <row r="490" spans="1:27" x14ac:dyDescent="0.2">
      <c r="A490"/>
      <c r="B490"/>
      <c r="C490"/>
      <c r="D490"/>
      <c r="E490"/>
      <c r="F490"/>
      <c r="G490"/>
      <c r="H490"/>
      <c r="I490"/>
      <c r="J490"/>
      <c r="K490"/>
      <c r="L490"/>
      <c r="M490"/>
      <c r="N490"/>
      <c r="O490" s="208"/>
      <c r="P490" s="208"/>
      <c r="Q490"/>
      <c r="R490" s="208"/>
      <c r="S490"/>
      <c r="T490"/>
      <c r="U490"/>
      <c r="V490"/>
      <c r="W490"/>
      <c r="X490"/>
      <c r="Y490"/>
      <c r="Z490"/>
      <c r="AA490"/>
    </row>
    <row r="491" spans="1:27" x14ac:dyDescent="0.2">
      <c r="A491"/>
      <c r="B491"/>
      <c r="C491"/>
      <c r="D491"/>
      <c r="E491"/>
      <c r="F491"/>
      <c r="G491"/>
      <c r="H491"/>
      <c r="I491"/>
      <c r="J491"/>
      <c r="K491"/>
      <c r="L491"/>
      <c r="M491"/>
      <c r="N491"/>
      <c r="O491" s="208"/>
      <c r="P491" s="208"/>
      <c r="Q491"/>
      <c r="R491" s="208"/>
      <c r="S491"/>
      <c r="T491"/>
      <c r="U491"/>
      <c r="V491"/>
      <c r="W491"/>
      <c r="X491"/>
      <c r="Y491"/>
      <c r="Z491"/>
      <c r="AA491"/>
    </row>
    <row r="492" spans="1:27" x14ac:dyDescent="0.2">
      <c r="A492"/>
      <c r="B492"/>
      <c r="C492"/>
      <c r="D492"/>
      <c r="E492"/>
      <c r="F492"/>
      <c r="G492"/>
      <c r="H492"/>
      <c r="I492"/>
      <c r="J492"/>
      <c r="K492"/>
      <c r="L492"/>
      <c r="M492"/>
      <c r="N492"/>
      <c r="O492" s="208"/>
      <c r="P492" s="208"/>
      <c r="Q492"/>
      <c r="R492" s="208"/>
      <c r="S492"/>
      <c r="T492"/>
      <c r="U492"/>
      <c r="V492"/>
      <c r="W492"/>
      <c r="X492"/>
      <c r="Y492"/>
      <c r="Z492"/>
      <c r="AA492"/>
    </row>
    <row r="493" spans="1:27" x14ac:dyDescent="0.2">
      <c r="A493"/>
      <c r="B493"/>
      <c r="C493"/>
      <c r="D493"/>
      <c r="E493"/>
      <c r="F493"/>
      <c r="G493"/>
      <c r="H493"/>
      <c r="I493"/>
      <c r="J493"/>
      <c r="K493"/>
      <c r="L493"/>
      <c r="M493"/>
      <c r="N493"/>
      <c r="O493" s="208"/>
      <c r="P493" s="208"/>
      <c r="Q493"/>
      <c r="R493" s="208"/>
      <c r="S493"/>
      <c r="T493"/>
      <c r="U493"/>
      <c r="V493"/>
      <c r="W493"/>
      <c r="X493"/>
      <c r="Y493"/>
      <c r="Z493"/>
      <c r="AA493"/>
    </row>
    <row r="494" spans="1:27" x14ac:dyDescent="0.2">
      <c r="A494"/>
      <c r="B494"/>
      <c r="C494"/>
      <c r="D494"/>
      <c r="E494"/>
      <c r="F494"/>
      <c r="G494"/>
      <c r="H494"/>
      <c r="I494"/>
      <c r="J494"/>
      <c r="K494"/>
      <c r="L494"/>
      <c r="M494"/>
      <c r="N494"/>
      <c r="O494" s="208"/>
      <c r="P494" s="208"/>
      <c r="Q494"/>
      <c r="R494" s="208"/>
      <c r="S494"/>
      <c r="T494"/>
      <c r="U494"/>
      <c r="V494"/>
      <c r="W494"/>
      <c r="X494"/>
      <c r="Y494"/>
      <c r="Z494"/>
      <c r="AA494"/>
    </row>
    <row r="495" spans="1:27" x14ac:dyDescent="0.2">
      <c r="A495"/>
      <c r="B495"/>
      <c r="C495"/>
      <c r="D495"/>
      <c r="E495"/>
      <c r="F495"/>
      <c r="G495"/>
      <c r="H495"/>
      <c r="I495"/>
      <c r="J495"/>
      <c r="K495"/>
      <c r="L495"/>
      <c r="M495"/>
      <c r="N495"/>
      <c r="O495" s="208"/>
      <c r="P495" s="208"/>
      <c r="Q495"/>
      <c r="R495" s="208"/>
      <c r="S495"/>
      <c r="T495"/>
      <c r="U495"/>
      <c r="V495"/>
      <c r="W495"/>
      <c r="X495"/>
      <c r="Y495"/>
      <c r="Z495"/>
      <c r="AA495"/>
    </row>
    <row r="496" spans="1:27" x14ac:dyDescent="0.2">
      <c r="A496"/>
      <c r="B496"/>
      <c r="C496"/>
      <c r="D496"/>
      <c r="E496"/>
      <c r="F496"/>
      <c r="G496"/>
      <c r="H496"/>
      <c r="I496"/>
      <c r="J496"/>
      <c r="K496"/>
      <c r="L496"/>
      <c r="M496"/>
      <c r="N496"/>
      <c r="O496" s="208"/>
      <c r="P496" s="208"/>
      <c r="Q496"/>
      <c r="R496" s="208"/>
      <c r="S496"/>
      <c r="T496"/>
      <c r="U496"/>
      <c r="V496"/>
      <c r="W496"/>
      <c r="X496"/>
      <c r="Y496"/>
      <c r="Z496"/>
      <c r="AA496"/>
    </row>
    <row r="497" spans="1:27" x14ac:dyDescent="0.2">
      <c r="A497"/>
      <c r="B497"/>
      <c r="C497"/>
      <c r="D497"/>
      <c r="E497"/>
      <c r="F497"/>
      <c r="G497"/>
      <c r="H497"/>
      <c r="I497"/>
      <c r="J497"/>
      <c r="K497"/>
      <c r="L497"/>
      <c r="M497"/>
      <c r="N497"/>
      <c r="O497" s="208"/>
      <c r="P497" s="208"/>
      <c r="Q497"/>
      <c r="R497" s="208"/>
      <c r="S497"/>
      <c r="T497"/>
      <c r="U497"/>
      <c r="V497"/>
      <c r="W497"/>
      <c r="X497"/>
      <c r="Y497"/>
      <c r="Z497"/>
      <c r="AA497"/>
    </row>
    <row r="498" spans="1:27" x14ac:dyDescent="0.2">
      <c r="A498"/>
      <c r="B498"/>
      <c r="C498"/>
      <c r="D498"/>
      <c r="E498"/>
      <c r="F498"/>
      <c r="G498"/>
      <c r="H498"/>
      <c r="I498"/>
      <c r="J498"/>
      <c r="K498"/>
      <c r="L498"/>
      <c r="M498"/>
      <c r="N498"/>
      <c r="O498" s="208"/>
      <c r="P498" s="208"/>
      <c r="Q498"/>
      <c r="R498" s="208"/>
      <c r="S498"/>
      <c r="T498"/>
      <c r="U498"/>
      <c r="V498"/>
      <c r="W498"/>
      <c r="X498"/>
      <c r="Y498"/>
      <c r="Z498"/>
      <c r="AA498"/>
    </row>
    <row r="499" spans="1:27" x14ac:dyDescent="0.2">
      <c r="A499"/>
      <c r="B499"/>
      <c r="C499"/>
      <c r="D499"/>
      <c r="E499"/>
      <c r="F499"/>
      <c r="G499"/>
      <c r="H499"/>
      <c r="I499"/>
      <c r="J499"/>
      <c r="K499"/>
      <c r="L499"/>
      <c r="M499"/>
      <c r="N499"/>
      <c r="O499" s="208"/>
      <c r="P499" s="208"/>
      <c r="Q499"/>
      <c r="R499" s="208"/>
      <c r="S499"/>
      <c r="T499"/>
      <c r="U499"/>
      <c r="V499"/>
      <c r="W499"/>
      <c r="X499"/>
      <c r="Y499"/>
      <c r="Z499"/>
      <c r="AA499"/>
    </row>
    <row r="500" spans="1:27" x14ac:dyDescent="0.2">
      <c r="A500"/>
      <c r="B500"/>
      <c r="C500"/>
      <c r="D500"/>
      <c r="E500"/>
      <c r="F500"/>
      <c r="G500"/>
      <c r="H500"/>
      <c r="I500"/>
      <c r="J500"/>
      <c r="K500"/>
      <c r="L500"/>
      <c r="M500"/>
      <c r="N500"/>
      <c r="O500" s="208"/>
      <c r="P500" s="208"/>
      <c r="Q500"/>
      <c r="R500" s="208"/>
      <c r="S500"/>
      <c r="T500"/>
      <c r="U500"/>
      <c r="V500"/>
      <c r="W500"/>
      <c r="X500"/>
      <c r="Y500"/>
      <c r="Z500"/>
      <c r="AA500"/>
    </row>
    <row r="501" spans="1:27" x14ac:dyDescent="0.2">
      <c r="A501"/>
      <c r="B501"/>
      <c r="C501"/>
      <c r="D501"/>
      <c r="E501"/>
      <c r="F501"/>
      <c r="G501"/>
      <c r="H501"/>
      <c r="I501"/>
      <c r="J501"/>
      <c r="K501"/>
      <c r="L501"/>
      <c r="M501"/>
      <c r="N501"/>
      <c r="O501" s="208"/>
      <c r="P501" s="208"/>
      <c r="Q501"/>
      <c r="R501" s="208"/>
      <c r="S501"/>
      <c r="T501"/>
      <c r="U501"/>
      <c r="V501"/>
      <c r="W501"/>
      <c r="X501"/>
      <c r="Y501"/>
      <c r="Z501"/>
      <c r="AA501"/>
    </row>
    <row r="502" spans="1:27" x14ac:dyDescent="0.2">
      <c r="A502"/>
      <c r="B502"/>
      <c r="C502"/>
      <c r="D502"/>
      <c r="E502"/>
      <c r="F502"/>
      <c r="G502"/>
      <c r="H502"/>
      <c r="I502"/>
      <c r="J502"/>
      <c r="K502"/>
      <c r="L502"/>
      <c r="M502"/>
      <c r="N502"/>
      <c r="O502" s="208"/>
      <c r="P502" s="208"/>
      <c r="Q502"/>
      <c r="R502" s="208"/>
      <c r="S502"/>
      <c r="T502"/>
      <c r="U502"/>
      <c r="V502"/>
      <c r="W502"/>
      <c r="X502"/>
      <c r="Y502"/>
      <c r="Z502"/>
      <c r="AA502"/>
    </row>
    <row r="503" spans="1:27" x14ac:dyDescent="0.2">
      <c r="A503"/>
      <c r="B503"/>
      <c r="C503"/>
      <c r="D503"/>
      <c r="E503"/>
      <c r="F503"/>
      <c r="G503"/>
      <c r="H503"/>
      <c r="I503"/>
      <c r="J503"/>
      <c r="K503"/>
      <c r="L503"/>
      <c r="M503"/>
      <c r="N503"/>
      <c r="O503" s="208"/>
      <c r="P503" s="208"/>
      <c r="Q503"/>
      <c r="R503" s="208"/>
      <c r="S503"/>
      <c r="T503"/>
      <c r="U503"/>
      <c r="V503"/>
      <c r="W503"/>
      <c r="X503"/>
      <c r="Y503"/>
      <c r="Z503"/>
      <c r="AA503"/>
    </row>
    <row r="504" spans="1:27" x14ac:dyDescent="0.2">
      <c r="A504"/>
      <c r="B504"/>
      <c r="C504"/>
      <c r="D504"/>
      <c r="E504"/>
      <c r="F504"/>
      <c r="G504"/>
      <c r="H504"/>
      <c r="I504"/>
      <c r="J504"/>
      <c r="K504"/>
      <c r="L504"/>
      <c r="M504"/>
      <c r="N504"/>
      <c r="O504" s="208"/>
      <c r="P504" s="208"/>
      <c r="Q504"/>
      <c r="R504" s="208"/>
      <c r="S504"/>
      <c r="T504"/>
      <c r="U504"/>
      <c r="V504"/>
      <c r="W504"/>
      <c r="X504"/>
      <c r="Y504"/>
      <c r="Z504"/>
      <c r="AA504"/>
    </row>
    <row r="505" spans="1:27" x14ac:dyDescent="0.2">
      <c r="A505"/>
      <c r="B505"/>
      <c r="C505"/>
      <c r="D505"/>
      <c r="E505"/>
      <c r="F505"/>
      <c r="G505"/>
      <c r="H505"/>
      <c r="I505"/>
      <c r="J505"/>
      <c r="K505"/>
      <c r="L505"/>
      <c r="M505"/>
      <c r="N505"/>
      <c r="O505" s="208"/>
      <c r="P505" s="208"/>
      <c r="Q505"/>
      <c r="R505" s="208"/>
      <c r="S505"/>
      <c r="T505"/>
      <c r="U505"/>
      <c r="V505"/>
      <c r="W505"/>
      <c r="X505"/>
      <c r="Y505"/>
      <c r="Z505"/>
      <c r="AA505"/>
    </row>
    <row r="506" spans="1:27" x14ac:dyDescent="0.2">
      <c r="A506"/>
      <c r="B506"/>
      <c r="C506"/>
      <c r="D506"/>
      <c r="E506"/>
      <c r="F506"/>
      <c r="G506"/>
      <c r="H506"/>
      <c r="I506"/>
      <c r="J506"/>
      <c r="K506"/>
      <c r="L506"/>
      <c r="M506"/>
      <c r="N506"/>
      <c r="O506" s="208"/>
      <c r="P506" s="208"/>
      <c r="Q506"/>
      <c r="R506" s="208"/>
      <c r="S506"/>
      <c r="T506"/>
      <c r="U506"/>
      <c r="V506"/>
      <c r="W506"/>
      <c r="X506"/>
      <c r="Y506"/>
      <c r="Z506"/>
      <c r="AA506"/>
    </row>
    <row r="507" spans="1:27" x14ac:dyDescent="0.2">
      <c r="A507"/>
      <c r="B507"/>
      <c r="C507"/>
      <c r="D507"/>
      <c r="E507"/>
      <c r="F507"/>
      <c r="G507"/>
      <c r="H507"/>
      <c r="I507"/>
      <c r="J507"/>
      <c r="K507"/>
      <c r="L507"/>
      <c r="M507"/>
      <c r="N507"/>
      <c r="O507" s="208"/>
      <c r="P507" s="208"/>
      <c r="Q507"/>
      <c r="R507" s="208"/>
      <c r="S507"/>
      <c r="T507"/>
      <c r="U507"/>
      <c r="V507"/>
      <c r="W507"/>
      <c r="X507"/>
      <c r="Y507"/>
      <c r="Z507"/>
      <c r="AA507"/>
    </row>
    <row r="508" spans="1:27" x14ac:dyDescent="0.2">
      <c r="A508"/>
      <c r="B508"/>
      <c r="C508"/>
      <c r="D508"/>
      <c r="E508"/>
      <c r="F508"/>
      <c r="G508"/>
      <c r="H508"/>
      <c r="I508"/>
      <c r="J508"/>
      <c r="K508"/>
      <c r="L508"/>
      <c r="M508"/>
      <c r="N508"/>
      <c r="O508" s="208"/>
      <c r="P508" s="208"/>
      <c r="Q508"/>
      <c r="R508" s="208"/>
      <c r="S508"/>
      <c r="T508"/>
      <c r="U508"/>
      <c r="V508"/>
      <c r="W508"/>
      <c r="X508"/>
      <c r="Y508"/>
      <c r="Z508"/>
      <c r="AA508"/>
    </row>
    <row r="509" spans="1:27" x14ac:dyDescent="0.2">
      <c r="A509"/>
      <c r="B509"/>
      <c r="C509"/>
      <c r="D509"/>
      <c r="E509"/>
      <c r="F509"/>
      <c r="G509"/>
      <c r="H509"/>
      <c r="I509"/>
      <c r="J509"/>
      <c r="K509"/>
      <c r="L509"/>
      <c r="M509"/>
      <c r="N509"/>
      <c r="O509" s="208"/>
      <c r="P509" s="208"/>
      <c r="Q509"/>
      <c r="R509" s="208"/>
      <c r="S509"/>
      <c r="T509"/>
      <c r="U509"/>
      <c r="V509"/>
      <c r="W509"/>
      <c r="X509"/>
      <c r="Y509"/>
      <c r="Z509"/>
      <c r="AA509"/>
    </row>
    <row r="510" spans="1:27" x14ac:dyDescent="0.2">
      <c r="A510"/>
      <c r="B510"/>
      <c r="C510"/>
      <c r="D510"/>
      <c r="E510"/>
      <c r="F510"/>
      <c r="G510"/>
      <c r="H510"/>
      <c r="I510"/>
      <c r="J510"/>
      <c r="K510"/>
      <c r="L510"/>
      <c r="M510"/>
      <c r="N510"/>
      <c r="O510" s="208"/>
      <c r="P510" s="208"/>
      <c r="Q510"/>
      <c r="R510" s="208"/>
      <c r="S510"/>
      <c r="T510"/>
      <c r="U510"/>
      <c r="V510"/>
      <c r="W510"/>
      <c r="X510"/>
      <c r="Y510"/>
      <c r="Z510"/>
      <c r="AA510"/>
    </row>
    <row r="511" spans="1:27" x14ac:dyDescent="0.2">
      <c r="A511"/>
      <c r="B511"/>
      <c r="C511"/>
      <c r="D511"/>
      <c r="E511"/>
      <c r="F511"/>
      <c r="G511"/>
      <c r="H511"/>
      <c r="I511"/>
      <c r="J511"/>
      <c r="K511"/>
      <c r="L511"/>
      <c r="M511"/>
      <c r="N511"/>
      <c r="O511" s="208"/>
      <c r="P511" s="208"/>
      <c r="Q511"/>
      <c r="R511" s="208"/>
      <c r="S511"/>
      <c r="T511"/>
      <c r="U511"/>
      <c r="V511"/>
      <c r="W511"/>
      <c r="X511"/>
      <c r="Y511"/>
      <c r="Z511"/>
      <c r="AA511"/>
    </row>
    <row r="512" spans="1:27" x14ac:dyDescent="0.2">
      <c r="A512"/>
      <c r="B512"/>
      <c r="C512"/>
      <c r="D512"/>
      <c r="E512"/>
      <c r="F512"/>
      <c r="G512"/>
      <c r="H512"/>
      <c r="I512"/>
      <c r="J512"/>
      <c r="K512"/>
      <c r="L512"/>
      <c r="M512"/>
      <c r="N512"/>
      <c r="O512" s="208"/>
      <c r="P512" s="208"/>
      <c r="Q512"/>
      <c r="R512" s="208"/>
      <c r="S512"/>
      <c r="T512"/>
      <c r="U512"/>
      <c r="V512"/>
      <c r="W512"/>
      <c r="X512"/>
      <c r="Y512"/>
      <c r="Z512"/>
      <c r="AA512"/>
    </row>
    <row r="513" spans="1:27" x14ac:dyDescent="0.2">
      <c r="A513"/>
      <c r="B513"/>
      <c r="C513"/>
      <c r="D513"/>
      <c r="E513"/>
      <c r="F513"/>
      <c r="G513"/>
      <c r="H513"/>
      <c r="I513"/>
      <c r="J513"/>
      <c r="K513"/>
      <c r="L513"/>
      <c r="M513"/>
      <c r="N513"/>
      <c r="O513" s="208"/>
      <c r="P513" s="208"/>
      <c r="Q513"/>
      <c r="R513" s="208"/>
      <c r="S513"/>
      <c r="T513"/>
      <c r="U513"/>
      <c r="V513"/>
      <c r="W513"/>
      <c r="X513"/>
      <c r="Y513"/>
      <c r="Z513"/>
      <c r="AA513"/>
    </row>
    <row r="514" spans="1:27" x14ac:dyDescent="0.2">
      <c r="A514"/>
      <c r="B514"/>
      <c r="C514"/>
      <c r="D514"/>
      <c r="E514"/>
      <c r="F514"/>
      <c r="G514"/>
      <c r="H514"/>
      <c r="I514"/>
      <c r="J514"/>
      <c r="K514"/>
      <c r="L514"/>
      <c r="M514"/>
      <c r="N514"/>
      <c r="O514" s="208"/>
      <c r="P514" s="208"/>
      <c r="Q514"/>
      <c r="R514" s="208"/>
      <c r="S514"/>
      <c r="T514"/>
      <c r="U514"/>
      <c r="V514"/>
      <c r="W514"/>
      <c r="X514"/>
      <c r="Y514"/>
      <c r="Z514"/>
      <c r="AA514"/>
    </row>
    <row r="515" spans="1:27" x14ac:dyDescent="0.2">
      <c r="A515"/>
      <c r="B515"/>
      <c r="C515"/>
      <c r="D515"/>
      <c r="E515"/>
      <c r="F515"/>
      <c r="G515"/>
      <c r="H515"/>
      <c r="I515"/>
      <c r="J515"/>
      <c r="K515"/>
      <c r="L515"/>
      <c r="M515"/>
      <c r="N515"/>
      <c r="O515" s="208"/>
      <c r="P515" s="208"/>
      <c r="Q515"/>
      <c r="R515" s="208"/>
      <c r="S515"/>
      <c r="T515"/>
      <c r="U515"/>
      <c r="V515"/>
      <c r="W515"/>
      <c r="X515"/>
      <c r="Y515"/>
      <c r="Z515"/>
      <c r="AA515"/>
    </row>
    <row r="516" spans="1:27" x14ac:dyDescent="0.2">
      <c r="A516"/>
      <c r="B516"/>
      <c r="C516"/>
      <c r="D516"/>
      <c r="E516"/>
      <c r="F516"/>
      <c r="G516"/>
      <c r="H516"/>
      <c r="I516"/>
      <c r="J516"/>
      <c r="K516"/>
      <c r="L516"/>
      <c r="M516"/>
      <c r="N516"/>
      <c r="O516" s="208"/>
      <c r="P516" s="208"/>
      <c r="Q516"/>
      <c r="R516" s="208"/>
      <c r="S516"/>
      <c r="T516"/>
      <c r="U516"/>
      <c r="V516"/>
      <c r="W516"/>
      <c r="X516"/>
      <c r="Y516"/>
      <c r="Z516"/>
      <c r="AA516"/>
    </row>
    <row r="517" spans="1:27" x14ac:dyDescent="0.2">
      <c r="A517"/>
      <c r="B517"/>
      <c r="C517"/>
      <c r="D517"/>
      <c r="E517"/>
      <c r="F517"/>
      <c r="G517"/>
      <c r="H517"/>
      <c r="I517"/>
      <c r="J517"/>
      <c r="K517"/>
      <c r="L517"/>
      <c r="M517"/>
      <c r="N517"/>
      <c r="O517" s="208"/>
      <c r="P517" s="208"/>
      <c r="Q517"/>
      <c r="R517" s="208"/>
      <c r="S517"/>
      <c r="T517"/>
      <c r="U517"/>
      <c r="V517"/>
      <c r="W517"/>
      <c r="X517"/>
      <c r="Y517"/>
      <c r="Z517"/>
      <c r="AA517"/>
    </row>
    <row r="518" spans="1:27" x14ac:dyDescent="0.2">
      <c r="A518"/>
      <c r="B518"/>
      <c r="C518"/>
      <c r="D518"/>
      <c r="E518"/>
      <c r="F518"/>
      <c r="G518"/>
      <c r="H518"/>
      <c r="I518"/>
      <c r="J518"/>
      <c r="K518"/>
      <c r="L518"/>
      <c r="M518"/>
      <c r="N518"/>
      <c r="O518" s="208"/>
      <c r="P518" s="208"/>
      <c r="Q518"/>
      <c r="R518" s="208"/>
      <c r="S518"/>
      <c r="T518"/>
      <c r="U518"/>
      <c r="V518"/>
      <c r="W518"/>
      <c r="X518"/>
      <c r="Y518"/>
      <c r="Z518"/>
      <c r="AA518"/>
    </row>
    <row r="519" spans="1:27" x14ac:dyDescent="0.2">
      <c r="A519"/>
      <c r="B519"/>
      <c r="C519"/>
      <c r="D519"/>
      <c r="E519"/>
      <c r="F519"/>
      <c r="G519"/>
      <c r="H519"/>
      <c r="I519"/>
      <c r="J519"/>
      <c r="K519"/>
      <c r="L519"/>
      <c r="M519"/>
      <c r="N519"/>
      <c r="O519" s="208"/>
      <c r="P519" s="208"/>
      <c r="Q519"/>
      <c r="R519" s="208"/>
      <c r="S519"/>
      <c r="T519"/>
      <c r="U519"/>
      <c r="V519"/>
      <c r="W519"/>
      <c r="X519"/>
      <c r="Y519"/>
      <c r="Z519"/>
      <c r="AA519"/>
    </row>
    <row r="520" spans="1:27" x14ac:dyDescent="0.2">
      <c r="A520"/>
      <c r="B520"/>
      <c r="C520"/>
      <c r="D520"/>
      <c r="E520"/>
      <c r="F520"/>
      <c r="G520"/>
      <c r="H520"/>
      <c r="I520"/>
      <c r="J520"/>
      <c r="K520"/>
      <c r="L520"/>
      <c r="M520"/>
      <c r="N520"/>
      <c r="O520" s="208"/>
      <c r="P520" s="208"/>
      <c r="Q520"/>
      <c r="R520" s="208"/>
      <c r="S520"/>
      <c r="T520"/>
      <c r="U520"/>
      <c r="V520"/>
      <c r="W520"/>
      <c r="X520"/>
      <c r="Y520"/>
      <c r="Z520"/>
      <c r="AA520"/>
    </row>
    <row r="521" spans="1:27" x14ac:dyDescent="0.2">
      <c r="A521"/>
      <c r="B521"/>
      <c r="C521"/>
      <c r="D521"/>
      <c r="E521"/>
      <c r="F521"/>
      <c r="G521"/>
      <c r="H521"/>
      <c r="I521"/>
      <c r="J521"/>
      <c r="K521"/>
      <c r="L521"/>
      <c r="M521"/>
      <c r="N521"/>
      <c r="O521" s="208"/>
      <c r="P521" s="208"/>
      <c r="Q521"/>
      <c r="R521" s="208"/>
      <c r="S521"/>
      <c r="T521"/>
      <c r="U521"/>
      <c r="V521"/>
      <c r="W521"/>
      <c r="X521"/>
      <c r="Y521"/>
      <c r="Z521"/>
      <c r="AA521"/>
    </row>
    <row r="522" spans="1:27" x14ac:dyDescent="0.2">
      <c r="A522"/>
      <c r="B522"/>
      <c r="C522"/>
      <c r="D522"/>
      <c r="E522"/>
      <c r="F522"/>
      <c r="G522"/>
      <c r="H522"/>
      <c r="I522"/>
      <c r="J522"/>
      <c r="K522"/>
      <c r="L522"/>
      <c r="M522"/>
      <c r="N522"/>
      <c r="O522" s="208"/>
      <c r="P522" s="208"/>
      <c r="Q522"/>
      <c r="R522" s="208"/>
      <c r="S522"/>
      <c r="T522"/>
      <c r="U522"/>
      <c r="V522"/>
      <c r="W522"/>
      <c r="X522"/>
      <c r="Y522"/>
      <c r="Z522"/>
      <c r="AA522"/>
    </row>
    <row r="523" spans="1:27" x14ac:dyDescent="0.2">
      <c r="A523"/>
      <c r="B523"/>
      <c r="C523"/>
      <c r="D523"/>
      <c r="E523"/>
      <c r="F523"/>
      <c r="G523"/>
      <c r="H523"/>
      <c r="I523"/>
      <c r="J523"/>
      <c r="K523"/>
      <c r="L523"/>
      <c r="M523"/>
      <c r="N523"/>
      <c r="O523" s="208"/>
      <c r="P523" s="208"/>
      <c r="Q523"/>
      <c r="R523" s="208"/>
      <c r="S523"/>
      <c r="T523"/>
      <c r="U523"/>
      <c r="V523"/>
      <c r="W523"/>
      <c r="X523"/>
      <c r="Y523"/>
      <c r="Z523"/>
      <c r="AA523"/>
    </row>
    <row r="524" spans="1:27" x14ac:dyDescent="0.2">
      <c r="A524"/>
      <c r="B524"/>
      <c r="C524"/>
      <c r="D524"/>
      <c r="E524"/>
      <c r="F524"/>
      <c r="G524"/>
      <c r="H524"/>
      <c r="I524"/>
      <c r="J524"/>
      <c r="K524"/>
      <c r="L524"/>
      <c r="M524"/>
      <c r="N524"/>
      <c r="O524" s="208"/>
      <c r="P524" s="208"/>
      <c r="Q524"/>
      <c r="R524" s="208"/>
      <c r="S524"/>
      <c r="T524"/>
      <c r="U524"/>
      <c r="V524"/>
      <c r="W524"/>
      <c r="X524"/>
      <c r="Y524"/>
      <c r="Z524"/>
      <c r="AA524"/>
    </row>
    <row r="525" spans="1:27" x14ac:dyDescent="0.2">
      <c r="A525"/>
      <c r="B525"/>
      <c r="C525"/>
      <c r="D525"/>
      <c r="E525"/>
      <c r="F525"/>
      <c r="G525"/>
      <c r="H525"/>
      <c r="I525"/>
      <c r="J525"/>
      <c r="K525"/>
      <c r="L525"/>
      <c r="M525"/>
      <c r="N525"/>
      <c r="O525" s="208"/>
      <c r="P525" s="208"/>
      <c r="Q525"/>
      <c r="R525" s="208"/>
      <c r="S525"/>
      <c r="T525"/>
      <c r="U525"/>
      <c r="V525"/>
      <c r="W525"/>
      <c r="X525"/>
      <c r="Y525"/>
      <c r="Z525"/>
      <c r="AA525"/>
    </row>
    <row r="526" spans="1:27" x14ac:dyDescent="0.2">
      <c r="A526"/>
      <c r="B526"/>
      <c r="C526"/>
      <c r="D526"/>
      <c r="E526"/>
      <c r="F526"/>
      <c r="G526"/>
      <c r="H526"/>
      <c r="I526"/>
      <c r="J526"/>
      <c r="K526"/>
      <c r="L526"/>
      <c r="M526"/>
      <c r="N526"/>
      <c r="O526" s="208"/>
      <c r="P526" s="208"/>
      <c r="Q526"/>
      <c r="R526" s="208"/>
      <c r="S526"/>
      <c r="T526"/>
      <c r="U526"/>
      <c r="V526"/>
      <c r="W526"/>
      <c r="X526"/>
      <c r="Y526"/>
      <c r="Z526"/>
      <c r="AA526"/>
    </row>
    <row r="527" spans="1:27" x14ac:dyDescent="0.2">
      <c r="A527"/>
      <c r="B527"/>
      <c r="C527"/>
      <c r="D527"/>
      <c r="E527"/>
      <c r="F527"/>
      <c r="G527"/>
      <c r="H527"/>
      <c r="I527"/>
      <c r="J527"/>
      <c r="K527"/>
      <c r="L527"/>
      <c r="M527"/>
      <c r="N527"/>
      <c r="O527" s="208"/>
      <c r="P527" s="208"/>
      <c r="Q527"/>
      <c r="R527" s="208"/>
      <c r="S527"/>
      <c r="T527"/>
      <c r="U527"/>
      <c r="V527"/>
      <c r="W527"/>
      <c r="X527"/>
      <c r="Y527"/>
      <c r="Z527"/>
      <c r="AA527"/>
    </row>
    <row r="528" spans="1:27" x14ac:dyDescent="0.2">
      <c r="A528"/>
      <c r="B528"/>
      <c r="C528"/>
      <c r="D528"/>
      <c r="E528"/>
      <c r="F528"/>
      <c r="G528"/>
      <c r="H528"/>
      <c r="I528"/>
      <c r="J528"/>
      <c r="K528"/>
      <c r="L528"/>
      <c r="M528"/>
      <c r="N528"/>
      <c r="O528" s="208"/>
      <c r="P528" s="208"/>
      <c r="Q528"/>
      <c r="R528" s="208"/>
      <c r="S528"/>
      <c r="T528"/>
      <c r="U528"/>
      <c r="V528"/>
      <c r="W528"/>
      <c r="X528"/>
      <c r="Y528"/>
      <c r="Z528"/>
      <c r="AA528"/>
    </row>
    <row r="529" spans="1:27" x14ac:dyDescent="0.2">
      <c r="A529"/>
      <c r="B529"/>
      <c r="C529"/>
      <c r="D529"/>
      <c r="E529"/>
      <c r="F529"/>
      <c r="G529"/>
      <c r="H529"/>
      <c r="I529"/>
      <c r="J529"/>
      <c r="K529"/>
      <c r="L529"/>
      <c r="M529"/>
      <c r="N529"/>
      <c r="O529" s="208"/>
      <c r="P529" s="208"/>
      <c r="Q529"/>
      <c r="R529" s="208"/>
      <c r="S529"/>
      <c r="T529"/>
      <c r="U529"/>
      <c r="V529"/>
      <c r="W529"/>
      <c r="X529"/>
      <c r="Y529"/>
      <c r="Z529"/>
      <c r="AA529"/>
    </row>
    <row r="530" spans="1:27" x14ac:dyDescent="0.2">
      <c r="A530"/>
      <c r="B530"/>
      <c r="C530"/>
      <c r="D530"/>
      <c r="E530"/>
      <c r="F530"/>
      <c r="G530"/>
      <c r="H530"/>
      <c r="I530"/>
      <c r="J530"/>
      <c r="K530"/>
      <c r="L530"/>
      <c r="M530"/>
      <c r="N530"/>
      <c r="O530" s="208"/>
      <c r="P530" s="208"/>
      <c r="Q530"/>
      <c r="R530" s="208"/>
      <c r="S530"/>
      <c r="T530"/>
      <c r="U530"/>
      <c r="V530"/>
      <c r="W530"/>
      <c r="X530"/>
      <c r="Y530"/>
      <c r="Z530"/>
      <c r="AA530"/>
    </row>
    <row r="531" spans="1:27" x14ac:dyDescent="0.2">
      <c r="A531"/>
      <c r="B531"/>
      <c r="C531"/>
      <c r="D531"/>
      <c r="E531"/>
      <c r="F531"/>
      <c r="G531"/>
      <c r="H531"/>
      <c r="I531"/>
      <c r="J531"/>
      <c r="K531"/>
      <c r="L531"/>
      <c r="M531"/>
      <c r="N531"/>
      <c r="O531" s="208"/>
      <c r="P531" s="208"/>
      <c r="Q531"/>
      <c r="R531" s="208"/>
      <c r="S531"/>
      <c r="T531"/>
      <c r="U531"/>
      <c r="V531"/>
      <c r="W531"/>
      <c r="X531"/>
      <c r="Y531"/>
      <c r="Z531"/>
      <c r="AA531"/>
    </row>
    <row r="532" spans="1:27" x14ac:dyDescent="0.2">
      <c r="A532"/>
      <c r="B532"/>
      <c r="C532"/>
      <c r="D532"/>
      <c r="E532"/>
      <c r="F532"/>
      <c r="G532"/>
      <c r="H532"/>
      <c r="I532"/>
      <c r="J532"/>
      <c r="K532"/>
      <c r="L532"/>
      <c r="M532"/>
      <c r="N532"/>
      <c r="O532" s="208"/>
      <c r="P532" s="208"/>
      <c r="Q532"/>
      <c r="R532" s="208"/>
      <c r="S532"/>
      <c r="T532"/>
      <c r="U532"/>
      <c r="V532"/>
      <c r="W532"/>
      <c r="X532"/>
      <c r="Y532"/>
      <c r="Z532"/>
      <c r="AA532"/>
    </row>
    <row r="533" spans="1:27" x14ac:dyDescent="0.2">
      <c r="A533"/>
      <c r="B533"/>
      <c r="C533"/>
      <c r="D533"/>
      <c r="E533"/>
      <c r="F533"/>
      <c r="G533"/>
      <c r="H533"/>
      <c r="I533"/>
      <c r="J533"/>
      <c r="K533"/>
      <c r="L533"/>
      <c r="M533"/>
      <c r="N533"/>
      <c r="O533" s="208"/>
      <c r="P533" s="208"/>
      <c r="Q533"/>
      <c r="R533" s="208"/>
      <c r="S533"/>
      <c r="T533"/>
      <c r="U533"/>
      <c r="V533"/>
      <c r="W533"/>
      <c r="X533"/>
      <c r="Y533"/>
      <c r="Z533"/>
      <c r="AA533"/>
    </row>
    <row r="534" spans="1:27" x14ac:dyDescent="0.2">
      <c r="A534"/>
      <c r="B534"/>
      <c r="C534"/>
      <c r="D534"/>
      <c r="E534"/>
      <c r="F534"/>
      <c r="G534"/>
      <c r="H534"/>
      <c r="I534"/>
      <c r="J534"/>
      <c r="K534"/>
      <c r="L534"/>
      <c r="M534"/>
      <c r="N534"/>
      <c r="O534" s="208"/>
      <c r="P534" s="208"/>
      <c r="Q534"/>
      <c r="R534" s="208"/>
      <c r="S534"/>
      <c r="T534"/>
      <c r="U534"/>
      <c r="V534"/>
      <c r="W534"/>
      <c r="X534"/>
      <c r="Y534"/>
      <c r="Z534"/>
      <c r="AA534"/>
    </row>
    <row r="535" spans="1:27" x14ac:dyDescent="0.2">
      <c r="A535"/>
      <c r="B535"/>
      <c r="C535"/>
      <c r="D535"/>
      <c r="E535"/>
      <c r="F535"/>
      <c r="G535"/>
      <c r="H535"/>
      <c r="I535"/>
      <c r="J535"/>
      <c r="K535"/>
      <c r="L535"/>
      <c r="M535"/>
      <c r="N535"/>
      <c r="O535" s="208"/>
      <c r="P535" s="208"/>
      <c r="Q535"/>
      <c r="R535" s="208"/>
      <c r="S535"/>
      <c r="T535"/>
      <c r="U535"/>
      <c r="V535"/>
      <c r="W535"/>
      <c r="X535"/>
      <c r="Y535"/>
      <c r="Z535"/>
      <c r="AA535"/>
    </row>
    <row r="536" spans="1:27" x14ac:dyDescent="0.2">
      <c r="A536"/>
      <c r="B536"/>
      <c r="C536"/>
      <c r="D536"/>
      <c r="E536"/>
      <c r="F536"/>
      <c r="G536"/>
      <c r="H536"/>
      <c r="I536"/>
      <c r="J536"/>
      <c r="K536"/>
      <c r="L536"/>
      <c r="M536"/>
      <c r="N536"/>
      <c r="O536" s="208"/>
      <c r="P536" s="208"/>
      <c r="Q536"/>
      <c r="R536" s="208"/>
      <c r="S536"/>
      <c r="T536"/>
      <c r="U536"/>
      <c r="V536"/>
      <c r="W536"/>
      <c r="X536"/>
      <c r="Y536"/>
      <c r="Z536"/>
      <c r="AA536"/>
    </row>
    <row r="537" spans="1:27" x14ac:dyDescent="0.2">
      <c r="A537"/>
      <c r="B537"/>
      <c r="C537"/>
      <c r="D537"/>
      <c r="E537"/>
      <c r="F537"/>
      <c r="G537"/>
      <c r="H537"/>
      <c r="I537"/>
      <c r="J537"/>
      <c r="K537"/>
      <c r="L537"/>
      <c r="M537"/>
      <c r="N537"/>
      <c r="O537" s="208"/>
      <c r="P537" s="208"/>
      <c r="Q537"/>
      <c r="R537" s="208"/>
      <c r="S537"/>
      <c r="T537"/>
      <c r="U537"/>
      <c r="V537"/>
      <c r="W537"/>
      <c r="X537"/>
      <c r="Y537"/>
      <c r="Z537"/>
      <c r="AA537"/>
    </row>
    <row r="538" spans="1:27" x14ac:dyDescent="0.2">
      <c r="A538"/>
      <c r="B538"/>
      <c r="C538"/>
      <c r="D538"/>
      <c r="E538"/>
      <c r="F538"/>
      <c r="G538"/>
      <c r="H538"/>
      <c r="I538"/>
      <c r="J538"/>
      <c r="K538"/>
      <c r="L538"/>
      <c r="M538"/>
      <c r="N538"/>
      <c r="O538" s="208"/>
      <c r="P538" s="208"/>
      <c r="Q538"/>
      <c r="R538" s="208"/>
      <c r="S538"/>
      <c r="T538"/>
      <c r="U538"/>
      <c r="V538"/>
      <c r="W538"/>
      <c r="X538"/>
      <c r="Y538"/>
      <c r="Z538"/>
      <c r="AA538"/>
    </row>
    <row r="539" spans="1:27" x14ac:dyDescent="0.2">
      <c r="A539"/>
      <c r="B539"/>
      <c r="C539"/>
      <c r="D539"/>
      <c r="E539"/>
      <c r="F539"/>
      <c r="G539"/>
      <c r="H539"/>
      <c r="I539"/>
      <c r="J539"/>
      <c r="K539"/>
      <c r="L539"/>
      <c r="M539"/>
      <c r="N539"/>
      <c r="O539" s="208"/>
      <c r="P539" s="208"/>
      <c r="Q539"/>
      <c r="R539" s="208"/>
      <c r="S539"/>
      <c r="T539"/>
      <c r="U539"/>
      <c r="V539"/>
      <c r="W539"/>
      <c r="X539"/>
      <c r="Y539"/>
      <c r="Z539"/>
      <c r="AA539"/>
    </row>
    <row r="540" spans="1:27" x14ac:dyDescent="0.2">
      <c r="A540"/>
      <c r="B540"/>
      <c r="C540"/>
      <c r="D540"/>
      <c r="E540"/>
      <c r="F540"/>
      <c r="G540"/>
      <c r="H540"/>
      <c r="I540"/>
      <c r="J540"/>
      <c r="K540"/>
      <c r="L540"/>
      <c r="M540"/>
      <c r="N540"/>
      <c r="O540" s="208"/>
      <c r="P540" s="208"/>
      <c r="Q540"/>
      <c r="R540" s="208"/>
      <c r="S540"/>
      <c r="T540"/>
      <c r="U540"/>
      <c r="V540"/>
      <c r="W540"/>
      <c r="X540"/>
      <c r="Y540"/>
      <c r="Z540"/>
      <c r="AA540"/>
    </row>
    <row r="541" spans="1:27" x14ac:dyDescent="0.2">
      <c r="A541"/>
      <c r="B541"/>
      <c r="C541"/>
      <c r="D541"/>
      <c r="E541"/>
      <c r="F541"/>
      <c r="G541"/>
      <c r="H541"/>
      <c r="I541"/>
      <c r="J541"/>
      <c r="K541"/>
      <c r="L541"/>
      <c r="M541"/>
      <c r="N541"/>
      <c r="O541" s="208"/>
      <c r="P541" s="208"/>
      <c r="Q541"/>
      <c r="R541" s="208"/>
      <c r="S541"/>
      <c r="T541"/>
      <c r="U541"/>
      <c r="V541"/>
      <c r="W541"/>
      <c r="X541"/>
      <c r="Y541"/>
      <c r="Z541"/>
      <c r="AA541"/>
    </row>
    <row r="542" spans="1:27" x14ac:dyDescent="0.2">
      <c r="A542"/>
      <c r="B542"/>
      <c r="C542"/>
      <c r="D542"/>
      <c r="E542"/>
      <c r="F542"/>
      <c r="G542"/>
      <c r="H542"/>
      <c r="I542"/>
      <c r="J542"/>
      <c r="K542"/>
      <c r="L542"/>
      <c r="M542"/>
      <c r="N542"/>
      <c r="O542" s="208"/>
      <c r="P542" s="208"/>
      <c r="Q542"/>
      <c r="R542" s="208"/>
      <c r="S542"/>
      <c r="T542"/>
      <c r="U542"/>
      <c r="V542"/>
      <c r="W542"/>
      <c r="X542"/>
      <c r="Y542"/>
      <c r="Z542"/>
      <c r="AA542"/>
    </row>
    <row r="543" spans="1:27" x14ac:dyDescent="0.2">
      <c r="A543"/>
      <c r="B543"/>
      <c r="C543"/>
      <c r="D543"/>
      <c r="E543"/>
      <c r="F543"/>
      <c r="G543"/>
      <c r="H543"/>
      <c r="I543"/>
      <c r="J543"/>
      <c r="K543"/>
      <c r="L543"/>
      <c r="M543"/>
      <c r="N543"/>
      <c r="O543" s="208"/>
      <c r="P543" s="208"/>
      <c r="Q543"/>
      <c r="R543" s="208"/>
      <c r="S543"/>
      <c r="T543"/>
      <c r="U543"/>
      <c r="V543"/>
      <c r="W543"/>
      <c r="X543"/>
      <c r="Y543"/>
      <c r="Z543"/>
      <c r="AA543"/>
    </row>
    <row r="544" spans="1:27" x14ac:dyDescent="0.2">
      <c r="A544"/>
      <c r="B544"/>
      <c r="C544"/>
      <c r="D544"/>
      <c r="E544"/>
      <c r="F544"/>
      <c r="G544"/>
      <c r="H544"/>
      <c r="I544"/>
      <c r="J544"/>
      <c r="K544"/>
      <c r="L544"/>
      <c r="M544"/>
      <c r="N544"/>
      <c r="O544" s="208"/>
      <c r="P544" s="208"/>
      <c r="Q544"/>
      <c r="R544" s="208"/>
      <c r="S544"/>
      <c r="T544"/>
      <c r="U544"/>
      <c r="V544"/>
      <c r="W544"/>
      <c r="X544"/>
      <c r="Y544"/>
      <c r="Z544"/>
      <c r="AA544"/>
    </row>
    <row r="545" spans="1:27" x14ac:dyDescent="0.2">
      <c r="A545"/>
      <c r="B545"/>
      <c r="C545"/>
      <c r="D545"/>
      <c r="E545"/>
      <c r="F545"/>
      <c r="G545"/>
      <c r="H545"/>
      <c r="I545"/>
      <c r="J545"/>
      <c r="K545"/>
      <c r="L545"/>
      <c r="M545"/>
      <c r="N545"/>
      <c r="O545" s="208"/>
      <c r="P545" s="208"/>
      <c r="Q545"/>
      <c r="R545" s="208"/>
      <c r="S545"/>
      <c r="T545"/>
      <c r="U545"/>
      <c r="V545"/>
      <c r="W545"/>
      <c r="X545"/>
      <c r="Y545"/>
      <c r="Z545"/>
      <c r="AA545"/>
    </row>
    <row r="546" spans="1:27" x14ac:dyDescent="0.2">
      <c r="A546"/>
      <c r="B546"/>
      <c r="C546"/>
      <c r="D546"/>
      <c r="E546"/>
      <c r="F546"/>
      <c r="G546"/>
      <c r="H546"/>
      <c r="I546"/>
      <c r="J546"/>
      <c r="K546"/>
      <c r="L546"/>
      <c r="M546"/>
      <c r="N546"/>
      <c r="O546" s="208"/>
      <c r="P546" s="208"/>
      <c r="Q546"/>
      <c r="R546" s="208"/>
      <c r="S546"/>
      <c r="T546"/>
      <c r="U546"/>
      <c r="V546"/>
      <c r="W546"/>
      <c r="X546"/>
      <c r="Y546"/>
      <c r="Z546"/>
      <c r="AA546"/>
    </row>
    <row r="547" spans="1:27" x14ac:dyDescent="0.2">
      <c r="A547"/>
      <c r="B547"/>
      <c r="C547"/>
      <c r="D547"/>
      <c r="E547"/>
      <c r="F547"/>
      <c r="G547"/>
      <c r="H547"/>
      <c r="I547"/>
      <c r="J547"/>
      <c r="K547"/>
      <c r="L547"/>
      <c r="M547"/>
      <c r="N547"/>
      <c r="O547" s="208"/>
      <c r="P547" s="208"/>
      <c r="Q547"/>
      <c r="R547" s="208"/>
      <c r="S547"/>
      <c r="T547"/>
      <c r="U547"/>
      <c r="V547"/>
      <c r="W547"/>
      <c r="X547"/>
      <c r="Y547"/>
      <c r="Z547"/>
      <c r="AA547"/>
    </row>
    <row r="548" spans="1:27" x14ac:dyDescent="0.2">
      <c r="A548"/>
      <c r="B548"/>
      <c r="C548"/>
      <c r="D548"/>
      <c r="E548"/>
      <c r="F548"/>
      <c r="G548"/>
      <c r="H548"/>
      <c r="I548"/>
      <c r="J548"/>
      <c r="K548"/>
      <c r="L548"/>
      <c r="M548"/>
      <c r="N548"/>
      <c r="O548" s="208"/>
      <c r="P548" s="208"/>
      <c r="Q548"/>
      <c r="R548" s="208"/>
      <c r="S548"/>
      <c r="T548"/>
      <c r="U548"/>
      <c r="V548"/>
      <c r="W548"/>
      <c r="X548"/>
      <c r="Y548"/>
      <c r="Z548"/>
      <c r="AA548"/>
    </row>
    <row r="549" spans="1:27" x14ac:dyDescent="0.2">
      <c r="A549"/>
      <c r="B549"/>
      <c r="C549"/>
      <c r="D549"/>
      <c r="E549"/>
      <c r="F549"/>
      <c r="G549"/>
      <c r="H549"/>
      <c r="I549"/>
      <c r="J549"/>
      <c r="K549"/>
      <c r="L549"/>
      <c r="M549"/>
      <c r="N549"/>
      <c r="O549" s="208"/>
      <c r="P549" s="208"/>
      <c r="Q549"/>
      <c r="R549" s="208"/>
      <c r="S549"/>
      <c r="T549"/>
      <c r="U549"/>
      <c r="V549"/>
      <c r="W549"/>
      <c r="X549"/>
      <c r="Y549"/>
      <c r="Z549"/>
      <c r="AA549"/>
    </row>
    <row r="550" spans="1:27" x14ac:dyDescent="0.2">
      <c r="A550"/>
      <c r="B550"/>
      <c r="C550"/>
      <c r="D550"/>
      <c r="E550"/>
      <c r="F550"/>
      <c r="G550"/>
      <c r="H550"/>
      <c r="I550"/>
      <c r="J550"/>
      <c r="K550"/>
      <c r="L550"/>
      <c r="M550"/>
      <c r="N550"/>
      <c r="O550" s="208"/>
      <c r="P550" s="208"/>
      <c r="Q550"/>
      <c r="R550" s="208"/>
      <c r="S550"/>
      <c r="T550"/>
      <c r="U550"/>
      <c r="V550"/>
      <c r="W550"/>
      <c r="X550"/>
      <c r="Y550"/>
      <c r="Z550"/>
      <c r="AA550"/>
    </row>
    <row r="551" spans="1:27" x14ac:dyDescent="0.2">
      <c r="A551"/>
      <c r="B551"/>
      <c r="C551"/>
      <c r="D551"/>
      <c r="E551"/>
      <c r="F551"/>
      <c r="G551"/>
      <c r="H551"/>
      <c r="I551"/>
      <c r="J551"/>
      <c r="K551"/>
      <c r="L551"/>
      <c r="M551"/>
      <c r="N551"/>
      <c r="O551" s="208"/>
      <c r="P551" s="208"/>
      <c r="Q551"/>
      <c r="R551" s="208"/>
      <c r="S551"/>
      <c r="T551"/>
      <c r="U551"/>
      <c r="V551"/>
      <c r="W551"/>
      <c r="X551"/>
      <c r="Y551"/>
      <c r="Z551"/>
      <c r="AA551"/>
    </row>
    <row r="552" spans="1:27" x14ac:dyDescent="0.2">
      <c r="A552"/>
      <c r="B552"/>
      <c r="C552"/>
      <c r="D552"/>
      <c r="E552"/>
      <c r="F552"/>
      <c r="G552"/>
      <c r="H552"/>
      <c r="I552"/>
      <c r="J552"/>
      <c r="K552"/>
      <c r="L552"/>
      <c r="M552"/>
      <c r="N552"/>
      <c r="O552" s="208"/>
      <c r="P552" s="208"/>
      <c r="Q552"/>
      <c r="R552" s="208"/>
      <c r="S552"/>
      <c r="T552"/>
      <c r="U552"/>
      <c r="V552"/>
      <c r="W552"/>
      <c r="X552"/>
      <c r="Y552"/>
      <c r="Z552"/>
      <c r="AA552"/>
    </row>
    <row r="553" spans="1:27" x14ac:dyDescent="0.2">
      <c r="A553"/>
      <c r="B553"/>
      <c r="C553"/>
      <c r="D553"/>
      <c r="E553"/>
      <c r="F553"/>
      <c r="G553"/>
      <c r="H553"/>
      <c r="I553"/>
      <c r="J553"/>
      <c r="K553"/>
      <c r="L553"/>
      <c r="M553"/>
      <c r="N553"/>
      <c r="O553" s="208"/>
      <c r="P553" s="208"/>
      <c r="Q553"/>
      <c r="R553" s="208"/>
      <c r="S553"/>
      <c r="T553"/>
      <c r="U553"/>
      <c r="V553"/>
      <c r="W553"/>
      <c r="X553"/>
      <c r="Y553"/>
      <c r="Z553"/>
      <c r="AA553"/>
    </row>
    <row r="554" spans="1:27" x14ac:dyDescent="0.2">
      <c r="A554"/>
      <c r="B554"/>
      <c r="C554"/>
      <c r="D554"/>
      <c r="E554"/>
      <c r="F554"/>
      <c r="G554"/>
      <c r="H554"/>
      <c r="I554"/>
      <c r="J554"/>
      <c r="K554"/>
      <c r="L554"/>
      <c r="M554"/>
      <c r="N554"/>
      <c r="O554" s="208"/>
      <c r="P554" s="208"/>
      <c r="Q554"/>
      <c r="R554" s="208"/>
      <c r="S554"/>
      <c r="T554"/>
      <c r="U554"/>
      <c r="V554"/>
      <c r="W554"/>
      <c r="X554"/>
      <c r="Y554"/>
      <c r="Z554"/>
      <c r="AA554"/>
    </row>
    <row r="555" spans="1:27" x14ac:dyDescent="0.2">
      <c r="A555"/>
      <c r="B555"/>
      <c r="C555"/>
      <c r="D555"/>
      <c r="E555"/>
      <c r="F555"/>
      <c r="G555"/>
      <c r="H555"/>
      <c r="I555"/>
      <c r="J555"/>
      <c r="K555"/>
      <c r="L555"/>
      <c r="M555"/>
      <c r="N555"/>
      <c r="O555" s="208"/>
      <c r="P555" s="208"/>
      <c r="Q555"/>
      <c r="R555" s="208"/>
      <c r="S555"/>
      <c r="T555"/>
      <c r="U555"/>
      <c r="V555"/>
      <c r="W555"/>
      <c r="X555"/>
      <c r="Y555"/>
      <c r="Z555"/>
      <c r="AA555"/>
    </row>
    <row r="556" spans="1:27" x14ac:dyDescent="0.2">
      <c r="A556"/>
      <c r="B556"/>
      <c r="C556"/>
      <c r="D556"/>
      <c r="E556"/>
      <c r="F556"/>
      <c r="G556"/>
      <c r="H556"/>
      <c r="I556"/>
      <c r="J556"/>
      <c r="K556"/>
      <c r="L556"/>
      <c r="M556"/>
      <c r="N556"/>
      <c r="O556" s="208"/>
      <c r="P556" s="208"/>
      <c r="Q556"/>
      <c r="R556" s="208"/>
      <c r="S556"/>
      <c r="T556"/>
      <c r="U556"/>
      <c r="V556"/>
      <c r="W556"/>
      <c r="X556"/>
      <c r="Y556"/>
      <c r="Z556"/>
      <c r="AA556"/>
    </row>
    <row r="557" spans="1:27" x14ac:dyDescent="0.2">
      <c r="A557"/>
      <c r="B557"/>
      <c r="C557"/>
      <c r="D557"/>
      <c r="E557"/>
      <c r="F557"/>
      <c r="G557"/>
      <c r="H557"/>
      <c r="I557"/>
      <c r="J557"/>
      <c r="K557"/>
      <c r="L557"/>
      <c r="M557"/>
      <c r="N557"/>
      <c r="O557" s="208"/>
      <c r="P557" s="208"/>
      <c r="Q557"/>
      <c r="R557" s="208"/>
      <c r="S557"/>
      <c r="T557"/>
      <c r="U557"/>
      <c r="V557"/>
      <c r="W557"/>
      <c r="X557"/>
      <c r="Y557"/>
      <c r="Z557"/>
      <c r="AA557"/>
    </row>
    <row r="558" spans="1:27" x14ac:dyDescent="0.2">
      <c r="A558"/>
      <c r="B558"/>
      <c r="C558"/>
      <c r="D558"/>
      <c r="E558"/>
      <c r="F558"/>
      <c r="G558"/>
      <c r="H558"/>
      <c r="I558"/>
      <c r="J558"/>
      <c r="K558"/>
      <c r="L558"/>
      <c r="M558"/>
      <c r="N558"/>
      <c r="O558" s="208"/>
      <c r="P558" s="208"/>
      <c r="Q558"/>
      <c r="R558" s="208"/>
      <c r="S558"/>
      <c r="T558"/>
      <c r="U558"/>
      <c r="V558"/>
      <c r="W558"/>
      <c r="X558"/>
      <c r="Y558"/>
      <c r="Z558"/>
      <c r="AA558"/>
    </row>
    <row r="559" spans="1:27" x14ac:dyDescent="0.2">
      <c r="A559"/>
      <c r="B559"/>
      <c r="C559"/>
      <c r="D559"/>
      <c r="E559"/>
      <c r="F559"/>
      <c r="G559"/>
      <c r="H559"/>
      <c r="I559"/>
      <c r="J559"/>
      <c r="K559"/>
      <c r="L559"/>
      <c r="M559"/>
      <c r="N559"/>
      <c r="O559" s="208"/>
      <c r="P559" s="208"/>
      <c r="Q559"/>
      <c r="R559" s="208"/>
      <c r="S559"/>
      <c r="T559"/>
      <c r="U559"/>
      <c r="V559"/>
      <c r="W559"/>
      <c r="X559"/>
      <c r="Y559"/>
      <c r="Z559"/>
      <c r="AA559"/>
    </row>
    <row r="560" spans="1:27" x14ac:dyDescent="0.2">
      <c r="A560"/>
      <c r="B560"/>
      <c r="C560"/>
      <c r="D560"/>
      <c r="E560"/>
      <c r="F560"/>
      <c r="G560"/>
      <c r="H560"/>
      <c r="I560"/>
      <c r="J560"/>
      <c r="K560"/>
      <c r="L560"/>
      <c r="M560"/>
      <c r="N560"/>
      <c r="O560" s="208"/>
      <c r="P560" s="208"/>
      <c r="Q560"/>
      <c r="R560" s="208"/>
      <c r="S560"/>
      <c r="T560"/>
      <c r="U560"/>
      <c r="V560"/>
      <c r="W560"/>
      <c r="X560"/>
      <c r="Y560"/>
      <c r="Z560"/>
      <c r="AA560"/>
    </row>
    <row r="561" spans="1:27" x14ac:dyDescent="0.2">
      <c r="A561"/>
      <c r="B561"/>
      <c r="C561"/>
      <c r="D561"/>
      <c r="E561"/>
      <c r="F561"/>
      <c r="G561"/>
      <c r="H561"/>
      <c r="I561"/>
      <c r="J561"/>
      <c r="K561"/>
      <c r="L561"/>
      <c r="M561"/>
      <c r="N561"/>
      <c r="O561" s="208"/>
      <c r="P561" s="208"/>
      <c r="Q561"/>
      <c r="R561" s="208"/>
      <c r="S561"/>
      <c r="T561"/>
      <c r="U561"/>
      <c r="V561"/>
      <c r="W561"/>
      <c r="X561"/>
      <c r="Y561"/>
      <c r="Z561"/>
      <c r="AA561"/>
    </row>
    <row r="562" spans="1:27" x14ac:dyDescent="0.2">
      <c r="A562"/>
      <c r="B562"/>
      <c r="C562"/>
      <c r="D562"/>
      <c r="E562"/>
      <c r="F562"/>
      <c r="G562"/>
      <c r="H562"/>
      <c r="I562"/>
      <c r="J562"/>
      <c r="K562"/>
      <c r="L562"/>
      <c r="M562"/>
      <c r="N562"/>
      <c r="O562" s="208"/>
      <c r="P562" s="208"/>
      <c r="Q562"/>
      <c r="R562" s="208"/>
      <c r="S562"/>
      <c r="T562"/>
      <c r="U562"/>
      <c r="V562"/>
      <c r="W562"/>
      <c r="X562"/>
      <c r="Y562"/>
      <c r="Z562"/>
      <c r="AA562"/>
    </row>
    <row r="563" spans="1:27" x14ac:dyDescent="0.2">
      <c r="A563"/>
      <c r="B563"/>
      <c r="C563"/>
      <c r="D563"/>
      <c r="E563"/>
      <c r="F563"/>
      <c r="G563"/>
      <c r="H563"/>
      <c r="I563"/>
      <c r="J563"/>
      <c r="K563"/>
      <c r="L563"/>
      <c r="M563"/>
      <c r="N563"/>
      <c r="O563" s="208"/>
      <c r="P563" s="208"/>
      <c r="Q563"/>
      <c r="R563" s="208"/>
      <c r="S563"/>
      <c r="T563"/>
      <c r="U563"/>
      <c r="V563"/>
      <c r="W563"/>
      <c r="X563"/>
      <c r="Y563"/>
      <c r="Z563"/>
      <c r="AA563"/>
    </row>
    <row r="564" spans="1:27" x14ac:dyDescent="0.2">
      <c r="A564"/>
      <c r="B564"/>
      <c r="C564"/>
      <c r="D564"/>
      <c r="E564"/>
      <c r="F564"/>
      <c r="G564"/>
      <c r="H564"/>
      <c r="I564"/>
      <c r="J564"/>
      <c r="K564"/>
      <c r="L564"/>
      <c r="M564"/>
      <c r="N564"/>
      <c r="O564" s="208"/>
      <c r="P564" s="208"/>
      <c r="Q564"/>
      <c r="R564" s="208"/>
      <c r="S564"/>
      <c r="T564"/>
      <c r="U564"/>
      <c r="V564"/>
      <c r="W564"/>
      <c r="X564"/>
      <c r="Y564"/>
      <c r="Z564"/>
      <c r="AA564"/>
    </row>
    <row r="565" spans="1:27" x14ac:dyDescent="0.2">
      <c r="A565"/>
      <c r="B565"/>
      <c r="C565"/>
      <c r="D565"/>
      <c r="E565"/>
      <c r="F565"/>
      <c r="G565"/>
      <c r="H565"/>
      <c r="I565"/>
      <c r="J565"/>
      <c r="K565"/>
      <c r="L565"/>
      <c r="M565"/>
      <c r="N565"/>
      <c r="O565" s="208"/>
      <c r="P565" s="208"/>
      <c r="Q565"/>
      <c r="R565" s="208"/>
      <c r="S565"/>
      <c r="T565"/>
      <c r="U565"/>
      <c r="V565"/>
      <c r="W565"/>
      <c r="X565"/>
      <c r="Y565"/>
      <c r="Z565"/>
      <c r="AA565"/>
    </row>
    <row r="566" spans="1:27" x14ac:dyDescent="0.2">
      <c r="A566"/>
      <c r="B566"/>
      <c r="C566"/>
      <c r="D566"/>
      <c r="E566"/>
      <c r="F566"/>
      <c r="G566"/>
      <c r="H566"/>
      <c r="I566"/>
      <c r="J566"/>
      <c r="K566"/>
      <c r="L566"/>
      <c r="M566"/>
      <c r="N566"/>
      <c r="O566" s="208"/>
      <c r="P566" s="208"/>
      <c r="Q566"/>
      <c r="R566" s="208"/>
      <c r="S566"/>
      <c r="T566"/>
      <c r="U566"/>
      <c r="V566"/>
      <c r="W566"/>
      <c r="X566"/>
      <c r="Y566"/>
      <c r="Z566"/>
      <c r="AA566"/>
    </row>
    <row r="567" spans="1:27" x14ac:dyDescent="0.2">
      <c r="A567"/>
      <c r="B567"/>
      <c r="C567"/>
      <c r="D567"/>
      <c r="E567"/>
      <c r="F567"/>
      <c r="G567"/>
      <c r="H567"/>
      <c r="I567"/>
      <c r="J567"/>
      <c r="K567"/>
      <c r="L567"/>
      <c r="M567"/>
      <c r="N567"/>
      <c r="O567" s="208"/>
      <c r="P567" s="208"/>
      <c r="Q567"/>
      <c r="R567" s="208"/>
      <c r="S567"/>
      <c r="T567"/>
      <c r="U567"/>
      <c r="V567"/>
      <c r="W567"/>
      <c r="X567"/>
      <c r="Y567"/>
      <c r="Z567"/>
      <c r="AA567"/>
    </row>
    <row r="568" spans="1:27" x14ac:dyDescent="0.2">
      <c r="A568"/>
      <c r="B568"/>
      <c r="C568"/>
      <c r="D568"/>
      <c r="E568"/>
      <c r="F568"/>
      <c r="G568"/>
      <c r="H568"/>
      <c r="I568"/>
      <c r="J568"/>
      <c r="K568"/>
      <c r="L568"/>
      <c r="M568"/>
      <c r="N568"/>
      <c r="O568" s="208"/>
      <c r="P568" s="208"/>
      <c r="Q568"/>
      <c r="R568" s="208"/>
      <c r="S568"/>
      <c r="T568"/>
      <c r="U568"/>
      <c r="V568"/>
      <c r="W568"/>
      <c r="X568"/>
      <c r="Y568"/>
      <c r="Z568"/>
      <c r="AA568"/>
    </row>
    <row r="569" spans="1:27" x14ac:dyDescent="0.2">
      <c r="A569"/>
      <c r="B569"/>
      <c r="C569"/>
      <c r="D569"/>
      <c r="E569"/>
      <c r="F569"/>
      <c r="G569"/>
      <c r="H569"/>
      <c r="I569"/>
      <c r="J569"/>
      <c r="K569"/>
      <c r="L569"/>
      <c r="M569"/>
      <c r="N569"/>
      <c r="O569" s="208"/>
      <c r="P569" s="208"/>
      <c r="Q569"/>
      <c r="R569" s="208"/>
      <c r="S569"/>
      <c r="T569"/>
      <c r="U569"/>
      <c r="V569"/>
      <c r="W569"/>
      <c r="X569"/>
      <c r="Y569"/>
      <c r="Z569"/>
      <c r="AA569"/>
    </row>
    <row r="570" spans="1:27" x14ac:dyDescent="0.2">
      <c r="A570"/>
      <c r="B570"/>
      <c r="C570"/>
      <c r="D570"/>
      <c r="E570"/>
      <c r="F570"/>
      <c r="G570"/>
      <c r="H570"/>
      <c r="I570"/>
      <c r="J570"/>
      <c r="K570"/>
      <c r="L570"/>
      <c r="M570"/>
      <c r="N570"/>
      <c r="O570" s="208"/>
      <c r="P570" s="208"/>
      <c r="Q570"/>
      <c r="R570" s="208"/>
      <c r="S570"/>
      <c r="T570"/>
      <c r="U570"/>
      <c r="V570"/>
      <c r="W570"/>
      <c r="X570"/>
      <c r="Y570"/>
      <c r="Z570"/>
      <c r="AA570"/>
    </row>
    <row r="571" spans="1:27" x14ac:dyDescent="0.2">
      <c r="A571"/>
      <c r="B571"/>
      <c r="C571"/>
      <c r="D571"/>
      <c r="E571"/>
      <c r="F571"/>
      <c r="G571"/>
      <c r="H571"/>
      <c r="I571"/>
      <c r="J571"/>
      <c r="K571"/>
      <c r="L571"/>
      <c r="M571"/>
      <c r="N571"/>
      <c r="O571" s="208"/>
      <c r="P571" s="208"/>
      <c r="Q571"/>
      <c r="R571" s="208"/>
      <c r="S571"/>
      <c r="T571"/>
      <c r="U571"/>
      <c r="V571"/>
      <c r="W571"/>
      <c r="X571"/>
      <c r="Y571"/>
      <c r="Z571"/>
      <c r="AA571"/>
    </row>
    <row r="572" spans="1:27" x14ac:dyDescent="0.2">
      <c r="A572"/>
      <c r="B572"/>
      <c r="C572"/>
      <c r="D572"/>
      <c r="E572"/>
      <c r="F572"/>
      <c r="G572"/>
      <c r="H572"/>
      <c r="I572"/>
      <c r="J572"/>
      <c r="K572"/>
      <c r="L572"/>
      <c r="M572"/>
      <c r="N572"/>
      <c r="O572" s="208"/>
      <c r="P572" s="208"/>
      <c r="Q572"/>
      <c r="R572" s="208"/>
      <c r="S572"/>
      <c r="T572"/>
      <c r="U572"/>
      <c r="V572"/>
      <c r="W572"/>
      <c r="X572"/>
      <c r="Y572"/>
      <c r="Z572"/>
      <c r="AA572"/>
    </row>
    <row r="573" spans="1:27" x14ac:dyDescent="0.2">
      <c r="A573"/>
      <c r="B573"/>
      <c r="C573"/>
      <c r="D573"/>
      <c r="E573"/>
      <c r="F573"/>
      <c r="G573"/>
      <c r="H573"/>
      <c r="I573"/>
      <c r="J573"/>
      <c r="K573"/>
      <c r="L573"/>
      <c r="M573"/>
      <c r="N573"/>
      <c r="O573" s="208"/>
      <c r="P573" s="208"/>
      <c r="Q573"/>
      <c r="R573" s="208"/>
      <c r="S573"/>
      <c r="T573"/>
      <c r="U573"/>
      <c r="V573"/>
      <c r="W573"/>
      <c r="X573"/>
      <c r="Y573"/>
      <c r="Z573"/>
      <c r="AA573"/>
    </row>
    <row r="574" spans="1:27" x14ac:dyDescent="0.2">
      <c r="A574"/>
      <c r="B574"/>
      <c r="C574"/>
      <c r="D574"/>
      <c r="E574"/>
      <c r="F574"/>
      <c r="G574"/>
      <c r="H574"/>
      <c r="I574"/>
      <c r="J574"/>
      <c r="K574"/>
      <c r="L574"/>
      <c r="M574"/>
      <c r="N574"/>
      <c r="O574" s="208"/>
      <c r="P574" s="208"/>
      <c r="Q574"/>
      <c r="R574" s="208"/>
      <c r="S574"/>
      <c r="T574"/>
      <c r="U574"/>
      <c r="V574"/>
      <c r="W574"/>
      <c r="X574"/>
      <c r="Y574"/>
      <c r="Z574"/>
      <c r="AA574"/>
    </row>
    <row r="575" spans="1:27" x14ac:dyDescent="0.2">
      <c r="A575"/>
      <c r="B575"/>
      <c r="C575"/>
      <c r="D575"/>
      <c r="E575"/>
      <c r="F575"/>
      <c r="G575"/>
      <c r="H575"/>
      <c r="I575"/>
      <c r="J575"/>
      <c r="K575"/>
      <c r="L575"/>
      <c r="M575"/>
      <c r="N575"/>
      <c r="O575" s="208"/>
      <c r="P575" s="208"/>
      <c r="Q575"/>
      <c r="R575" s="208"/>
      <c r="S575"/>
      <c r="T575"/>
      <c r="U575"/>
      <c r="V575"/>
      <c r="W575"/>
      <c r="X575"/>
      <c r="Y575"/>
      <c r="Z575"/>
      <c r="AA575"/>
    </row>
    <row r="576" spans="1:27" x14ac:dyDescent="0.2">
      <c r="A576"/>
      <c r="B576"/>
      <c r="C576"/>
      <c r="D576"/>
      <c r="E576"/>
      <c r="F576"/>
      <c r="G576"/>
      <c r="H576"/>
      <c r="I576"/>
      <c r="J576"/>
      <c r="K576"/>
      <c r="L576"/>
      <c r="M576"/>
      <c r="N576"/>
      <c r="O576" s="208"/>
      <c r="P576" s="208"/>
      <c r="Q576"/>
      <c r="R576" s="208"/>
      <c r="S576"/>
      <c r="T576"/>
      <c r="U576"/>
      <c r="V576"/>
      <c r="W576"/>
      <c r="X576"/>
      <c r="Y576"/>
      <c r="Z576"/>
      <c r="AA576"/>
    </row>
    <row r="577" spans="1:27" x14ac:dyDescent="0.2">
      <c r="A577"/>
      <c r="B577"/>
      <c r="C577"/>
      <c r="D577"/>
      <c r="E577"/>
      <c r="F577"/>
      <c r="G577"/>
      <c r="H577"/>
      <c r="I577"/>
      <c r="J577"/>
      <c r="K577"/>
      <c r="L577"/>
      <c r="M577"/>
      <c r="N577"/>
      <c r="O577" s="208"/>
      <c r="P577" s="208"/>
      <c r="Q577"/>
      <c r="R577" s="208"/>
      <c r="S577"/>
      <c r="T577"/>
      <c r="U577"/>
      <c r="V577"/>
      <c r="W577"/>
      <c r="X577"/>
      <c r="Y577"/>
      <c r="Z577"/>
      <c r="AA577"/>
    </row>
    <row r="578" spans="1:27" x14ac:dyDescent="0.2">
      <c r="A578"/>
      <c r="B578"/>
      <c r="C578"/>
      <c r="D578"/>
      <c r="E578"/>
      <c r="F578"/>
      <c r="G578"/>
      <c r="H578"/>
      <c r="I578"/>
      <c r="J578"/>
      <c r="K578"/>
      <c r="L578"/>
      <c r="M578"/>
      <c r="N578"/>
      <c r="O578" s="208"/>
      <c r="P578" s="208"/>
      <c r="Q578"/>
      <c r="R578" s="208"/>
      <c r="S578"/>
      <c r="T578"/>
      <c r="U578"/>
      <c r="V578"/>
      <c r="W578"/>
      <c r="X578"/>
      <c r="Y578"/>
      <c r="Z578"/>
      <c r="AA578"/>
    </row>
    <row r="579" spans="1:27" x14ac:dyDescent="0.2">
      <c r="A579"/>
      <c r="B579"/>
      <c r="C579"/>
      <c r="D579"/>
      <c r="E579"/>
      <c r="F579"/>
      <c r="G579"/>
      <c r="H579"/>
      <c r="I579"/>
      <c r="J579"/>
      <c r="K579"/>
      <c r="L579"/>
      <c r="M579"/>
      <c r="N579"/>
      <c r="O579" s="208"/>
      <c r="P579" s="208"/>
      <c r="Q579"/>
      <c r="R579" s="208"/>
      <c r="S579"/>
      <c r="T579"/>
      <c r="U579"/>
      <c r="V579"/>
      <c r="W579"/>
      <c r="X579"/>
      <c r="Y579"/>
      <c r="Z579"/>
      <c r="AA579"/>
    </row>
    <row r="580" spans="1:27" x14ac:dyDescent="0.2">
      <c r="A580"/>
      <c r="B580"/>
      <c r="C580"/>
      <c r="D580"/>
      <c r="E580"/>
      <c r="F580"/>
      <c r="G580"/>
      <c r="H580"/>
      <c r="I580"/>
      <c r="J580"/>
      <c r="K580"/>
      <c r="L580"/>
      <c r="M580"/>
      <c r="N580"/>
      <c r="O580" s="208"/>
      <c r="P580" s="208"/>
      <c r="Q580"/>
      <c r="R580" s="208"/>
      <c r="S580"/>
      <c r="T580"/>
      <c r="U580"/>
      <c r="V580"/>
      <c r="W580"/>
      <c r="X580"/>
      <c r="Y580"/>
      <c r="Z580"/>
      <c r="AA580"/>
    </row>
    <row r="581" spans="1:27" x14ac:dyDescent="0.2">
      <c r="A581"/>
      <c r="B581"/>
      <c r="C581"/>
      <c r="D581"/>
      <c r="E581"/>
      <c r="F581"/>
      <c r="G581"/>
      <c r="H581"/>
      <c r="I581"/>
      <c r="J581"/>
      <c r="K581"/>
      <c r="L581"/>
      <c r="M581"/>
      <c r="N581"/>
      <c r="O581" s="208"/>
      <c r="P581" s="208"/>
      <c r="Q581"/>
      <c r="R581" s="208"/>
      <c r="S581"/>
      <c r="T581"/>
      <c r="U581"/>
      <c r="V581"/>
      <c r="W581"/>
      <c r="X581"/>
      <c r="Y581"/>
      <c r="Z581"/>
      <c r="AA581"/>
    </row>
    <row r="582" spans="1:27" x14ac:dyDescent="0.2">
      <c r="A582"/>
      <c r="B582"/>
      <c r="C582"/>
      <c r="D582"/>
      <c r="E582"/>
      <c r="F582"/>
      <c r="G582"/>
      <c r="H582"/>
      <c r="I582"/>
      <c r="J582"/>
      <c r="K582"/>
      <c r="L582"/>
      <c r="M582"/>
      <c r="N582"/>
      <c r="O582" s="208"/>
      <c r="P582" s="208"/>
      <c r="Q582"/>
      <c r="R582" s="208"/>
      <c r="S582"/>
      <c r="T582"/>
      <c r="U582"/>
      <c r="V582"/>
      <c r="W582"/>
      <c r="X582"/>
      <c r="Y582"/>
      <c r="Z582"/>
      <c r="AA582"/>
    </row>
    <row r="583" spans="1:27" x14ac:dyDescent="0.2">
      <c r="A583"/>
      <c r="B583"/>
      <c r="C583"/>
      <c r="D583"/>
      <c r="E583"/>
      <c r="F583"/>
      <c r="G583"/>
      <c r="H583"/>
      <c r="I583"/>
      <c r="J583"/>
      <c r="K583"/>
      <c r="L583"/>
      <c r="M583"/>
      <c r="N583"/>
      <c r="O583" s="208"/>
      <c r="P583" s="208"/>
      <c r="Q583"/>
      <c r="R583" s="208"/>
      <c r="S583"/>
      <c r="T583"/>
      <c r="U583"/>
      <c r="V583"/>
      <c r="W583"/>
      <c r="X583"/>
      <c r="Y583"/>
      <c r="Z583"/>
      <c r="AA583"/>
    </row>
    <row r="584" spans="1:27" x14ac:dyDescent="0.2">
      <c r="A584"/>
      <c r="B584"/>
      <c r="C584"/>
      <c r="D584"/>
      <c r="E584"/>
      <c r="F584"/>
      <c r="G584"/>
      <c r="H584"/>
      <c r="I584"/>
      <c r="J584"/>
      <c r="K584"/>
      <c r="L584"/>
      <c r="M584"/>
      <c r="N584"/>
      <c r="O584" s="208"/>
      <c r="P584" s="208"/>
      <c r="Q584"/>
      <c r="R584" s="208"/>
      <c r="S584"/>
      <c r="T584"/>
      <c r="U584"/>
      <c r="V584"/>
      <c r="W584"/>
      <c r="X584"/>
      <c r="Y584"/>
      <c r="Z584"/>
      <c r="AA584"/>
    </row>
    <row r="585" spans="1:27" x14ac:dyDescent="0.2">
      <c r="A585"/>
      <c r="B585"/>
      <c r="C585"/>
      <c r="D585"/>
      <c r="E585"/>
      <c r="F585"/>
      <c r="G585"/>
      <c r="H585"/>
      <c r="I585"/>
      <c r="J585"/>
      <c r="K585"/>
      <c r="L585"/>
      <c r="M585"/>
      <c r="N585"/>
      <c r="O585" s="208"/>
      <c r="P585" s="208"/>
      <c r="Q585"/>
      <c r="R585" s="208"/>
      <c r="S585"/>
      <c r="T585"/>
      <c r="U585"/>
      <c r="V585"/>
      <c r="W585"/>
      <c r="X585"/>
      <c r="Y585"/>
      <c r="Z585"/>
      <c r="AA585"/>
    </row>
    <row r="586" spans="1:27" x14ac:dyDescent="0.2">
      <c r="A586"/>
      <c r="B586"/>
      <c r="C586"/>
      <c r="D586"/>
      <c r="E586"/>
      <c r="F586"/>
      <c r="G586"/>
      <c r="H586"/>
      <c r="I586"/>
      <c r="J586"/>
      <c r="K586"/>
      <c r="L586"/>
      <c r="M586"/>
      <c r="N586"/>
      <c r="O586" s="208"/>
      <c r="P586" s="208"/>
      <c r="Q586"/>
      <c r="R586" s="208"/>
      <c r="S586"/>
      <c r="T586"/>
      <c r="U586"/>
      <c r="V586"/>
      <c r="W586"/>
      <c r="X586"/>
      <c r="Y586"/>
      <c r="Z586"/>
      <c r="AA586"/>
    </row>
    <row r="587" spans="1:27" x14ac:dyDescent="0.2">
      <c r="A587"/>
      <c r="B587"/>
      <c r="C587"/>
      <c r="D587"/>
      <c r="E587"/>
      <c r="F587"/>
      <c r="G587"/>
      <c r="H587"/>
      <c r="I587"/>
      <c r="J587"/>
      <c r="K587"/>
      <c r="L587"/>
      <c r="M587"/>
      <c r="N587"/>
      <c r="O587" s="208"/>
      <c r="P587" s="208"/>
      <c r="Q587"/>
      <c r="R587" s="208"/>
      <c r="S587"/>
      <c r="T587"/>
      <c r="U587"/>
      <c r="V587"/>
      <c r="W587"/>
      <c r="X587"/>
      <c r="Y587"/>
      <c r="Z587"/>
      <c r="AA587"/>
    </row>
    <row r="588" spans="1:27" x14ac:dyDescent="0.2">
      <c r="A588"/>
      <c r="B588"/>
      <c r="C588"/>
      <c r="D588"/>
      <c r="E588"/>
      <c r="F588"/>
      <c r="G588"/>
      <c r="H588"/>
      <c r="I588"/>
      <c r="J588"/>
      <c r="K588"/>
      <c r="L588"/>
      <c r="M588"/>
      <c r="N588"/>
      <c r="O588" s="208"/>
      <c r="P588" s="208"/>
      <c r="Q588"/>
      <c r="R588" s="208"/>
      <c r="S588"/>
      <c r="T588"/>
      <c r="U588"/>
      <c r="V588"/>
      <c r="W588"/>
      <c r="X588"/>
      <c r="Y588"/>
      <c r="Z588"/>
      <c r="AA588"/>
    </row>
    <row r="589" spans="1:27" x14ac:dyDescent="0.2">
      <c r="A589"/>
      <c r="B589"/>
      <c r="C589"/>
      <c r="D589"/>
      <c r="E589"/>
      <c r="F589"/>
      <c r="G589"/>
      <c r="H589"/>
      <c r="I589"/>
      <c r="J589"/>
      <c r="K589"/>
      <c r="L589"/>
      <c r="M589"/>
      <c r="N589"/>
      <c r="O589" s="208"/>
      <c r="P589" s="208"/>
      <c r="Q589"/>
      <c r="R589" s="208"/>
      <c r="S589"/>
      <c r="T589"/>
      <c r="U589"/>
      <c r="V589"/>
      <c r="W589"/>
      <c r="X589"/>
      <c r="Y589"/>
      <c r="Z589"/>
      <c r="AA589"/>
    </row>
    <row r="590" spans="1:27" x14ac:dyDescent="0.2">
      <c r="A590"/>
      <c r="B590"/>
      <c r="C590"/>
      <c r="D590"/>
      <c r="E590"/>
      <c r="F590"/>
      <c r="G590"/>
      <c r="H590"/>
      <c r="I590"/>
      <c r="J590"/>
      <c r="K590"/>
      <c r="L590"/>
      <c r="M590"/>
      <c r="N590"/>
      <c r="O590" s="208"/>
      <c r="P590" s="208"/>
      <c r="Q590"/>
      <c r="R590" s="208"/>
      <c r="S590"/>
      <c r="T590"/>
      <c r="U590"/>
      <c r="V590"/>
      <c r="W590"/>
      <c r="X590"/>
      <c r="Y590"/>
      <c r="Z590"/>
      <c r="AA590"/>
    </row>
    <row r="591" spans="1:27" x14ac:dyDescent="0.2">
      <c r="A591"/>
      <c r="B591"/>
      <c r="C591"/>
      <c r="D591"/>
      <c r="E591"/>
      <c r="F591"/>
      <c r="G591"/>
      <c r="H591"/>
      <c r="I591"/>
      <c r="J591"/>
      <c r="K591"/>
      <c r="L591"/>
      <c r="M591"/>
      <c r="N591"/>
      <c r="O591" s="208"/>
      <c r="P591" s="208"/>
      <c r="Q591"/>
      <c r="R591" s="208"/>
      <c r="S591"/>
      <c r="T591"/>
      <c r="U591"/>
      <c r="V591"/>
      <c r="W591"/>
      <c r="X591"/>
      <c r="Y591"/>
      <c r="Z591"/>
      <c r="AA591"/>
    </row>
    <row r="592" spans="1:27" x14ac:dyDescent="0.2">
      <c r="A592"/>
      <c r="B592"/>
      <c r="C592"/>
      <c r="D592"/>
      <c r="E592"/>
      <c r="F592"/>
      <c r="G592"/>
      <c r="H592"/>
      <c r="I592"/>
      <c r="J592"/>
      <c r="K592"/>
      <c r="L592"/>
      <c r="M592"/>
      <c r="N592"/>
      <c r="O592" s="208"/>
      <c r="P592" s="208"/>
      <c r="Q592"/>
      <c r="R592" s="208"/>
      <c r="S592"/>
      <c r="T592"/>
      <c r="U592"/>
      <c r="V592"/>
      <c r="W592"/>
      <c r="X592"/>
      <c r="Y592"/>
      <c r="Z592"/>
      <c r="AA592"/>
    </row>
    <row r="593" spans="1:27" x14ac:dyDescent="0.2">
      <c r="A593"/>
      <c r="B593"/>
      <c r="C593"/>
      <c r="D593"/>
      <c r="E593"/>
      <c r="F593"/>
      <c r="G593"/>
      <c r="H593"/>
      <c r="I593"/>
      <c r="J593"/>
      <c r="K593"/>
      <c r="L593"/>
      <c r="M593"/>
      <c r="N593"/>
      <c r="O593" s="208"/>
      <c r="P593" s="208"/>
      <c r="Q593"/>
      <c r="R593" s="208"/>
      <c r="S593"/>
      <c r="T593"/>
      <c r="U593"/>
      <c r="V593"/>
      <c r="W593"/>
      <c r="X593"/>
      <c r="Y593"/>
      <c r="Z593"/>
      <c r="AA593"/>
    </row>
    <row r="594" spans="1:27" x14ac:dyDescent="0.2">
      <c r="A594"/>
      <c r="B594"/>
      <c r="C594"/>
      <c r="D594"/>
      <c r="E594"/>
      <c r="F594"/>
      <c r="G594"/>
      <c r="H594"/>
      <c r="I594"/>
      <c r="J594"/>
      <c r="K594"/>
      <c r="L594"/>
      <c r="M594"/>
      <c r="N594"/>
      <c r="O594" s="208"/>
      <c r="P594" s="208"/>
      <c r="Q594"/>
      <c r="R594" s="208"/>
      <c r="S594"/>
      <c r="T594"/>
      <c r="U594"/>
      <c r="V594"/>
      <c r="W594"/>
      <c r="X594"/>
      <c r="Y594"/>
      <c r="Z594"/>
      <c r="AA594"/>
    </row>
    <row r="595" spans="1:27" x14ac:dyDescent="0.2">
      <c r="A595"/>
      <c r="B595"/>
      <c r="C595"/>
      <c r="D595"/>
      <c r="E595"/>
      <c r="F595"/>
      <c r="G595"/>
      <c r="H595"/>
      <c r="I595"/>
      <c r="J595"/>
      <c r="K595"/>
      <c r="L595"/>
      <c r="M595"/>
      <c r="N595"/>
      <c r="O595" s="208"/>
      <c r="P595" s="208"/>
      <c r="Q595"/>
      <c r="R595" s="208"/>
      <c r="S595"/>
      <c r="T595"/>
      <c r="U595"/>
      <c r="V595"/>
      <c r="W595"/>
      <c r="X595"/>
      <c r="Y595"/>
      <c r="Z595"/>
      <c r="AA595"/>
    </row>
    <row r="596" spans="1:27" x14ac:dyDescent="0.2">
      <c r="A596"/>
      <c r="B596"/>
      <c r="C596"/>
      <c r="D596"/>
      <c r="E596"/>
      <c r="F596"/>
      <c r="G596"/>
      <c r="H596"/>
      <c r="I596"/>
      <c r="J596"/>
      <c r="K596"/>
      <c r="L596"/>
      <c r="M596"/>
      <c r="N596"/>
      <c r="O596" s="208"/>
      <c r="P596" s="208"/>
      <c r="Q596"/>
      <c r="R596" s="208"/>
      <c r="S596"/>
      <c r="T596"/>
      <c r="U596"/>
      <c r="V596"/>
      <c r="W596"/>
      <c r="X596"/>
      <c r="Y596"/>
      <c r="Z596"/>
      <c r="AA596"/>
    </row>
    <row r="597" spans="1:27" x14ac:dyDescent="0.2">
      <c r="A597"/>
      <c r="B597"/>
      <c r="C597"/>
      <c r="D597"/>
      <c r="E597"/>
      <c r="F597"/>
      <c r="G597"/>
      <c r="H597"/>
      <c r="I597"/>
      <c r="J597"/>
      <c r="K597"/>
      <c r="L597"/>
      <c r="M597"/>
      <c r="N597"/>
      <c r="O597" s="208"/>
      <c r="P597" s="208"/>
      <c r="Q597"/>
      <c r="R597" s="208"/>
      <c r="S597"/>
      <c r="T597"/>
      <c r="U597"/>
      <c r="V597"/>
      <c r="W597"/>
      <c r="X597"/>
      <c r="Y597"/>
      <c r="Z597"/>
      <c r="AA597"/>
    </row>
    <row r="598" spans="1:27" x14ac:dyDescent="0.2">
      <c r="A598"/>
      <c r="B598"/>
      <c r="C598"/>
      <c r="D598"/>
      <c r="E598"/>
      <c r="F598"/>
      <c r="G598"/>
      <c r="H598"/>
      <c r="I598"/>
      <c r="J598"/>
      <c r="K598"/>
      <c r="L598"/>
      <c r="M598"/>
      <c r="N598"/>
      <c r="O598" s="208"/>
      <c r="P598" s="208"/>
      <c r="Q598"/>
      <c r="R598" s="208"/>
      <c r="S598"/>
      <c r="T598"/>
      <c r="U598"/>
      <c r="V598"/>
      <c r="W598"/>
      <c r="X598"/>
      <c r="Y598"/>
      <c r="Z598"/>
      <c r="AA598"/>
    </row>
    <row r="599" spans="1:27" x14ac:dyDescent="0.2">
      <c r="A599"/>
      <c r="B599"/>
      <c r="C599"/>
      <c r="D599"/>
      <c r="E599"/>
      <c r="F599"/>
      <c r="G599"/>
      <c r="H599"/>
      <c r="I599"/>
      <c r="J599"/>
      <c r="K599"/>
      <c r="L599"/>
      <c r="M599"/>
      <c r="N599"/>
      <c r="O599" s="208"/>
      <c r="P599" s="208"/>
      <c r="Q599"/>
      <c r="R599" s="208"/>
      <c r="S599"/>
      <c r="T599"/>
      <c r="U599"/>
      <c r="V599"/>
      <c r="W599"/>
      <c r="X599"/>
      <c r="Y599"/>
      <c r="Z599"/>
      <c r="AA599"/>
    </row>
    <row r="600" spans="1:27" x14ac:dyDescent="0.2">
      <c r="A600"/>
      <c r="B600"/>
      <c r="C600"/>
      <c r="D600"/>
      <c r="E600"/>
      <c r="F600"/>
      <c r="G600"/>
      <c r="H600"/>
      <c r="I600"/>
      <c r="J600"/>
      <c r="K600"/>
      <c r="L600"/>
      <c r="M600"/>
      <c r="N600"/>
      <c r="O600" s="208"/>
      <c r="P600" s="208"/>
      <c r="Q600"/>
      <c r="R600" s="208"/>
      <c r="S600"/>
      <c r="T600"/>
      <c r="U600"/>
      <c r="V600"/>
      <c r="W600"/>
      <c r="X600"/>
      <c r="Y600"/>
      <c r="Z600"/>
      <c r="AA600"/>
    </row>
    <row r="601" spans="1:27" x14ac:dyDescent="0.2">
      <c r="A601"/>
      <c r="B601"/>
      <c r="C601"/>
      <c r="D601"/>
      <c r="E601"/>
      <c r="F601"/>
      <c r="G601"/>
      <c r="H601"/>
      <c r="I601"/>
      <c r="J601"/>
      <c r="K601"/>
      <c r="L601"/>
      <c r="M601"/>
      <c r="N601"/>
      <c r="O601" s="208"/>
      <c r="P601" s="208"/>
      <c r="Q601"/>
      <c r="R601" s="208"/>
      <c r="S601"/>
      <c r="T601"/>
      <c r="U601"/>
      <c r="V601"/>
      <c r="W601"/>
      <c r="X601"/>
      <c r="Y601"/>
      <c r="Z601"/>
      <c r="AA601"/>
    </row>
    <row r="602" spans="1:27" x14ac:dyDescent="0.2">
      <c r="A602"/>
      <c r="B602"/>
      <c r="C602"/>
      <c r="D602"/>
      <c r="E602"/>
      <c r="F602"/>
      <c r="G602"/>
      <c r="H602"/>
      <c r="I602"/>
      <c r="J602"/>
      <c r="K602"/>
      <c r="L602"/>
      <c r="M602"/>
      <c r="N602"/>
      <c r="O602" s="208"/>
      <c r="P602" s="208"/>
      <c r="Q602"/>
      <c r="R602" s="208"/>
      <c r="S602"/>
      <c r="T602"/>
      <c r="U602"/>
      <c r="V602"/>
      <c r="W602"/>
      <c r="X602"/>
      <c r="Y602"/>
      <c r="Z602"/>
      <c r="AA602"/>
    </row>
    <row r="603" spans="1:27" x14ac:dyDescent="0.2">
      <c r="A603"/>
      <c r="B603"/>
      <c r="C603"/>
      <c r="D603"/>
      <c r="E603"/>
      <c r="F603"/>
      <c r="G603"/>
      <c r="H603"/>
      <c r="I603"/>
      <c r="J603"/>
      <c r="K603"/>
      <c r="L603"/>
      <c r="M603"/>
      <c r="N603"/>
      <c r="O603" s="208"/>
      <c r="P603" s="208"/>
      <c r="Q603"/>
      <c r="R603" s="208"/>
      <c r="S603"/>
      <c r="T603"/>
      <c r="U603"/>
      <c r="V603"/>
      <c r="W603"/>
      <c r="X603"/>
      <c r="Y603"/>
      <c r="Z603"/>
      <c r="AA603"/>
    </row>
    <row r="604" spans="1:27" x14ac:dyDescent="0.2">
      <c r="A604"/>
      <c r="B604"/>
      <c r="C604"/>
      <c r="D604"/>
      <c r="E604"/>
      <c r="F604"/>
      <c r="G604"/>
      <c r="H604"/>
      <c r="I604"/>
      <c r="J604"/>
      <c r="K604"/>
      <c r="L604"/>
      <c r="M604"/>
      <c r="N604"/>
      <c r="O604" s="208"/>
      <c r="P604" s="208"/>
      <c r="Q604"/>
      <c r="R604" s="208"/>
      <c r="S604"/>
      <c r="T604"/>
      <c r="U604"/>
      <c r="V604"/>
      <c r="W604"/>
      <c r="X604"/>
      <c r="Y604"/>
      <c r="Z604"/>
      <c r="AA604"/>
    </row>
    <row r="605" spans="1:27" x14ac:dyDescent="0.2">
      <c r="A605"/>
      <c r="B605"/>
      <c r="C605"/>
      <c r="D605"/>
      <c r="E605"/>
      <c r="F605"/>
      <c r="G605"/>
      <c r="H605"/>
      <c r="I605"/>
      <c r="J605"/>
      <c r="K605"/>
      <c r="L605"/>
      <c r="M605"/>
      <c r="N605"/>
      <c r="O605" s="208"/>
      <c r="P605" s="208"/>
      <c r="Q605"/>
      <c r="R605" s="208"/>
      <c r="S605"/>
      <c r="T605"/>
      <c r="U605"/>
      <c r="V605"/>
      <c r="W605"/>
      <c r="X605"/>
      <c r="Y605"/>
      <c r="Z605"/>
      <c r="AA605"/>
    </row>
    <row r="606" spans="1:27" x14ac:dyDescent="0.2">
      <c r="A606"/>
      <c r="B606"/>
      <c r="C606"/>
      <c r="D606"/>
      <c r="E606"/>
      <c r="F606"/>
      <c r="G606"/>
      <c r="H606"/>
      <c r="I606"/>
      <c r="J606"/>
      <c r="K606"/>
      <c r="L606"/>
      <c r="M606"/>
      <c r="N606"/>
      <c r="O606" s="208"/>
      <c r="P606" s="208"/>
      <c r="Q606"/>
      <c r="R606" s="208"/>
      <c r="S606"/>
      <c r="T606"/>
      <c r="U606"/>
      <c r="V606"/>
      <c r="W606"/>
      <c r="X606"/>
      <c r="Y606"/>
      <c r="Z606"/>
      <c r="AA606"/>
    </row>
    <row r="607" spans="1:27" x14ac:dyDescent="0.2">
      <c r="A607"/>
      <c r="B607"/>
      <c r="C607"/>
      <c r="D607"/>
      <c r="E607"/>
      <c r="F607"/>
      <c r="G607"/>
      <c r="H607"/>
      <c r="I607"/>
      <c r="J607"/>
      <c r="K607"/>
      <c r="L607"/>
      <c r="M607"/>
      <c r="N607"/>
      <c r="O607" s="208"/>
      <c r="P607" s="208"/>
      <c r="Q607"/>
      <c r="R607" s="208"/>
      <c r="S607"/>
      <c r="T607"/>
      <c r="U607"/>
      <c r="V607"/>
      <c r="W607"/>
      <c r="X607"/>
      <c r="Y607"/>
      <c r="Z607"/>
      <c r="AA607"/>
    </row>
    <row r="608" spans="1:27" x14ac:dyDescent="0.2">
      <c r="A608"/>
      <c r="B608"/>
      <c r="C608"/>
      <c r="D608"/>
      <c r="E608"/>
      <c r="F608"/>
      <c r="G608"/>
      <c r="H608"/>
      <c r="I608"/>
      <c r="J608"/>
      <c r="K608"/>
      <c r="L608"/>
      <c r="M608"/>
      <c r="N608"/>
      <c r="O608" s="208"/>
      <c r="P608" s="208"/>
      <c r="Q608"/>
      <c r="R608" s="208"/>
      <c r="S608"/>
      <c r="T608"/>
      <c r="U608"/>
      <c r="V608"/>
      <c r="W608"/>
      <c r="X608"/>
      <c r="Y608"/>
      <c r="Z608"/>
      <c r="AA608"/>
    </row>
    <row r="609" spans="1:27" x14ac:dyDescent="0.2">
      <c r="A609"/>
      <c r="B609"/>
      <c r="C609"/>
      <c r="D609"/>
      <c r="E609"/>
      <c r="F609"/>
      <c r="G609"/>
      <c r="H609"/>
      <c r="I609"/>
      <c r="J609"/>
      <c r="K609"/>
      <c r="L609"/>
      <c r="M609"/>
      <c r="N609"/>
      <c r="O609" s="208"/>
      <c r="P609" s="208"/>
      <c r="Q609"/>
      <c r="R609" s="208"/>
      <c r="S609"/>
      <c r="T609"/>
      <c r="U609"/>
      <c r="V609"/>
      <c r="W609"/>
      <c r="X609"/>
      <c r="Y609"/>
      <c r="Z609"/>
      <c r="AA609"/>
    </row>
    <row r="610" spans="1:27" x14ac:dyDescent="0.2">
      <c r="A610"/>
      <c r="B610"/>
      <c r="C610"/>
      <c r="D610"/>
      <c r="E610"/>
      <c r="F610"/>
      <c r="G610"/>
      <c r="H610"/>
      <c r="I610"/>
      <c r="J610"/>
      <c r="K610"/>
      <c r="L610"/>
      <c r="M610"/>
      <c r="N610"/>
      <c r="O610" s="208"/>
      <c r="P610" s="208"/>
      <c r="Q610"/>
      <c r="R610" s="208"/>
      <c r="S610"/>
      <c r="T610"/>
      <c r="U610"/>
      <c r="V610"/>
      <c r="W610"/>
      <c r="X610"/>
      <c r="Y610"/>
      <c r="Z610"/>
      <c r="AA610"/>
    </row>
    <row r="611" spans="1:27" x14ac:dyDescent="0.2">
      <c r="A611"/>
      <c r="B611"/>
      <c r="C611"/>
      <c r="D611"/>
      <c r="E611"/>
      <c r="F611"/>
      <c r="G611"/>
      <c r="H611"/>
      <c r="I611"/>
      <c r="J611"/>
      <c r="K611"/>
      <c r="L611"/>
      <c r="M611"/>
      <c r="N611"/>
      <c r="O611" s="208"/>
      <c r="P611" s="208"/>
      <c r="Q611"/>
      <c r="R611" s="208"/>
      <c r="S611"/>
      <c r="T611"/>
      <c r="U611"/>
      <c r="V611"/>
      <c r="W611"/>
      <c r="X611"/>
      <c r="Y611"/>
      <c r="Z611"/>
      <c r="AA611"/>
    </row>
    <row r="612" spans="1:27" x14ac:dyDescent="0.2">
      <c r="A612"/>
      <c r="B612"/>
      <c r="C612"/>
      <c r="D612"/>
      <c r="E612"/>
      <c r="F612"/>
      <c r="G612"/>
      <c r="H612"/>
      <c r="I612"/>
      <c r="J612"/>
      <c r="K612"/>
      <c r="L612"/>
      <c r="M612"/>
      <c r="N612"/>
      <c r="O612" s="208"/>
      <c r="P612" s="208"/>
      <c r="Q612"/>
      <c r="R612" s="208"/>
      <c r="S612"/>
      <c r="T612"/>
      <c r="U612"/>
      <c r="V612"/>
      <c r="W612"/>
      <c r="X612"/>
      <c r="Y612"/>
      <c r="Z612"/>
      <c r="AA612"/>
    </row>
    <row r="613" spans="1:27" x14ac:dyDescent="0.2">
      <c r="A613"/>
      <c r="B613"/>
      <c r="C613"/>
      <c r="D613"/>
      <c r="E613"/>
      <c r="F613"/>
      <c r="G613"/>
      <c r="H613"/>
      <c r="I613"/>
      <c r="J613"/>
      <c r="K613"/>
      <c r="L613"/>
      <c r="M613"/>
      <c r="N613"/>
      <c r="O613" s="208"/>
      <c r="P613" s="208"/>
      <c r="Q613"/>
      <c r="R613" s="208"/>
      <c r="S613"/>
      <c r="T613"/>
      <c r="U613"/>
      <c r="V613"/>
      <c r="W613"/>
      <c r="X613"/>
      <c r="Y613"/>
      <c r="Z613"/>
      <c r="AA613"/>
    </row>
    <row r="614" spans="1:27" x14ac:dyDescent="0.2">
      <c r="A614"/>
      <c r="B614"/>
      <c r="C614"/>
      <c r="D614"/>
      <c r="E614"/>
      <c r="F614"/>
      <c r="G614"/>
      <c r="H614"/>
      <c r="I614"/>
      <c r="J614"/>
      <c r="K614"/>
      <c r="L614"/>
      <c r="M614"/>
      <c r="N614"/>
      <c r="O614" s="208"/>
      <c r="P614" s="208"/>
      <c r="Q614"/>
      <c r="R614" s="208"/>
      <c r="S614"/>
      <c r="T614"/>
      <c r="U614"/>
      <c r="V614"/>
      <c r="W614"/>
      <c r="X614"/>
      <c r="Y614"/>
      <c r="Z614"/>
      <c r="AA614"/>
    </row>
    <row r="615" spans="1:27" x14ac:dyDescent="0.2">
      <c r="A615"/>
      <c r="B615"/>
      <c r="C615"/>
      <c r="D615"/>
      <c r="E615"/>
      <c r="F615"/>
      <c r="G615"/>
      <c r="H615"/>
      <c r="I615"/>
      <c r="J615"/>
      <c r="K615"/>
      <c r="L615"/>
      <c r="M615"/>
      <c r="N615"/>
      <c r="O615" s="208"/>
      <c r="P615" s="208"/>
      <c r="Q615"/>
      <c r="R615" s="208"/>
      <c r="S615"/>
      <c r="T615"/>
      <c r="U615"/>
      <c r="V615"/>
      <c r="W615"/>
      <c r="X615"/>
      <c r="Y615"/>
      <c r="Z615"/>
      <c r="AA615"/>
    </row>
    <row r="616" spans="1:27" x14ac:dyDescent="0.2">
      <c r="A616"/>
      <c r="B616"/>
      <c r="C616"/>
      <c r="D616"/>
      <c r="E616"/>
      <c r="F616"/>
      <c r="G616"/>
      <c r="H616"/>
      <c r="I616"/>
      <c r="J616"/>
      <c r="K616"/>
      <c r="L616"/>
      <c r="M616"/>
      <c r="N616"/>
      <c r="O616" s="208"/>
      <c r="P616" s="208"/>
      <c r="Q616"/>
      <c r="R616" s="208"/>
      <c r="S616"/>
      <c r="T616"/>
      <c r="U616"/>
      <c r="V616"/>
      <c r="W616"/>
      <c r="X616"/>
      <c r="Y616"/>
      <c r="Z616"/>
      <c r="AA616"/>
    </row>
    <row r="617" spans="1:27" x14ac:dyDescent="0.2">
      <c r="A617"/>
      <c r="B617"/>
      <c r="C617"/>
      <c r="D617"/>
      <c r="E617"/>
      <c r="F617"/>
      <c r="G617"/>
      <c r="H617"/>
      <c r="I617"/>
      <c r="J617"/>
      <c r="K617"/>
      <c r="L617"/>
      <c r="M617"/>
      <c r="N617"/>
      <c r="O617" s="208"/>
      <c r="P617" s="208"/>
      <c r="Q617"/>
      <c r="R617" s="208"/>
      <c r="S617"/>
      <c r="T617"/>
      <c r="U617"/>
      <c r="V617"/>
      <c r="W617"/>
      <c r="X617"/>
      <c r="Y617"/>
      <c r="Z617"/>
      <c r="AA617"/>
    </row>
    <row r="618" spans="1:27" x14ac:dyDescent="0.2">
      <c r="A618"/>
      <c r="B618"/>
      <c r="C618"/>
      <c r="D618"/>
      <c r="E618"/>
      <c r="F618"/>
      <c r="G618"/>
      <c r="H618"/>
      <c r="I618"/>
      <c r="J618"/>
      <c r="K618"/>
      <c r="L618"/>
      <c r="M618"/>
      <c r="N618"/>
      <c r="O618" s="208"/>
      <c r="P618" s="208"/>
      <c r="Q618"/>
      <c r="R618" s="208"/>
      <c r="S618"/>
      <c r="T618"/>
      <c r="U618"/>
      <c r="V618"/>
      <c r="W618"/>
      <c r="X618"/>
      <c r="Y618"/>
      <c r="Z618"/>
      <c r="AA618"/>
    </row>
    <row r="619" spans="1:27" x14ac:dyDescent="0.2">
      <c r="A619"/>
      <c r="B619"/>
      <c r="C619"/>
      <c r="D619"/>
      <c r="E619"/>
      <c r="F619"/>
      <c r="G619"/>
      <c r="H619"/>
      <c r="I619"/>
      <c r="J619"/>
      <c r="K619"/>
      <c r="L619"/>
      <c r="M619"/>
      <c r="N619"/>
      <c r="O619" s="208"/>
      <c r="P619" s="208"/>
      <c r="Q619"/>
      <c r="R619" s="208"/>
      <c r="S619"/>
      <c r="T619"/>
      <c r="U619"/>
      <c r="V619"/>
      <c r="W619"/>
      <c r="X619"/>
      <c r="Y619"/>
      <c r="Z619"/>
      <c r="AA619"/>
    </row>
    <row r="620" spans="1:27" x14ac:dyDescent="0.2">
      <c r="A620"/>
      <c r="B620"/>
      <c r="C620"/>
      <c r="D620"/>
      <c r="E620"/>
      <c r="F620"/>
      <c r="G620"/>
      <c r="H620"/>
      <c r="I620"/>
      <c r="J620"/>
      <c r="K620"/>
      <c r="L620"/>
      <c r="M620"/>
      <c r="N620"/>
      <c r="O620" s="208"/>
      <c r="P620" s="208"/>
      <c r="Q620"/>
      <c r="R620" s="208"/>
      <c r="S620"/>
      <c r="T620"/>
      <c r="U620"/>
      <c r="V620"/>
      <c r="W620"/>
      <c r="X620"/>
      <c r="Y620"/>
      <c r="Z620"/>
      <c r="AA620"/>
    </row>
    <row r="621" spans="1:27" x14ac:dyDescent="0.2">
      <c r="A621"/>
      <c r="B621"/>
      <c r="C621"/>
      <c r="D621"/>
      <c r="E621"/>
      <c r="F621"/>
      <c r="G621"/>
      <c r="H621"/>
      <c r="I621"/>
      <c r="J621"/>
      <c r="K621"/>
      <c r="L621"/>
      <c r="M621"/>
      <c r="N621"/>
      <c r="O621" s="208"/>
      <c r="P621" s="208"/>
      <c r="Q621"/>
      <c r="R621" s="208"/>
      <c r="S621"/>
      <c r="T621"/>
      <c r="U621"/>
      <c r="V621"/>
      <c r="W621"/>
      <c r="X621"/>
      <c r="Y621"/>
      <c r="Z621"/>
      <c r="AA621"/>
    </row>
    <row r="622" spans="1:27" x14ac:dyDescent="0.2">
      <c r="A622"/>
      <c r="B622"/>
      <c r="C622"/>
      <c r="D622"/>
      <c r="E622"/>
      <c r="F622"/>
      <c r="G622"/>
      <c r="H622"/>
      <c r="I622"/>
      <c r="J622"/>
      <c r="K622"/>
      <c r="L622"/>
      <c r="M622"/>
      <c r="N622"/>
      <c r="O622" s="208"/>
      <c r="P622" s="208"/>
      <c r="Q622"/>
      <c r="R622" s="208"/>
      <c r="S622"/>
      <c r="T622"/>
      <c r="U622"/>
      <c r="V622"/>
      <c r="W622"/>
      <c r="X622"/>
      <c r="Y622"/>
      <c r="Z622"/>
      <c r="AA622"/>
    </row>
    <row r="623" spans="1:27" x14ac:dyDescent="0.2">
      <c r="A623"/>
      <c r="B623"/>
      <c r="C623"/>
      <c r="D623"/>
      <c r="E623"/>
      <c r="F623"/>
      <c r="G623"/>
      <c r="H623"/>
      <c r="I623"/>
      <c r="J623"/>
      <c r="K623"/>
      <c r="L623"/>
      <c r="M623"/>
      <c r="N623"/>
      <c r="O623" s="208"/>
      <c r="P623" s="208"/>
      <c r="Q623"/>
      <c r="R623" s="208"/>
      <c r="S623"/>
      <c r="T623"/>
      <c r="U623"/>
      <c r="V623"/>
      <c r="W623"/>
      <c r="X623"/>
      <c r="Y623"/>
      <c r="Z623"/>
      <c r="AA623"/>
    </row>
    <row r="624" spans="1:27" x14ac:dyDescent="0.2">
      <c r="A624"/>
      <c r="B624"/>
      <c r="C624"/>
      <c r="D624"/>
      <c r="E624"/>
      <c r="F624"/>
      <c r="G624"/>
      <c r="H624"/>
      <c r="I624"/>
      <c r="J624"/>
      <c r="K624"/>
      <c r="L624"/>
      <c r="M624"/>
      <c r="N624"/>
      <c r="O624" s="208"/>
      <c r="P624" s="208"/>
      <c r="Q624"/>
      <c r="R624" s="208"/>
      <c r="S624"/>
      <c r="T624"/>
      <c r="U624"/>
      <c r="V624"/>
      <c r="W624"/>
      <c r="X624"/>
      <c r="Y624"/>
      <c r="Z624"/>
      <c r="AA624"/>
    </row>
    <row r="625" spans="1:27" x14ac:dyDescent="0.2">
      <c r="A625"/>
      <c r="B625"/>
      <c r="C625"/>
      <c r="D625"/>
      <c r="E625"/>
      <c r="F625"/>
      <c r="G625"/>
      <c r="H625"/>
      <c r="I625"/>
      <c r="J625"/>
      <c r="K625"/>
      <c r="L625"/>
      <c r="M625"/>
      <c r="N625"/>
      <c r="O625" s="208"/>
      <c r="P625" s="208"/>
      <c r="Q625"/>
      <c r="R625" s="208"/>
      <c r="S625"/>
      <c r="T625"/>
      <c r="U625"/>
      <c r="V625"/>
      <c r="W625"/>
      <c r="X625"/>
      <c r="Y625"/>
      <c r="Z625"/>
      <c r="AA625"/>
    </row>
    <row r="626" spans="1:27" x14ac:dyDescent="0.2">
      <c r="A626"/>
      <c r="B626"/>
      <c r="C626"/>
      <c r="D626"/>
      <c r="E626"/>
      <c r="F626"/>
      <c r="G626"/>
      <c r="H626"/>
      <c r="I626"/>
      <c r="J626"/>
      <c r="K626"/>
      <c r="L626"/>
      <c r="M626"/>
      <c r="N626"/>
      <c r="O626" s="208"/>
      <c r="P626" s="208"/>
      <c r="Q626"/>
      <c r="R626" s="208"/>
      <c r="S626"/>
      <c r="T626"/>
      <c r="U626"/>
      <c r="V626"/>
      <c r="W626"/>
      <c r="X626"/>
      <c r="Y626"/>
      <c r="Z626"/>
      <c r="AA626"/>
    </row>
    <row r="627" spans="1:27" x14ac:dyDescent="0.2">
      <c r="A627"/>
      <c r="B627"/>
      <c r="C627"/>
      <c r="D627"/>
      <c r="E627"/>
      <c r="F627"/>
      <c r="G627"/>
      <c r="H627"/>
      <c r="I627"/>
      <c r="J627"/>
      <c r="K627"/>
      <c r="L627"/>
      <c r="M627"/>
      <c r="N627"/>
      <c r="O627" s="208"/>
      <c r="P627" s="208"/>
      <c r="Q627"/>
      <c r="R627" s="208"/>
      <c r="S627"/>
      <c r="T627"/>
      <c r="U627"/>
      <c r="V627"/>
      <c r="W627"/>
      <c r="X627"/>
      <c r="Y627"/>
      <c r="Z627"/>
      <c r="AA627"/>
    </row>
    <row r="628" spans="1:27" x14ac:dyDescent="0.2">
      <c r="A628"/>
      <c r="B628"/>
      <c r="C628"/>
      <c r="D628"/>
      <c r="E628"/>
      <c r="F628"/>
      <c r="G628"/>
      <c r="H628"/>
      <c r="I628"/>
      <c r="J628"/>
      <c r="K628"/>
      <c r="L628"/>
      <c r="M628"/>
      <c r="N628"/>
      <c r="O628" s="208"/>
      <c r="P628" s="208"/>
      <c r="Q628"/>
      <c r="R628" s="208"/>
      <c r="S628"/>
      <c r="T628"/>
      <c r="U628"/>
      <c r="V628"/>
      <c r="W628"/>
      <c r="X628"/>
      <c r="Y628"/>
      <c r="Z628"/>
      <c r="AA628"/>
    </row>
    <row r="629" spans="1:27" x14ac:dyDescent="0.2">
      <c r="A629"/>
      <c r="B629"/>
      <c r="C629"/>
      <c r="D629"/>
      <c r="E629"/>
      <c r="F629"/>
      <c r="G629"/>
      <c r="H629"/>
      <c r="I629"/>
      <c r="J629"/>
      <c r="K629"/>
      <c r="L629"/>
      <c r="M629"/>
      <c r="N629"/>
      <c r="O629" s="208"/>
      <c r="P629" s="208"/>
      <c r="Q629"/>
      <c r="R629" s="208"/>
      <c r="S629"/>
      <c r="T629"/>
      <c r="U629"/>
      <c r="V629"/>
      <c r="W629"/>
      <c r="X629"/>
      <c r="Y629"/>
      <c r="Z629"/>
      <c r="AA629"/>
    </row>
    <row r="630" spans="1:27" x14ac:dyDescent="0.2">
      <c r="A630"/>
      <c r="B630"/>
      <c r="C630"/>
      <c r="D630"/>
      <c r="E630"/>
      <c r="F630"/>
      <c r="G630"/>
      <c r="H630"/>
      <c r="I630"/>
      <c r="J630"/>
      <c r="K630"/>
      <c r="L630"/>
      <c r="M630"/>
      <c r="N630"/>
      <c r="O630" s="208"/>
      <c r="P630" s="208"/>
      <c r="Q630"/>
      <c r="R630" s="208"/>
      <c r="S630"/>
      <c r="T630"/>
      <c r="U630"/>
      <c r="V630"/>
      <c r="W630"/>
      <c r="X630"/>
      <c r="Y630"/>
      <c r="Z630"/>
      <c r="AA630"/>
    </row>
    <row r="631" spans="1:27" x14ac:dyDescent="0.2">
      <c r="A631"/>
      <c r="B631"/>
      <c r="C631"/>
      <c r="D631"/>
      <c r="E631"/>
      <c r="F631"/>
      <c r="G631"/>
      <c r="H631"/>
      <c r="I631"/>
      <c r="J631"/>
      <c r="K631"/>
      <c r="L631"/>
      <c r="M631"/>
      <c r="N631"/>
      <c r="O631" s="208"/>
      <c r="P631" s="208"/>
      <c r="Q631"/>
      <c r="R631" s="208"/>
      <c r="S631"/>
      <c r="T631"/>
      <c r="U631"/>
      <c r="V631"/>
      <c r="W631"/>
      <c r="X631"/>
      <c r="Y631"/>
      <c r="Z631"/>
      <c r="AA631"/>
    </row>
    <row r="632" spans="1:27" x14ac:dyDescent="0.2">
      <c r="A632"/>
      <c r="B632"/>
      <c r="C632"/>
      <c r="D632"/>
      <c r="E632"/>
      <c r="F632"/>
      <c r="G632"/>
      <c r="H632"/>
      <c r="I632"/>
      <c r="J632"/>
      <c r="K632"/>
      <c r="L632"/>
      <c r="M632"/>
      <c r="N632"/>
      <c r="O632" s="208"/>
      <c r="P632" s="208"/>
      <c r="Q632"/>
      <c r="R632" s="208"/>
      <c r="S632"/>
      <c r="T632"/>
      <c r="U632"/>
      <c r="V632"/>
      <c r="W632"/>
      <c r="X632"/>
      <c r="Y632"/>
      <c r="Z632"/>
      <c r="AA632"/>
    </row>
    <row r="633" spans="1:27" x14ac:dyDescent="0.2">
      <c r="A633"/>
      <c r="B633"/>
      <c r="C633"/>
      <c r="D633"/>
      <c r="E633"/>
      <c r="F633"/>
      <c r="G633"/>
      <c r="H633"/>
      <c r="I633"/>
      <c r="J633"/>
      <c r="K633"/>
      <c r="L633"/>
      <c r="M633"/>
      <c r="N633"/>
      <c r="O633" s="208"/>
      <c r="P633" s="208"/>
      <c r="Q633"/>
      <c r="R633" s="208"/>
      <c r="S633"/>
      <c r="T633"/>
      <c r="U633"/>
      <c r="V633"/>
      <c r="W633"/>
      <c r="X633"/>
      <c r="Y633"/>
      <c r="Z633"/>
      <c r="AA633"/>
    </row>
    <row r="634" spans="1:27" x14ac:dyDescent="0.2">
      <c r="A634"/>
      <c r="B634"/>
      <c r="C634"/>
      <c r="D634"/>
      <c r="E634"/>
      <c r="F634"/>
      <c r="G634"/>
      <c r="H634"/>
      <c r="I634"/>
      <c r="J634"/>
      <c r="K634"/>
      <c r="L634"/>
      <c r="M634"/>
      <c r="N634"/>
      <c r="O634" s="208"/>
      <c r="P634" s="208"/>
      <c r="Q634"/>
      <c r="R634" s="208"/>
      <c r="S634"/>
      <c r="T634"/>
      <c r="U634"/>
      <c r="V634"/>
      <c r="W634"/>
      <c r="X634"/>
      <c r="Y634"/>
      <c r="Z634"/>
      <c r="AA634"/>
    </row>
    <row r="635" spans="1:27" x14ac:dyDescent="0.2">
      <c r="A635"/>
      <c r="B635"/>
      <c r="C635"/>
      <c r="D635"/>
      <c r="E635"/>
      <c r="F635"/>
      <c r="G635"/>
      <c r="H635"/>
      <c r="I635"/>
      <c r="J635"/>
      <c r="K635"/>
      <c r="L635"/>
      <c r="M635"/>
      <c r="N635"/>
      <c r="O635" s="208"/>
      <c r="P635" s="208"/>
      <c r="Q635"/>
      <c r="R635" s="208"/>
      <c r="S635"/>
      <c r="T635"/>
      <c r="U635"/>
      <c r="V635"/>
      <c r="W635"/>
      <c r="X635"/>
      <c r="Y635"/>
      <c r="Z635"/>
      <c r="AA635"/>
    </row>
    <row r="636" spans="1:27" x14ac:dyDescent="0.2">
      <c r="A636"/>
      <c r="B636"/>
      <c r="C636"/>
      <c r="D636"/>
      <c r="E636"/>
      <c r="F636"/>
      <c r="G636"/>
      <c r="H636"/>
      <c r="I636"/>
      <c r="J636"/>
      <c r="K636"/>
      <c r="L636"/>
      <c r="M636"/>
      <c r="N636"/>
      <c r="O636" s="208"/>
      <c r="P636" s="208"/>
      <c r="Q636"/>
      <c r="R636" s="208"/>
      <c r="S636"/>
      <c r="T636"/>
      <c r="U636"/>
      <c r="V636"/>
      <c r="W636"/>
      <c r="X636"/>
      <c r="Y636"/>
      <c r="Z636"/>
      <c r="AA636"/>
    </row>
    <row r="637" spans="1:27" x14ac:dyDescent="0.2">
      <c r="A637"/>
      <c r="B637"/>
      <c r="C637"/>
      <c r="D637"/>
      <c r="E637"/>
      <c r="F637"/>
      <c r="G637"/>
      <c r="H637"/>
      <c r="I637"/>
      <c r="J637"/>
      <c r="K637"/>
      <c r="L637"/>
      <c r="M637"/>
      <c r="N637"/>
      <c r="O637" s="208"/>
      <c r="P637" s="208"/>
      <c r="Q637"/>
      <c r="R637" s="208"/>
      <c r="S637"/>
      <c r="T637"/>
      <c r="U637"/>
      <c r="V637"/>
      <c r="W637"/>
      <c r="X637"/>
      <c r="Y637"/>
      <c r="Z637"/>
      <c r="AA637"/>
    </row>
    <row r="638" spans="1:27" x14ac:dyDescent="0.2">
      <c r="A638"/>
      <c r="B638"/>
      <c r="C638"/>
      <c r="D638"/>
      <c r="E638"/>
      <c r="F638"/>
      <c r="G638"/>
      <c r="H638"/>
      <c r="I638"/>
      <c r="J638"/>
      <c r="K638"/>
      <c r="L638"/>
      <c r="M638"/>
      <c r="N638"/>
      <c r="O638" s="208"/>
      <c r="P638" s="208"/>
      <c r="Q638"/>
      <c r="R638" s="208"/>
      <c r="S638"/>
      <c r="T638"/>
      <c r="U638"/>
      <c r="V638"/>
      <c r="W638"/>
      <c r="X638"/>
      <c r="Y638"/>
      <c r="Z638"/>
      <c r="AA638"/>
    </row>
    <row r="639" spans="1:27" x14ac:dyDescent="0.2">
      <c r="A639"/>
      <c r="B639"/>
      <c r="C639"/>
      <c r="D639"/>
      <c r="E639"/>
      <c r="F639"/>
      <c r="G639"/>
      <c r="H639"/>
      <c r="I639"/>
      <c r="J639"/>
      <c r="K639"/>
      <c r="L639"/>
      <c r="M639"/>
      <c r="N639"/>
      <c r="O639" s="208"/>
      <c r="P639" s="208"/>
      <c r="Q639"/>
      <c r="R639" s="208"/>
      <c r="S639"/>
      <c r="T639"/>
      <c r="U639"/>
      <c r="V639"/>
      <c r="W639"/>
      <c r="X639"/>
      <c r="Y639"/>
      <c r="Z639"/>
      <c r="AA639"/>
    </row>
    <row r="640" spans="1:27" x14ac:dyDescent="0.2">
      <c r="A640"/>
      <c r="B640"/>
      <c r="C640"/>
      <c r="D640"/>
      <c r="E640"/>
      <c r="F640"/>
      <c r="G640"/>
      <c r="H640"/>
      <c r="I640"/>
      <c r="J640"/>
      <c r="K640"/>
      <c r="L640"/>
      <c r="M640"/>
      <c r="N640"/>
      <c r="O640" s="208"/>
      <c r="P640" s="208"/>
      <c r="Q640"/>
      <c r="R640" s="208"/>
      <c r="S640"/>
      <c r="T640"/>
      <c r="U640"/>
      <c r="V640"/>
      <c r="W640"/>
      <c r="X640"/>
      <c r="Y640"/>
      <c r="Z640"/>
      <c r="AA640"/>
    </row>
    <row r="641" spans="1:27" x14ac:dyDescent="0.2">
      <c r="A641"/>
      <c r="B641"/>
      <c r="C641"/>
      <c r="D641"/>
      <c r="E641"/>
      <c r="F641"/>
      <c r="G641"/>
      <c r="H641"/>
      <c r="I641"/>
      <c r="J641"/>
      <c r="K641"/>
      <c r="L641"/>
      <c r="M641"/>
      <c r="N641"/>
      <c r="O641" s="208"/>
      <c r="P641" s="208"/>
      <c r="Q641"/>
      <c r="R641" s="208"/>
      <c r="S641"/>
      <c r="T641"/>
      <c r="U641"/>
      <c r="V641"/>
      <c r="W641"/>
      <c r="X641"/>
      <c r="Y641"/>
      <c r="Z641"/>
      <c r="AA641"/>
    </row>
    <row r="642" spans="1:27" x14ac:dyDescent="0.2">
      <c r="A642"/>
      <c r="B642"/>
      <c r="C642"/>
      <c r="D642"/>
      <c r="E642"/>
      <c r="F642"/>
      <c r="G642"/>
      <c r="H642"/>
      <c r="I642"/>
      <c r="J642"/>
      <c r="K642"/>
      <c r="L642"/>
      <c r="M642"/>
      <c r="N642"/>
      <c r="O642" s="208"/>
      <c r="P642" s="208"/>
      <c r="Q642"/>
      <c r="R642" s="208"/>
      <c r="S642"/>
      <c r="T642"/>
      <c r="U642"/>
      <c r="V642"/>
      <c r="W642"/>
      <c r="X642"/>
      <c r="Y642"/>
      <c r="Z642"/>
      <c r="AA642"/>
    </row>
    <row r="643" spans="1:27" x14ac:dyDescent="0.2">
      <c r="A643"/>
      <c r="B643"/>
      <c r="C643"/>
      <c r="D643"/>
      <c r="E643"/>
      <c r="F643"/>
      <c r="G643"/>
      <c r="H643"/>
      <c r="I643"/>
      <c r="J643"/>
      <c r="K643"/>
      <c r="L643"/>
      <c r="M643"/>
      <c r="N643"/>
      <c r="O643" s="208"/>
      <c r="P643" s="208"/>
      <c r="Q643"/>
      <c r="R643" s="208"/>
      <c r="S643"/>
      <c r="T643"/>
      <c r="U643"/>
      <c r="V643"/>
      <c r="W643"/>
      <c r="X643"/>
      <c r="Y643"/>
      <c r="Z643"/>
      <c r="AA643"/>
    </row>
    <row r="644" spans="1:27" x14ac:dyDescent="0.2">
      <c r="A644"/>
      <c r="B644"/>
      <c r="C644"/>
      <c r="D644"/>
      <c r="E644"/>
      <c r="F644"/>
      <c r="G644"/>
      <c r="H644"/>
      <c r="I644"/>
      <c r="J644"/>
      <c r="K644"/>
      <c r="L644"/>
      <c r="M644"/>
      <c r="N644"/>
      <c r="O644" s="208"/>
      <c r="P644" s="208"/>
      <c r="Q644"/>
      <c r="R644" s="208"/>
      <c r="S644"/>
      <c r="T644"/>
      <c r="U644"/>
      <c r="V644"/>
      <c r="W644"/>
      <c r="X644"/>
      <c r="Y644"/>
      <c r="Z644"/>
      <c r="AA644"/>
    </row>
    <row r="645" spans="1:27" x14ac:dyDescent="0.2">
      <c r="A645"/>
      <c r="B645"/>
      <c r="C645"/>
      <c r="D645"/>
      <c r="E645"/>
      <c r="F645"/>
      <c r="G645"/>
      <c r="H645"/>
      <c r="I645"/>
      <c r="J645"/>
      <c r="K645"/>
      <c r="L645"/>
      <c r="M645"/>
      <c r="N645"/>
      <c r="O645" s="208"/>
      <c r="P645" s="208"/>
      <c r="Q645"/>
      <c r="R645" s="208"/>
      <c r="S645"/>
      <c r="T645"/>
      <c r="U645"/>
      <c r="V645"/>
      <c r="W645"/>
      <c r="X645"/>
      <c r="Y645"/>
      <c r="Z645"/>
      <c r="AA645"/>
    </row>
    <row r="646" spans="1:27" x14ac:dyDescent="0.2">
      <c r="A646"/>
      <c r="B646"/>
      <c r="C646"/>
      <c r="D646"/>
      <c r="E646"/>
      <c r="F646"/>
      <c r="G646"/>
      <c r="H646"/>
      <c r="I646"/>
      <c r="J646"/>
      <c r="K646"/>
      <c r="L646"/>
      <c r="M646"/>
      <c r="N646"/>
      <c r="O646" s="208"/>
      <c r="P646" s="208"/>
      <c r="Q646"/>
      <c r="R646" s="208"/>
      <c r="S646"/>
      <c r="T646"/>
      <c r="U646"/>
      <c r="V646"/>
      <c r="W646"/>
      <c r="X646"/>
      <c r="Y646"/>
      <c r="Z646"/>
      <c r="AA646"/>
    </row>
    <row r="647" spans="1:27" x14ac:dyDescent="0.2">
      <c r="A647"/>
      <c r="B647"/>
      <c r="C647"/>
      <c r="D647"/>
      <c r="E647"/>
      <c r="F647"/>
      <c r="G647"/>
      <c r="H647"/>
      <c r="I647"/>
      <c r="J647"/>
      <c r="K647"/>
      <c r="L647"/>
      <c r="M647"/>
      <c r="N647"/>
      <c r="O647" s="208"/>
      <c r="P647" s="208"/>
      <c r="Q647"/>
      <c r="R647" s="208"/>
      <c r="S647"/>
      <c r="T647"/>
      <c r="U647"/>
      <c r="V647"/>
      <c r="W647"/>
      <c r="X647"/>
      <c r="Y647"/>
      <c r="Z647"/>
      <c r="AA647"/>
    </row>
    <row r="648" spans="1:27" x14ac:dyDescent="0.2">
      <c r="A648"/>
      <c r="B648"/>
      <c r="C648"/>
      <c r="D648"/>
      <c r="E648"/>
      <c r="F648"/>
      <c r="G648"/>
      <c r="H648"/>
      <c r="I648"/>
      <c r="J648"/>
      <c r="K648"/>
      <c r="L648"/>
      <c r="M648"/>
      <c r="N648"/>
      <c r="O648" s="208"/>
      <c r="P648" s="208"/>
      <c r="Q648"/>
      <c r="R648" s="208"/>
      <c r="S648"/>
      <c r="T648"/>
      <c r="U648"/>
      <c r="V648"/>
      <c r="W648"/>
      <c r="X648"/>
      <c r="Y648"/>
      <c r="Z648"/>
      <c r="AA648"/>
    </row>
    <row r="649" spans="1:27" x14ac:dyDescent="0.2">
      <c r="A649"/>
      <c r="B649"/>
      <c r="C649"/>
      <c r="D649"/>
      <c r="E649"/>
      <c r="F649"/>
      <c r="G649"/>
      <c r="H649"/>
      <c r="I649"/>
      <c r="J649"/>
      <c r="K649"/>
      <c r="L649"/>
      <c r="M649"/>
      <c r="N649"/>
      <c r="O649" s="208"/>
      <c r="P649" s="208"/>
      <c r="Q649"/>
      <c r="R649" s="208"/>
      <c r="S649"/>
      <c r="T649"/>
      <c r="U649"/>
      <c r="V649"/>
      <c r="W649"/>
      <c r="X649"/>
      <c r="Y649"/>
      <c r="Z649"/>
      <c r="AA649"/>
    </row>
    <row r="650" spans="1:27" x14ac:dyDescent="0.2">
      <c r="A650"/>
      <c r="B650"/>
      <c r="C650"/>
      <c r="D650"/>
      <c r="E650"/>
      <c r="F650"/>
      <c r="G650"/>
      <c r="H650"/>
      <c r="I650"/>
      <c r="J650"/>
      <c r="K650"/>
      <c r="L650"/>
      <c r="M650"/>
      <c r="N650"/>
      <c r="O650" s="208"/>
      <c r="P650" s="208"/>
      <c r="Q650"/>
      <c r="R650" s="208"/>
      <c r="S650"/>
      <c r="T650"/>
      <c r="U650"/>
      <c r="V650"/>
      <c r="W650"/>
      <c r="X650"/>
      <c r="Y650"/>
      <c r="Z650"/>
      <c r="AA650"/>
    </row>
    <row r="651" spans="1:27" x14ac:dyDescent="0.2">
      <c r="A651"/>
      <c r="B651"/>
      <c r="C651"/>
      <c r="D651"/>
      <c r="E651"/>
      <c r="F651"/>
      <c r="G651"/>
      <c r="H651"/>
      <c r="I651"/>
      <c r="J651"/>
      <c r="K651"/>
      <c r="L651"/>
      <c r="M651"/>
      <c r="N651"/>
      <c r="O651" s="208"/>
      <c r="P651" s="208"/>
      <c r="Q651"/>
      <c r="R651" s="208"/>
      <c r="S651"/>
      <c r="T651"/>
      <c r="U651"/>
      <c r="V651"/>
      <c r="W651"/>
      <c r="X651"/>
      <c r="Y651"/>
      <c r="Z651"/>
      <c r="AA651"/>
    </row>
    <row r="652" spans="1:27" x14ac:dyDescent="0.2">
      <c r="A652"/>
      <c r="B652"/>
      <c r="C652"/>
      <c r="D652"/>
      <c r="E652"/>
      <c r="F652"/>
      <c r="G652"/>
      <c r="H652"/>
      <c r="I652"/>
      <c r="J652"/>
      <c r="K652"/>
      <c r="L652"/>
      <c r="M652"/>
      <c r="N652"/>
      <c r="O652" s="208"/>
      <c r="P652" s="208"/>
      <c r="Q652"/>
      <c r="R652" s="208"/>
      <c r="S652"/>
      <c r="T652"/>
      <c r="U652"/>
      <c r="V652"/>
      <c r="W652"/>
      <c r="X652"/>
      <c r="Y652"/>
      <c r="Z652"/>
      <c r="AA652"/>
    </row>
    <row r="653" spans="1:27" x14ac:dyDescent="0.2">
      <c r="A653"/>
      <c r="B653"/>
      <c r="C653"/>
      <c r="D653"/>
      <c r="E653"/>
      <c r="F653"/>
      <c r="G653"/>
      <c r="H653"/>
      <c r="I653"/>
      <c r="J653"/>
      <c r="K653"/>
      <c r="L653"/>
      <c r="M653"/>
      <c r="N653"/>
      <c r="O653" s="208"/>
      <c r="P653" s="208"/>
      <c r="Q653"/>
      <c r="R653" s="208"/>
      <c r="S653"/>
      <c r="T653"/>
      <c r="U653"/>
      <c r="V653"/>
      <c r="W653"/>
      <c r="X653"/>
      <c r="Y653"/>
      <c r="Z653"/>
      <c r="AA653"/>
    </row>
    <row r="654" spans="1:27" x14ac:dyDescent="0.2">
      <c r="A654"/>
      <c r="B654"/>
      <c r="C654"/>
      <c r="D654"/>
      <c r="E654"/>
      <c r="F654"/>
      <c r="G654"/>
      <c r="H654"/>
      <c r="I654"/>
      <c r="J654"/>
      <c r="K654"/>
      <c r="L654"/>
      <c r="M654"/>
      <c r="N654"/>
      <c r="O654" s="208"/>
      <c r="P654" s="208"/>
      <c r="Q654"/>
      <c r="R654" s="208"/>
      <c r="S654"/>
      <c r="T654"/>
      <c r="U654"/>
      <c r="V654"/>
      <c r="W654"/>
      <c r="X654"/>
      <c r="Y654"/>
      <c r="Z654"/>
      <c r="AA654"/>
    </row>
    <row r="655" spans="1:27" x14ac:dyDescent="0.2">
      <c r="A655"/>
      <c r="B655"/>
      <c r="C655"/>
      <c r="D655"/>
      <c r="E655"/>
      <c r="F655"/>
      <c r="G655"/>
      <c r="H655"/>
      <c r="I655"/>
      <c r="J655"/>
      <c r="K655"/>
      <c r="L655"/>
      <c r="M655"/>
      <c r="N655"/>
      <c r="O655" s="208"/>
      <c r="P655" s="208"/>
      <c r="Q655"/>
      <c r="R655" s="208"/>
      <c r="S655"/>
      <c r="T655"/>
      <c r="U655"/>
      <c r="V655"/>
      <c r="W655"/>
      <c r="X655"/>
      <c r="Y655"/>
      <c r="Z655"/>
      <c r="AA655"/>
    </row>
    <row r="656" spans="1:27" x14ac:dyDescent="0.2">
      <c r="A656"/>
      <c r="B656"/>
      <c r="C656"/>
      <c r="D656"/>
      <c r="E656"/>
      <c r="F656"/>
      <c r="G656"/>
      <c r="H656"/>
      <c r="I656"/>
      <c r="J656"/>
      <c r="K656"/>
      <c r="L656"/>
      <c r="M656"/>
      <c r="N656"/>
      <c r="O656" s="208"/>
      <c r="P656" s="208"/>
      <c r="Q656"/>
      <c r="R656" s="208"/>
      <c r="S656"/>
      <c r="T656"/>
      <c r="U656"/>
      <c r="V656"/>
      <c r="W656"/>
      <c r="X656"/>
      <c r="Y656"/>
      <c r="Z656"/>
      <c r="AA656"/>
    </row>
    <row r="657" spans="1:27" x14ac:dyDescent="0.2">
      <c r="A657"/>
      <c r="B657"/>
      <c r="C657"/>
      <c r="D657"/>
      <c r="E657"/>
      <c r="F657"/>
      <c r="G657"/>
      <c r="H657"/>
      <c r="I657"/>
      <c r="J657"/>
      <c r="K657"/>
      <c r="L657"/>
      <c r="M657"/>
      <c r="N657"/>
      <c r="O657" s="208"/>
      <c r="P657" s="208"/>
      <c r="Q657"/>
      <c r="R657" s="208"/>
      <c r="S657"/>
      <c r="T657"/>
      <c r="U657"/>
      <c r="V657"/>
      <c r="W657"/>
      <c r="X657"/>
      <c r="Y657"/>
      <c r="Z657"/>
      <c r="AA657"/>
    </row>
    <row r="658" spans="1:27" x14ac:dyDescent="0.2">
      <c r="A658"/>
      <c r="B658"/>
      <c r="C658"/>
      <c r="D658"/>
      <c r="E658"/>
      <c r="F658"/>
      <c r="G658"/>
      <c r="H658"/>
      <c r="I658"/>
      <c r="J658"/>
      <c r="K658"/>
      <c r="L658"/>
      <c r="M658"/>
      <c r="N658"/>
      <c r="O658" s="208"/>
      <c r="P658" s="208"/>
      <c r="Q658"/>
      <c r="R658" s="208"/>
      <c r="S658"/>
      <c r="T658"/>
      <c r="U658"/>
      <c r="V658"/>
      <c r="W658"/>
      <c r="X658"/>
      <c r="Y658"/>
      <c r="Z658"/>
      <c r="AA658"/>
    </row>
    <row r="659" spans="1:27" x14ac:dyDescent="0.2">
      <c r="A659"/>
      <c r="B659"/>
      <c r="C659"/>
      <c r="D659"/>
      <c r="E659"/>
      <c r="F659"/>
      <c r="G659"/>
      <c r="H659"/>
      <c r="I659"/>
      <c r="J659"/>
      <c r="K659"/>
      <c r="L659"/>
      <c r="M659"/>
      <c r="N659"/>
      <c r="O659" s="208"/>
      <c r="P659" s="208"/>
      <c r="Q659"/>
      <c r="R659" s="208"/>
      <c r="S659"/>
      <c r="T659"/>
      <c r="U659"/>
      <c r="V659"/>
      <c r="W659"/>
      <c r="X659"/>
      <c r="Y659"/>
      <c r="Z659"/>
      <c r="AA659"/>
    </row>
    <row r="660" spans="1:27" x14ac:dyDescent="0.2">
      <c r="A660"/>
      <c r="B660"/>
      <c r="C660"/>
      <c r="D660"/>
      <c r="E660"/>
      <c r="F660"/>
      <c r="G660"/>
      <c r="H660"/>
      <c r="I660"/>
      <c r="J660"/>
      <c r="K660"/>
      <c r="L660"/>
      <c r="M660"/>
      <c r="N660"/>
      <c r="O660" s="208"/>
      <c r="P660" s="208"/>
      <c r="Q660"/>
      <c r="R660" s="208"/>
      <c r="S660"/>
      <c r="T660"/>
      <c r="U660"/>
      <c r="V660"/>
      <c r="W660"/>
      <c r="X660"/>
      <c r="Y660"/>
      <c r="Z660"/>
      <c r="AA660"/>
    </row>
    <row r="661" spans="1:27" x14ac:dyDescent="0.2">
      <c r="A661"/>
      <c r="B661"/>
      <c r="C661"/>
      <c r="D661"/>
      <c r="E661"/>
      <c r="F661"/>
      <c r="G661"/>
      <c r="H661"/>
      <c r="I661"/>
      <c r="J661"/>
      <c r="K661"/>
      <c r="L661"/>
      <c r="M661"/>
      <c r="N661"/>
      <c r="O661" s="208"/>
      <c r="P661" s="208"/>
      <c r="Q661"/>
      <c r="R661" s="208"/>
      <c r="S661"/>
      <c r="T661"/>
      <c r="U661"/>
      <c r="V661"/>
      <c r="W661"/>
      <c r="X661"/>
      <c r="Y661"/>
      <c r="Z661"/>
      <c r="AA661"/>
    </row>
    <row r="662" spans="1:27" x14ac:dyDescent="0.2">
      <c r="A662"/>
      <c r="B662"/>
      <c r="C662"/>
      <c r="D662"/>
      <c r="E662"/>
      <c r="F662"/>
      <c r="G662"/>
      <c r="H662"/>
      <c r="I662"/>
      <c r="J662"/>
      <c r="K662"/>
      <c r="L662"/>
      <c r="M662"/>
      <c r="N662"/>
      <c r="O662" s="208"/>
      <c r="P662" s="208"/>
      <c r="Q662"/>
      <c r="R662" s="208"/>
      <c r="S662"/>
      <c r="T662"/>
      <c r="U662"/>
      <c r="V662"/>
      <c r="W662"/>
      <c r="X662"/>
      <c r="Y662"/>
      <c r="Z662"/>
      <c r="AA662"/>
    </row>
    <row r="663" spans="1:27" x14ac:dyDescent="0.2">
      <c r="A663"/>
      <c r="B663"/>
      <c r="C663"/>
      <c r="D663"/>
      <c r="E663"/>
      <c r="F663"/>
      <c r="G663"/>
      <c r="H663"/>
      <c r="I663"/>
      <c r="J663"/>
      <c r="K663"/>
      <c r="L663"/>
      <c r="M663"/>
      <c r="N663"/>
      <c r="O663" s="208"/>
      <c r="P663" s="208"/>
      <c r="Q663"/>
      <c r="R663" s="208"/>
      <c r="S663"/>
      <c r="T663"/>
      <c r="U663"/>
      <c r="V663"/>
      <c r="W663"/>
      <c r="X663"/>
      <c r="Y663"/>
      <c r="Z663"/>
      <c r="AA663"/>
    </row>
    <row r="664" spans="1:27" x14ac:dyDescent="0.2">
      <c r="A664"/>
      <c r="B664"/>
      <c r="C664"/>
      <c r="D664"/>
      <c r="E664"/>
      <c r="F664"/>
      <c r="G664"/>
      <c r="H664"/>
      <c r="I664"/>
      <c r="J664"/>
      <c r="K664"/>
      <c r="L664"/>
      <c r="M664"/>
      <c r="N664"/>
      <c r="O664" s="208"/>
      <c r="P664" s="208"/>
      <c r="Q664"/>
      <c r="R664" s="208"/>
      <c r="S664"/>
      <c r="T664"/>
      <c r="U664"/>
      <c r="V664"/>
      <c r="W664"/>
      <c r="X664"/>
      <c r="Y664"/>
      <c r="Z664"/>
      <c r="AA664"/>
    </row>
    <row r="665" spans="1:27" x14ac:dyDescent="0.2">
      <c r="A665"/>
      <c r="B665"/>
      <c r="C665"/>
      <c r="D665"/>
      <c r="E665"/>
      <c r="F665"/>
      <c r="G665"/>
      <c r="H665"/>
      <c r="I665"/>
      <c r="J665"/>
      <c r="K665"/>
      <c r="L665"/>
      <c r="M665"/>
      <c r="N665"/>
      <c r="O665" s="208"/>
      <c r="P665" s="208"/>
      <c r="Q665"/>
      <c r="R665" s="208"/>
      <c r="S665"/>
      <c r="T665"/>
      <c r="U665"/>
      <c r="V665"/>
      <c r="W665"/>
      <c r="X665"/>
      <c r="Y665"/>
      <c r="Z665"/>
      <c r="AA665"/>
    </row>
    <row r="666" spans="1:27" x14ac:dyDescent="0.2">
      <c r="A666"/>
      <c r="B666"/>
      <c r="C666"/>
      <c r="D666"/>
      <c r="E666"/>
      <c r="F666"/>
      <c r="G666"/>
      <c r="H666"/>
      <c r="I666"/>
      <c r="J666"/>
      <c r="K666"/>
      <c r="L666"/>
      <c r="M666"/>
      <c r="N666"/>
      <c r="O666" s="208"/>
      <c r="P666" s="208"/>
      <c r="Q666"/>
      <c r="R666" s="208"/>
      <c r="S666"/>
      <c r="T666"/>
      <c r="U666"/>
      <c r="V666"/>
      <c r="W666"/>
      <c r="X666"/>
      <c r="Y666"/>
      <c r="Z666"/>
      <c r="AA666"/>
    </row>
    <row r="667" spans="1:27" x14ac:dyDescent="0.2">
      <c r="A667"/>
      <c r="B667"/>
      <c r="C667"/>
      <c r="D667"/>
      <c r="E667"/>
      <c r="F667"/>
      <c r="G667"/>
      <c r="H667"/>
      <c r="I667"/>
      <c r="J667"/>
      <c r="K667"/>
      <c r="L667"/>
      <c r="M667"/>
      <c r="N667"/>
      <c r="O667" s="208"/>
      <c r="P667" s="208"/>
      <c r="Q667"/>
      <c r="R667" s="208"/>
      <c r="S667"/>
      <c r="T667"/>
      <c r="U667"/>
      <c r="V667"/>
      <c r="W667"/>
      <c r="X667"/>
      <c r="Y667"/>
      <c r="Z667"/>
      <c r="AA667"/>
    </row>
    <row r="668" spans="1:27" x14ac:dyDescent="0.2">
      <c r="A668"/>
      <c r="B668"/>
      <c r="C668"/>
      <c r="D668"/>
      <c r="E668"/>
      <c r="F668"/>
      <c r="G668"/>
      <c r="H668"/>
      <c r="I668"/>
      <c r="J668"/>
      <c r="K668"/>
      <c r="L668"/>
      <c r="M668"/>
      <c r="N668"/>
      <c r="O668" s="208"/>
      <c r="P668" s="208"/>
      <c r="Q668"/>
      <c r="R668" s="208"/>
      <c r="S668"/>
      <c r="T668"/>
      <c r="U668"/>
      <c r="V668"/>
      <c r="W668"/>
      <c r="X668"/>
      <c r="Y668"/>
      <c r="Z668"/>
      <c r="AA668"/>
    </row>
    <row r="669" spans="1:27" x14ac:dyDescent="0.2">
      <c r="A669"/>
      <c r="B669"/>
      <c r="C669"/>
      <c r="D669"/>
      <c r="E669"/>
      <c r="F669"/>
      <c r="G669"/>
      <c r="H669"/>
      <c r="I669"/>
      <c r="J669"/>
      <c r="K669"/>
      <c r="L669"/>
      <c r="M669"/>
      <c r="N669"/>
      <c r="O669" s="208"/>
      <c r="P669" s="208"/>
      <c r="Q669"/>
      <c r="R669" s="208"/>
      <c r="S669"/>
      <c r="T669"/>
      <c r="U669"/>
      <c r="V669"/>
      <c r="W669"/>
      <c r="X669"/>
      <c r="Y669"/>
      <c r="Z669"/>
      <c r="AA669"/>
    </row>
    <row r="670" spans="1:27" x14ac:dyDescent="0.2">
      <c r="A670"/>
      <c r="B670"/>
      <c r="C670"/>
      <c r="D670"/>
      <c r="E670"/>
      <c r="F670"/>
      <c r="G670"/>
      <c r="H670"/>
      <c r="I670"/>
      <c r="J670"/>
      <c r="K670"/>
      <c r="L670"/>
      <c r="M670"/>
      <c r="N670"/>
      <c r="O670" s="208"/>
      <c r="P670" s="208"/>
      <c r="Q670"/>
      <c r="R670" s="208"/>
      <c r="S670"/>
      <c r="T670"/>
      <c r="U670"/>
      <c r="V670"/>
      <c r="W670"/>
      <c r="X670"/>
      <c r="Y670"/>
      <c r="Z670"/>
      <c r="AA670"/>
    </row>
    <row r="671" spans="1:27" x14ac:dyDescent="0.2">
      <c r="A671"/>
      <c r="B671"/>
      <c r="C671"/>
      <c r="D671"/>
      <c r="E671"/>
      <c r="F671"/>
      <c r="G671"/>
      <c r="H671"/>
      <c r="I671"/>
      <c r="J671"/>
      <c r="K671"/>
      <c r="L671"/>
      <c r="M671"/>
      <c r="N671"/>
      <c r="O671" s="208"/>
      <c r="P671" s="208"/>
      <c r="Q671"/>
      <c r="R671" s="208"/>
      <c r="S671"/>
      <c r="T671"/>
      <c r="U671"/>
      <c r="V671"/>
      <c r="W671"/>
      <c r="X671"/>
      <c r="Y671"/>
      <c r="Z671"/>
      <c r="AA671"/>
    </row>
    <row r="672" spans="1:27" x14ac:dyDescent="0.2">
      <c r="A672"/>
      <c r="B672"/>
      <c r="C672"/>
      <c r="D672"/>
      <c r="E672"/>
      <c r="F672"/>
      <c r="G672"/>
      <c r="H672"/>
      <c r="I672"/>
      <c r="J672"/>
      <c r="K672"/>
      <c r="L672"/>
      <c r="M672"/>
      <c r="N672"/>
      <c r="O672" s="208"/>
      <c r="P672" s="208"/>
      <c r="Q672"/>
      <c r="R672" s="208"/>
      <c r="S672"/>
      <c r="T672"/>
      <c r="U672"/>
      <c r="V672"/>
      <c r="W672"/>
      <c r="X672"/>
      <c r="Y672"/>
      <c r="Z672"/>
      <c r="AA672"/>
    </row>
    <row r="673" spans="1:27" x14ac:dyDescent="0.2">
      <c r="A673"/>
      <c r="B673"/>
      <c r="C673"/>
      <c r="D673"/>
      <c r="E673"/>
      <c r="F673"/>
      <c r="G673"/>
      <c r="H673"/>
      <c r="I673"/>
      <c r="J673"/>
      <c r="K673"/>
      <c r="L673"/>
      <c r="M673"/>
      <c r="N673"/>
      <c r="O673" s="208"/>
      <c r="P673" s="208"/>
      <c r="Q673"/>
      <c r="R673" s="208"/>
      <c r="S673"/>
      <c r="T673"/>
      <c r="U673"/>
      <c r="V673"/>
      <c r="W673"/>
      <c r="X673"/>
      <c r="Y673"/>
      <c r="Z673"/>
      <c r="AA673"/>
    </row>
    <row r="674" spans="1:27" x14ac:dyDescent="0.2">
      <c r="A674"/>
      <c r="B674"/>
      <c r="C674"/>
      <c r="D674"/>
      <c r="E674"/>
      <c r="F674"/>
      <c r="G674"/>
      <c r="H674"/>
      <c r="I674"/>
      <c r="J674"/>
      <c r="K674"/>
      <c r="L674"/>
      <c r="M674"/>
      <c r="N674"/>
      <c r="O674" s="208"/>
      <c r="P674" s="208"/>
      <c r="Q674"/>
      <c r="R674" s="208"/>
      <c r="S674"/>
      <c r="T674"/>
      <c r="U674"/>
      <c r="V674"/>
      <c r="W674"/>
      <c r="X674"/>
      <c r="Y674"/>
      <c r="Z674"/>
      <c r="AA674"/>
    </row>
    <row r="675" spans="1:27" x14ac:dyDescent="0.2">
      <c r="A675"/>
      <c r="B675"/>
      <c r="C675"/>
      <c r="D675"/>
      <c r="E675"/>
      <c r="F675"/>
      <c r="G675"/>
      <c r="H675"/>
      <c r="I675"/>
      <c r="J675"/>
      <c r="K675"/>
      <c r="L675"/>
      <c r="M675"/>
      <c r="N675"/>
      <c r="O675" s="208"/>
      <c r="P675" s="208"/>
      <c r="Q675"/>
      <c r="R675" s="208"/>
      <c r="S675"/>
      <c r="T675"/>
      <c r="U675"/>
      <c r="V675"/>
      <c r="W675"/>
      <c r="X675"/>
      <c r="Y675"/>
      <c r="Z675"/>
      <c r="AA675"/>
    </row>
    <row r="676" spans="1:27" x14ac:dyDescent="0.2">
      <c r="A676"/>
      <c r="B676"/>
      <c r="C676"/>
      <c r="D676"/>
      <c r="E676"/>
      <c r="F676"/>
      <c r="G676"/>
      <c r="H676"/>
      <c r="I676"/>
      <c r="J676"/>
      <c r="K676"/>
      <c r="L676"/>
      <c r="M676"/>
      <c r="N676"/>
      <c r="O676" s="208"/>
      <c r="P676" s="208"/>
      <c r="Q676"/>
      <c r="R676" s="208"/>
      <c r="S676"/>
      <c r="T676"/>
      <c r="U676"/>
      <c r="V676"/>
      <c r="W676"/>
      <c r="X676"/>
      <c r="Y676"/>
      <c r="Z676"/>
      <c r="AA676"/>
    </row>
    <row r="677" spans="1:27" x14ac:dyDescent="0.2">
      <c r="A677"/>
      <c r="B677"/>
      <c r="C677"/>
      <c r="D677"/>
      <c r="E677"/>
      <c r="F677"/>
      <c r="G677"/>
      <c r="H677"/>
      <c r="I677"/>
      <c r="J677"/>
      <c r="K677"/>
      <c r="L677"/>
      <c r="M677"/>
      <c r="N677"/>
      <c r="O677" s="208"/>
      <c r="P677" s="208"/>
      <c r="Q677"/>
      <c r="R677" s="208"/>
      <c r="S677"/>
      <c r="T677"/>
      <c r="U677"/>
      <c r="V677"/>
      <c r="W677"/>
      <c r="X677"/>
      <c r="Y677"/>
      <c r="Z677"/>
      <c r="AA677"/>
    </row>
    <row r="678" spans="1:27" x14ac:dyDescent="0.2">
      <c r="A678"/>
      <c r="B678"/>
      <c r="C678"/>
      <c r="D678"/>
      <c r="E678"/>
      <c r="F678"/>
      <c r="G678"/>
      <c r="H678"/>
      <c r="I678"/>
      <c r="J678"/>
      <c r="K678"/>
      <c r="L678"/>
      <c r="M678"/>
      <c r="N678"/>
      <c r="O678" s="208"/>
      <c r="P678" s="208"/>
      <c r="Q678"/>
      <c r="R678" s="208"/>
      <c r="S678"/>
      <c r="T678"/>
      <c r="U678"/>
      <c r="V678"/>
      <c r="W678"/>
      <c r="X678"/>
      <c r="Y678"/>
      <c r="Z678"/>
      <c r="AA678"/>
    </row>
    <row r="679" spans="1:27" x14ac:dyDescent="0.2">
      <c r="A679"/>
      <c r="B679"/>
      <c r="C679"/>
      <c r="D679"/>
      <c r="E679"/>
      <c r="F679"/>
      <c r="G679"/>
      <c r="H679"/>
      <c r="I679"/>
      <c r="J679"/>
      <c r="K679"/>
      <c r="L679"/>
      <c r="M679"/>
      <c r="N679"/>
      <c r="O679" s="208"/>
      <c r="P679" s="208"/>
      <c r="Q679"/>
      <c r="R679" s="208"/>
      <c r="S679"/>
      <c r="T679"/>
      <c r="U679"/>
      <c r="V679"/>
      <c r="W679"/>
      <c r="X679"/>
      <c r="Y679"/>
      <c r="Z679"/>
      <c r="AA679"/>
    </row>
    <row r="680" spans="1:27" x14ac:dyDescent="0.2">
      <c r="A680"/>
      <c r="B680"/>
      <c r="C680"/>
      <c r="D680"/>
      <c r="E680"/>
      <c r="F680"/>
      <c r="G680"/>
      <c r="H680"/>
      <c r="I680"/>
      <c r="J680"/>
      <c r="K680"/>
      <c r="L680"/>
      <c r="M680"/>
      <c r="N680"/>
      <c r="O680" s="208"/>
      <c r="P680" s="208"/>
      <c r="Q680"/>
      <c r="R680" s="208"/>
      <c r="S680"/>
      <c r="T680"/>
      <c r="U680"/>
      <c r="V680"/>
      <c r="W680"/>
      <c r="X680"/>
      <c r="Y680"/>
      <c r="Z680"/>
      <c r="AA680"/>
    </row>
    <row r="681" spans="1:27" x14ac:dyDescent="0.2">
      <c r="A681"/>
      <c r="B681"/>
      <c r="C681"/>
      <c r="D681"/>
      <c r="E681"/>
      <c r="F681"/>
      <c r="G681"/>
      <c r="H681"/>
      <c r="I681"/>
      <c r="J681"/>
      <c r="K681"/>
      <c r="L681"/>
      <c r="M681"/>
      <c r="N681"/>
      <c r="O681" s="208"/>
      <c r="P681" s="208"/>
      <c r="Q681"/>
      <c r="R681" s="208"/>
      <c r="S681"/>
      <c r="T681"/>
      <c r="U681"/>
      <c r="V681"/>
      <c r="W681"/>
      <c r="X681"/>
      <c r="Y681"/>
      <c r="Z681"/>
      <c r="AA681"/>
    </row>
    <row r="682" spans="1:27" x14ac:dyDescent="0.2">
      <c r="A682"/>
      <c r="B682"/>
      <c r="C682"/>
      <c r="D682"/>
      <c r="E682"/>
      <c r="F682"/>
      <c r="G682"/>
      <c r="H682"/>
      <c r="I682"/>
      <c r="J682"/>
      <c r="K682"/>
      <c r="L682"/>
      <c r="M682"/>
      <c r="N682"/>
      <c r="O682" s="208"/>
      <c r="P682" s="208"/>
      <c r="Q682"/>
      <c r="R682" s="208"/>
      <c r="S682"/>
      <c r="T682"/>
      <c r="U682"/>
      <c r="V682"/>
      <c r="W682"/>
      <c r="X682"/>
      <c r="Y682"/>
      <c r="Z682"/>
      <c r="AA682"/>
    </row>
    <row r="683" spans="1:27" x14ac:dyDescent="0.2">
      <c r="A683"/>
      <c r="B683"/>
      <c r="C683"/>
      <c r="D683"/>
      <c r="E683"/>
      <c r="F683"/>
      <c r="G683"/>
      <c r="H683"/>
      <c r="I683"/>
      <c r="J683"/>
      <c r="K683"/>
      <c r="L683"/>
      <c r="M683"/>
      <c r="N683"/>
      <c r="O683" s="208"/>
      <c r="P683" s="208"/>
      <c r="Q683"/>
      <c r="R683" s="208"/>
      <c r="S683"/>
      <c r="T683"/>
      <c r="U683"/>
      <c r="V683"/>
      <c r="W683"/>
      <c r="X683"/>
      <c r="Y683"/>
      <c r="Z683"/>
      <c r="AA683"/>
    </row>
    <row r="684" spans="1:27" x14ac:dyDescent="0.2">
      <c r="A684"/>
      <c r="B684"/>
      <c r="C684"/>
      <c r="D684"/>
      <c r="E684"/>
      <c r="F684"/>
      <c r="G684"/>
      <c r="H684"/>
      <c r="I684"/>
      <c r="J684"/>
      <c r="K684"/>
      <c r="L684"/>
      <c r="M684"/>
      <c r="N684"/>
      <c r="O684" s="208"/>
      <c r="P684" s="208"/>
      <c r="Q684"/>
      <c r="R684" s="208"/>
      <c r="S684"/>
      <c r="T684"/>
      <c r="U684"/>
      <c r="V684"/>
      <c r="W684"/>
      <c r="X684"/>
      <c r="Y684"/>
      <c r="Z684"/>
      <c r="AA684"/>
    </row>
    <row r="685" spans="1:27" x14ac:dyDescent="0.2">
      <c r="A685"/>
      <c r="B685"/>
      <c r="C685"/>
      <c r="D685"/>
      <c r="E685"/>
      <c r="F685"/>
      <c r="G685"/>
      <c r="H685"/>
      <c r="I685"/>
      <c r="J685"/>
      <c r="K685"/>
      <c r="L685"/>
      <c r="M685"/>
      <c r="N685"/>
      <c r="O685" s="208"/>
      <c r="P685" s="208"/>
      <c r="Q685"/>
      <c r="R685" s="208"/>
      <c r="S685"/>
      <c r="T685"/>
      <c r="U685"/>
      <c r="V685"/>
      <c r="W685"/>
      <c r="X685"/>
      <c r="Y685"/>
      <c r="Z685"/>
      <c r="AA685"/>
    </row>
    <row r="686" spans="1:27" x14ac:dyDescent="0.2">
      <c r="A686"/>
      <c r="B686"/>
      <c r="C686"/>
      <c r="D686"/>
      <c r="E686"/>
      <c r="F686"/>
      <c r="G686"/>
      <c r="H686"/>
      <c r="I686"/>
      <c r="J686"/>
      <c r="K686"/>
      <c r="L686"/>
      <c r="M686"/>
      <c r="N686"/>
      <c r="O686" s="208"/>
      <c r="P686" s="208"/>
      <c r="Q686"/>
      <c r="R686" s="208"/>
      <c r="S686"/>
      <c r="T686"/>
      <c r="U686"/>
      <c r="V686"/>
      <c r="W686"/>
      <c r="X686"/>
      <c r="Y686"/>
      <c r="Z686"/>
      <c r="AA686"/>
    </row>
    <row r="687" spans="1:27" x14ac:dyDescent="0.2">
      <c r="A687"/>
      <c r="B687"/>
      <c r="C687"/>
      <c r="D687"/>
      <c r="E687"/>
      <c r="F687"/>
      <c r="G687"/>
      <c r="H687"/>
      <c r="I687"/>
      <c r="J687"/>
      <c r="K687"/>
      <c r="L687"/>
      <c r="M687"/>
      <c r="N687"/>
      <c r="O687" s="208"/>
      <c r="P687" s="208"/>
      <c r="Q687"/>
      <c r="R687" s="208"/>
      <c r="S687"/>
      <c r="T687"/>
      <c r="U687"/>
      <c r="V687"/>
      <c r="W687"/>
      <c r="X687"/>
      <c r="Y687"/>
      <c r="Z687"/>
      <c r="AA687"/>
    </row>
    <row r="688" spans="1:27" x14ac:dyDescent="0.2">
      <c r="A688"/>
      <c r="B688"/>
      <c r="C688"/>
      <c r="D688"/>
      <c r="E688"/>
      <c r="F688"/>
      <c r="G688"/>
      <c r="H688"/>
      <c r="I688"/>
      <c r="J688"/>
      <c r="K688"/>
      <c r="L688"/>
      <c r="M688"/>
      <c r="N688"/>
      <c r="O688" s="208"/>
      <c r="P688" s="208"/>
      <c r="Q688"/>
      <c r="R688" s="208"/>
      <c r="S688"/>
      <c r="T688"/>
      <c r="U688"/>
      <c r="V688"/>
      <c r="W688"/>
      <c r="X688"/>
      <c r="Y688"/>
      <c r="Z688"/>
      <c r="AA688"/>
    </row>
    <row r="689" spans="1:27" x14ac:dyDescent="0.2">
      <c r="A689"/>
      <c r="B689"/>
      <c r="C689"/>
      <c r="D689"/>
      <c r="E689"/>
      <c r="F689"/>
      <c r="G689"/>
      <c r="H689"/>
      <c r="I689"/>
      <c r="J689"/>
      <c r="K689"/>
      <c r="L689"/>
      <c r="M689"/>
      <c r="N689"/>
      <c r="O689" s="208"/>
      <c r="P689" s="208"/>
      <c r="Q689"/>
      <c r="R689" s="208"/>
      <c r="S689"/>
      <c r="T689"/>
      <c r="U689"/>
      <c r="V689"/>
      <c r="W689"/>
      <c r="X689"/>
      <c r="Y689"/>
      <c r="Z689"/>
      <c r="AA689"/>
    </row>
    <row r="690" spans="1:27" x14ac:dyDescent="0.2">
      <c r="A690"/>
      <c r="B690"/>
      <c r="C690"/>
      <c r="D690"/>
      <c r="E690"/>
      <c r="F690"/>
      <c r="G690"/>
      <c r="H690"/>
      <c r="I690"/>
      <c r="J690"/>
      <c r="K690"/>
      <c r="L690"/>
      <c r="M690"/>
      <c r="N690"/>
      <c r="O690" s="208"/>
      <c r="P690" s="208"/>
      <c r="Q690"/>
      <c r="R690" s="208"/>
      <c r="S690"/>
      <c r="T690"/>
      <c r="U690"/>
      <c r="V690"/>
      <c r="W690"/>
      <c r="X690"/>
      <c r="Y690"/>
      <c r="Z690"/>
      <c r="AA690"/>
    </row>
    <row r="691" spans="1:27" x14ac:dyDescent="0.2">
      <c r="A691"/>
      <c r="B691"/>
      <c r="C691"/>
      <c r="D691"/>
      <c r="E691"/>
      <c r="F691"/>
      <c r="G691"/>
      <c r="H691"/>
      <c r="I691"/>
      <c r="J691"/>
      <c r="K691"/>
      <c r="L691"/>
      <c r="M691"/>
      <c r="N691"/>
      <c r="O691" s="208"/>
      <c r="P691" s="208"/>
      <c r="Q691"/>
      <c r="R691" s="208"/>
      <c r="S691"/>
      <c r="T691"/>
      <c r="U691"/>
      <c r="V691"/>
      <c r="W691"/>
      <c r="X691"/>
      <c r="Y691"/>
      <c r="Z691"/>
      <c r="AA691"/>
    </row>
    <row r="692" spans="1:27" x14ac:dyDescent="0.2">
      <c r="A692"/>
      <c r="B692"/>
      <c r="C692"/>
      <c r="D692"/>
      <c r="E692"/>
      <c r="F692"/>
      <c r="G692"/>
      <c r="H692"/>
      <c r="I692"/>
      <c r="J692"/>
      <c r="K692"/>
      <c r="L692"/>
      <c r="M692"/>
      <c r="N692"/>
      <c r="O692" s="208"/>
      <c r="P692" s="208"/>
      <c r="Q692"/>
      <c r="R692" s="208"/>
      <c r="S692"/>
      <c r="T692"/>
      <c r="U692"/>
      <c r="V692"/>
      <c r="W692"/>
      <c r="X692"/>
      <c r="Y692"/>
      <c r="Z692"/>
      <c r="AA692"/>
    </row>
    <row r="693" spans="1:27" x14ac:dyDescent="0.2">
      <c r="A693"/>
      <c r="B693"/>
      <c r="C693"/>
      <c r="D693"/>
      <c r="E693"/>
      <c r="F693"/>
      <c r="G693"/>
      <c r="H693"/>
      <c r="I693"/>
      <c r="J693"/>
      <c r="K693"/>
      <c r="L693"/>
      <c r="M693"/>
      <c r="N693"/>
      <c r="O693" s="208"/>
      <c r="P693" s="208"/>
      <c r="Q693"/>
      <c r="R693" s="208"/>
      <c r="S693"/>
      <c r="T693"/>
      <c r="U693"/>
      <c r="V693"/>
      <c r="W693"/>
      <c r="X693"/>
      <c r="Y693"/>
      <c r="Z693"/>
      <c r="AA693"/>
    </row>
    <row r="694" spans="1:27" x14ac:dyDescent="0.2">
      <c r="A694"/>
      <c r="B694"/>
      <c r="C694"/>
      <c r="D694"/>
      <c r="E694"/>
      <c r="F694"/>
      <c r="G694"/>
      <c r="H694"/>
      <c r="I694"/>
      <c r="J694"/>
      <c r="K694"/>
      <c r="L694"/>
      <c r="M694"/>
      <c r="N694"/>
      <c r="O694" s="208"/>
      <c r="P694" s="208"/>
      <c r="Q694"/>
      <c r="R694" s="208"/>
      <c r="S694"/>
      <c r="T694"/>
      <c r="U694"/>
      <c r="V694"/>
      <c r="W694"/>
      <c r="X694"/>
      <c r="Y694"/>
      <c r="Z694"/>
      <c r="AA694"/>
    </row>
    <row r="695" spans="1:27" x14ac:dyDescent="0.2">
      <c r="A695"/>
      <c r="B695"/>
      <c r="C695"/>
      <c r="D695"/>
      <c r="E695"/>
      <c r="F695"/>
      <c r="G695"/>
      <c r="H695"/>
      <c r="I695"/>
      <c r="J695"/>
      <c r="K695"/>
      <c r="L695"/>
      <c r="M695"/>
      <c r="N695"/>
      <c r="O695" s="208"/>
      <c r="P695" s="208"/>
      <c r="Q695"/>
      <c r="R695" s="208"/>
      <c r="S695"/>
      <c r="T695"/>
      <c r="U695"/>
      <c r="V695"/>
      <c r="W695"/>
      <c r="X695"/>
      <c r="Y695"/>
      <c r="Z695"/>
      <c r="AA695"/>
    </row>
    <row r="696" spans="1:27" x14ac:dyDescent="0.2">
      <c r="A696"/>
      <c r="B696"/>
      <c r="C696"/>
      <c r="D696"/>
      <c r="E696"/>
      <c r="F696"/>
      <c r="G696"/>
      <c r="H696"/>
      <c r="I696"/>
      <c r="J696"/>
      <c r="K696"/>
      <c r="L696"/>
      <c r="M696"/>
      <c r="N696"/>
      <c r="O696" s="208"/>
      <c r="P696" s="208"/>
      <c r="Q696"/>
      <c r="R696" s="208"/>
      <c r="S696"/>
      <c r="T696"/>
      <c r="U696"/>
      <c r="V696"/>
      <c r="W696"/>
      <c r="X696"/>
      <c r="Y696"/>
      <c r="Z696"/>
      <c r="AA696"/>
    </row>
    <row r="697" spans="1:27" x14ac:dyDescent="0.2">
      <c r="A697"/>
      <c r="B697"/>
      <c r="C697"/>
      <c r="D697"/>
      <c r="E697"/>
      <c r="F697"/>
      <c r="G697"/>
      <c r="H697"/>
      <c r="I697"/>
      <c r="J697"/>
      <c r="K697"/>
      <c r="L697"/>
      <c r="M697"/>
      <c r="N697"/>
      <c r="O697" s="208"/>
      <c r="P697" s="208"/>
      <c r="Q697"/>
      <c r="R697" s="208"/>
      <c r="S697"/>
      <c r="T697"/>
      <c r="U697"/>
      <c r="V697"/>
      <c r="W697"/>
      <c r="X697"/>
      <c r="Y697"/>
      <c r="Z697"/>
      <c r="AA697"/>
    </row>
    <row r="698" spans="1:27" x14ac:dyDescent="0.2">
      <c r="A698"/>
      <c r="B698"/>
      <c r="C698"/>
      <c r="D698"/>
      <c r="E698"/>
      <c r="F698"/>
      <c r="G698"/>
      <c r="H698"/>
      <c r="I698"/>
      <c r="J698"/>
      <c r="K698"/>
      <c r="L698"/>
      <c r="M698"/>
      <c r="N698"/>
      <c r="O698" s="208"/>
      <c r="P698" s="208"/>
      <c r="Q698"/>
      <c r="R698" s="208"/>
      <c r="S698"/>
      <c r="T698"/>
      <c r="U698"/>
      <c r="V698"/>
      <c r="W698"/>
      <c r="X698"/>
      <c r="Y698"/>
      <c r="Z698"/>
      <c r="AA698"/>
    </row>
    <row r="699" spans="1:27" x14ac:dyDescent="0.2">
      <c r="A699"/>
      <c r="B699"/>
      <c r="C699"/>
      <c r="D699"/>
      <c r="E699"/>
      <c r="F699"/>
      <c r="G699"/>
      <c r="H699"/>
      <c r="I699"/>
      <c r="J699"/>
      <c r="K699"/>
      <c r="L699"/>
      <c r="M699"/>
      <c r="N699"/>
      <c r="O699" s="208"/>
      <c r="P699" s="208"/>
      <c r="Q699"/>
      <c r="R699" s="208"/>
      <c r="S699"/>
      <c r="T699"/>
      <c r="U699"/>
      <c r="V699"/>
      <c r="W699"/>
      <c r="X699"/>
      <c r="Y699"/>
      <c r="Z699"/>
      <c r="AA699"/>
    </row>
    <row r="700" spans="1:27" x14ac:dyDescent="0.2">
      <c r="A700"/>
      <c r="B700"/>
      <c r="C700"/>
      <c r="D700"/>
      <c r="E700"/>
      <c r="F700"/>
      <c r="G700"/>
      <c r="H700"/>
      <c r="I700"/>
      <c r="J700"/>
      <c r="K700"/>
      <c r="L700"/>
      <c r="M700"/>
      <c r="N700"/>
      <c r="O700" s="208"/>
      <c r="P700" s="208"/>
      <c r="Q700"/>
      <c r="R700" s="208"/>
      <c r="S700"/>
      <c r="T700"/>
      <c r="U700"/>
      <c r="V700"/>
      <c r="W700"/>
      <c r="X700"/>
      <c r="Y700"/>
      <c r="Z700"/>
      <c r="AA700"/>
    </row>
    <row r="701" spans="1:27" x14ac:dyDescent="0.2">
      <c r="A701"/>
      <c r="B701"/>
      <c r="C701"/>
      <c r="D701"/>
      <c r="E701"/>
      <c r="F701"/>
      <c r="G701"/>
      <c r="H701"/>
      <c r="I701"/>
      <c r="J701"/>
      <c r="K701"/>
      <c r="L701"/>
      <c r="M701"/>
      <c r="N701"/>
      <c r="O701" s="208"/>
      <c r="P701" s="208"/>
      <c r="Q701"/>
      <c r="R701" s="208"/>
      <c r="S701"/>
      <c r="T701"/>
      <c r="U701"/>
      <c r="V701"/>
      <c r="W701"/>
      <c r="X701"/>
      <c r="Y701"/>
      <c r="Z701"/>
      <c r="AA701"/>
    </row>
    <row r="702" spans="1:27" x14ac:dyDescent="0.2">
      <c r="A702"/>
      <c r="B702"/>
      <c r="C702"/>
      <c r="D702"/>
      <c r="E702"/>
      <c r="F702"/>
      <c r="G702"/>
      <c r="H702"/>
      <c r="I702"/>
      <c r="J702"/>
      <c r="K702"/>
      <c r="L702"/>
      <c r="M702"/>
      <c r="N702"/>
      <c r="O702" s="208"/>
      <c r="P702" s="208"/>
      <c r="Q702"/>
      <c r="R702" s="208"/>
      <c r="S702"/>
      <c r="T702"/>
      <c r="U702"/>
      <c r="V702"/>
      <c r="W702"/>
      <c r="X702"/>
      <c r="Y702"/>
      <c r="Z702"/>
      <c r="AA702"/>
    </row>
    <row r="703" spans="1:27" x14ac:dyDescent="0.2">
      <c r="A703"/>
      <c r="B703"/>
      <c r="C703"/>
      <c r="D703"/>
      <c r="E703"/>
      <c r="F703"/>
      <c r="G703"/>
      <c r="H703"/>
      <c r="I703"/>
      <c r="J703"/>
      <c r="K703"/>
      <c r="L703"/>
      <c r="M703"/>
      <c r="N703"/>
      <c r="O703" s="208"/>
      <c r="P703" s="208"/>
      <c r="Q703"/>
      <c r="R703" s="208"/>
      <c r="S703"/>
      <c r="T703"/>
      <c r="U703"/>
      <c r="V703"/>
      <c r="W703"/>
      <c r="X703"/>
      <c r="Y703"/>
      <c r="Z703"/>
      <c r="AA703"/>
    </row>
    <row r="704" spans="1:27" x14ac:dyDescent="0.2">
      <c r="A704"/>
      <c r="B704"/>
      <c r="C704"/>
      <c r="D704"/>
      <c r="E704"/>
      <c r="F704"/>
      <c r="G704"/>
      <c r="H704"/>
      <c r="I704"/>
      <c r="J704"/>
      <c r="K704"/>
      <c r="L704"/>
      <c r="M704"/>
      <c r="N704"/>
      <c r="O704" s="208"/>
      <c r="P704" s="208"/>
      <c r="Q704"/>
      <c r="R704" s="208"/>
      <c r="S704"/>
      <c r="T704"/>
      <c r="U704"/>
      <c r="V704"/>
      <c r="W704"/>
      <c r="X704"/>
      <c r="Y704"/>
      <c r="Z704"/>
      <c r="AA704"/>
    </row>
    <row r="705" spans="1:27" x14ac:dyDescent="0.2">
      <c r="A705"/>
      <c r="B705"/>
      <c r="C705"/>
      <c r="D705"/>
      <c r="E705"/>
      <c r="F705"/>
      <c r="G705"/>
      <c r="H705"/>
      <c r="I705"/>
      <c r="J705"/>
      <c r="K705"/>
      <c r="L705"/>
      <c r="M705"/>
      <c r="N705"/>
      <c r="O705" s="208"/>
      <c r="P705" s="208"/>
      <c r="Q705"/>
      <c r="R705" s="208"/>
      <c r="S705"/>
      <c r="T705"/>
      <c r="U705"/>
      <c r="V705"/>
      <c r="W705"/>
      <c r="X705"/>
      <c r="Y705"/>
      <c r="Z705"/>
      <c r="AA705"/>
    </row>
    <row r="706" spans="1:27" x14ac:dyDescent="0.2">
      <c r="A706"/>
      <c r="B706"/>
      <c r="C706"/>
      <c r="D706"/>
      <c r="E706"/>
      <c r="F706"/>
      <c r="G706"/>
      <c r="H706"/>
      <c r="I706"/>
      <c r="J706"/>
      <c r="K706"/>
      <c r="L706"/>
      <c r="M706"/>
      <c r="N706"/>
      <c r="O706" s="208"/>
      <c r="P706" s="208"/>
      <c r="Q706"/>
      <c r="R706" s="208"/>
      <c r="S706"/>
      <c r="T706"/>
      <c r="U706"/>
      <c r="V706"/>
      <c r="W706"/>
      <c r="X706"/>
      <c r="Y706"/>
      <c r="Z706"/>
      <c r="AA706"/>
    </row>
    <row r="707" spans="1:27" x14ac:dyDescent="0.2">
      <c r="A707"/>
      <c r="B707"/>
      <c r="C707"/>
      <c r="D707"/>
      <c r="E707"/>
      <c r="F707"/>
      <c r="G707"/>
      <c r="H707"/>
      <c r="I707"/>
      <c r="J707"/>
      <c r="K707"/>
      <c r="L707"/>
      <c r="M707"/>
      <c r="N707"/>
      <c r="O707" s="208"/>
      <c r="P707" s="208"/>
      <c r="Q707"/>
      <c r="R707" s="208"/>
      <c r="S707"/>
      <c r="T707"/>
      <c r="U707"/>
      <c r="V707"/>
      <c r="W707"/>
      <c r="X707"/>
      <c r="Y707"/>
      <c r="Z707"/>
      <c r="AA707"/>
    </row>
    <row r="708" spans="1:27" x14ac:dyDescent="0.2">
      <c r="A708"/>
      <c r="B708"/>
      <c r="C708"/>
      <c r="D708"/>
      <c r="E708"/>
      <c r="F708"/>
      <c r="G708"/>
      <c r="H708"/>
      <c r="I708"/>
      <c r="J708"/>
      <c r="K708"/>
      <c r="L708"/>
      <c r="M708"/>
      <c r="N708"/>
      <c r="O708" s="208"/>
      <c r="P708" s="208"/>
      <c r="Q708"/>
      <c r="R708" s="208"/>
      <c r="S708"/>
      <c r="T708"/>
      <c r="U708"/>
      <c r="V708"/>
      <c r="W708"/>
      <c r="X708"/>
      <c r="Y708"/>
      <c r="Z708"/>
      <c r="AA708"/>
    </row>
    <row r="709" spans="1:27" x14ac:dyDescent="0.2">
      <c r="A709"/>
      <c r="B709"/>
      <c r="C709"/>
      <c r="D709"/>
      <c r="E709"/>
      <c r="F709"/>
      <c r="G709"/>
      <c r="H709"/>
      <c r="I709"/>
      <c r="J709"/>
      <c r="K709"/>
      <c r="L709"/>
      <c r="M709"/>
      <c r="N709"/>
      <c r="O709" s="208"/>
      <c r="P709" s="208"/>
      <c r="Q709"/>
      <c r="R709" s="208"/>
      <c r="S709"/>
      <c r="T709"/>
      <c r="U709"/>
      <c r="V709"/>
      <c r="W709"/>
      <c r="X709"/>
      <c r="Y709"/>
      <c r="Z709"/>
      <c r="AA709"/>
    </row>
    <row r="710" spans="1:27" x14ac:dyDescent="0.2">
      <c r="A710"/>
      <c r="B710"/>
      <c r="C710"/>
      <c r="D710"/>
      <c r="E710"/>
      <c r="F710"/>
      <c r="G710"/>
      <c r="H710"/>
      <c r="I710"/>
      <c r="J710"/>
      <c r="K710"/>
      <c r="L710"/>
      <c r="M710"/>
      <c r="N710"/>
      <c r="O710" s="208"/>
      <c r="P710" s="208"/>
      <c r="Q710"/>
      <c r="R710" s="208"/>
      <c r="S710"/>
      <c r="T710"/>
      <c r="U710"/>
      <c r="V710"/>
      <c r="W710"/>
      <c r="X710"/>
      <c r="Y710"/>
      <c r="Z710"/>
      <c r="AA710"/>
    </row>
    <row r="711" spans="1:27" x14ac:dyDescent="0.2">
      <c r="A711"/>
      <c r="B711"/>
      <c r="C711"/>
      <c r="D711"/>
      <c r="E711"/>
      <c r="F711"/>
      <c r="G711"/>
      <c r="H711"/>
      <c r="I711"/>
      <c r="J711"/>
      <c r="K711"/>
      <c r="L711"/>
      <c r="M711"/>
      <c r="N711"/>
      <c r="O711" s="208"/>
      <c r="P711" s="208"/>
      <c r="Q711"/>
      <c r="R711" s="208"/>
      <c r="S711"/>
      <c r="T711"/>
      <c r="U711"/>
      <c r="V711"/>
      <c r="W711"/>
      <c r="X711"/>
      <c r="Y711"/>
      <c r="Z711"/>
      <c r="AA711"/>
    </row>
    <row r="712" spans="1:27" x14ac:dyDescent="0.2">
      <c r="A712"/>
      <c r="B712"/>
      <c r="C712"/>
      <c r="D712"/>
      <c r="E712"/>
      <c r="F712"/>
      <c r="G712"/>
      <c r="H712"/>
      <c r="I712"/>
      <c r="J712"/>
      <c r="K712"/>
      <c r="L712"/>
      <c r="M712"/>
      <c r="N712"/>
      <c r="O712" s="208"/>
      <c r="P712" s="208"/>
      <c r="Q712"/>
      <c r="R712" s="208"/>
      <c r="S712"/>
      <c r="T712"/>
      <c r="U712"/>
      <c r="V712"/>
      <c r="W712"/>
      <c r="X712"/>
      <c r="Y712"/>
      <c r="Z712"/>
      <c r="AA712"/>
    </row>
    <row r="713" spans="1:27" x14ac:dyDescent="0.2">
      <c r="A713"/>
      <c r="B713"/>
      <c r="C713"/>
      <c r="D713"/>
      <c r="E713"/>
      <c r="F713"/>
      <c r="G713"/>
      <c r="H713"/>
      <c r="I713"/>
      <c r="J713"/>
      <c r="K713"/>
      <c r="L713"/>
      <c r="M713"/>
      <c r="N713"/>
      <c r="O713" s="208"/>
      <c r="P713" s="208"/>
      <c r="Q713"/>
      <c r="R713" s="208"/>
      <c r="S713"/>
      <c r="T713"/>
      <c r="U713"/>
      <c r="V713"/>
      <c r="W713"/>
      <c r="X713"/>
      <c r="Y713"/>
      <c r="Z713"/>
      <c r="AA713"/>
    </row>
    <row r="714" spans="1:27" x14ac:dyDescent="0.2">
      <c r="A714"/>
      <c r="B714"/>
      <c r="C714"/>
      <c r="D714"/>
      <c r="E714"/>
      <c r="F714"/>
      <c r="G714"/>
      <c r="H714"/>
      <c r="I714"/>
      <c r="J714"/>
      <c r="K714"/>
      <c r="L714"/>
      <c r="M714"/>
      <c r="N714"/>
      <c r="O714" s="208"/>
      <c r="P714" s="208"/>
      <c r="Q714"/>
      <c r="R714" s="208"/>
      <c r="S714"/>
      <c r="T714"/>
      <c r="U714"/>
      <c r="V714"/>
      <c r="W714"/>
      <c r="X714"/>
      <c r="Y714"/>
      <c r="Z714"/>
      <c r="AA714"/>
    </row>
    <row r="715" spans="1:27" x14ac:dyDescent="0.2">
      <c r="A715"/>
      <c r="B715"/>
      <c r="C715"/>
      <c r="D715"/>
      <c r="E715"/>
      <c r="F715"/>
      <c r="G715"/>
      <c r="H715"/>
      <c r="I715"/>
      <c r="J715"/>
      <c r="K715"/>
      <c r="L715"/>
      <c r="M715"/>
      <c r="N715"/>
      <c r="O715" s="208"/>
      <c r="P715" s="208"/>
      <c r="Q715"/>
      <c r="R715" s="208"/>
      <c r="S715"/>
      <c r="T715"/>
      <c r="U715"/>
      <c r="V715"/>
      <c r="W715"/>
      <c r="X715"/>
      <c r="Y715"/>
      <c r="Z715"/>
      <c r="AA715"/>
    </row>
    <row r="716" spans="1:27" x14ac:dyDescent="0.2">
      <c r="A716"/>
      <c r="B716"/>
      <c r="C716"/>
      <c r="D716"/>
      <c r="E716"/>
      <c r="F716"/>
      <c r="G716"/>
      <c r="H716"/>
      <c r="I716"/>
      <c r="J716"/>
      <c r="K716"/>
      <c r="L716"/>
      <c r="M716"/>
      <c r="N716"/>
      <c r="O716" s="208"/>
      <c r="P716" s="208"/>
      <c r="Q716"/>
      <c r="R716" s="208"/>
      <c r="S716"/>
      <c r="T716"/>
      <c r="U716"/>
      <c r="V716"/>
      <c r="W716"/>
      <c r="X716"/>
      <c r="Y716"/>
      <c r="Z716"/>
      <c r="AA716"/>
    </row>
    <row r="717" spans="1:27" x14ac:dyDescent="0.2">
      <c r="A717"/>
      <c r="B717"/>
      <c r="C717"/>
      <c r="D717"/>
      <c r="E717"/>
      <c r="F717"/>
      <c r="G717"/>
      <c r="H717"/>
      <c r="I717"/>
      <c r="J717"/>
      <c r="K717"/>
      <c r="L717"/>
      <c r="M717"/>
      <c r="N717"/>
      <c r="O717" s="208"/>
      <c r="P717" s="208"/>
      <c r="Q717"/>
      <c r="R717" s="208"/>
      <c r="S717"/>
      <c r="T717"/>
      <c r="U717"/>
      <c r="V717"/>
      <c r="W717"/>
      <c r="X717"/>
      <c r="Y717"/>
      <c r="Z717"/>
      <c r="AA717"/>
    </row>
    <row r="718" spans="1:27" x14ac:dyDescent="0.2">
      <c r="A718"/>
      <c r="B718"/>
      <c r="C718"/>
      <c r="D718"/>
      <c r="E718"/>
      <c r="F718"/>
      <c r="G718"/>
      <c r="H718"/>
      <c r="I718"/>
      <c r="J718"/>
      <c r="K718"/>
      <c r="L718"/>
      <c r="M718"/>
      <c r="N718"/>
      <c r="O718" s="208"/>
      <c r="P718" s="208"/>
      <c r="Q718"/>
      <c r="R718" s="208"/>
      <c r="S718"/>
      <c r="T718"/>
      <c r="U718"/>
      <c r="V718"/>
      <c r="W718"/>
      <c r="X718"/>
      <c r="Y718"/>
      <c r="Z718"/>
      <c r="AA718"/>
    </row>
    <row r="719" spans="1:27" x14ac:dyDescent="0.2">
      <c r="A719"/>
      <c r="B719"/>
      <c r="C719"/>
      <c r="D719"/>
      <c r="E719"/>
      <c r="F719"/>
      <c r="G719"/>
      <c r="H719"/>
      <c r="I719"/>
      <c r="J719"/>
      <c r="K719"/>
      <c r="L719"/>
      <c r="M719"/>
      <c r="N719"/>
      <c r="O719" s="208"/>
      <c r="P719" s="208"/>
      <c r="Q719"/>
      <c r="R719" s="208"/>
      <c r="S719"/>
      <c r="T719"/>
      <c r="U719"/>
      <c r="V719"/>
      <c r="W719"/>
      <c r="X719"/>
      <c r="Y719"/>
      <c r="Z719"/>
      <c r="AA719"/>
    </row>
    <row r="720" spans="1:27" x14ac:dyDescent="0.2">
      <c r="A720"/>
      <c r="B720"/>
      <c r="C720"/>
      <c r="D720"/>
      <c r="E720"/>
      <c r="F720"/>
      <c r="G720"/>
      <c r="H720"/>
      <c r="I720"/>
      <c r="J720"/>
      <c r="K720"/>
      <c r="L720"/>
      <c r="M720"/>
      <c r="N720"/>
      <c r="O720" s="208"/>
      <c r="P720" s="208"/>
      <c r="Q720"/>
      <c r="R720" s="208"/>
      <c r="S720"/>
      <c r="T720"/>
      <c r="U720"/>
      <c r="V720"/>
      <c r="W720"/>
      <c r="X720"/>
      <c r="Y720"/>
      <c r="Z720"/>
      <c r="AA720"/>
    </row>
    <row r="721" spans="1:27" x14ac:dyDescent="0.2">
      <c r="A721"/>
      <c r="B721"/>
      <c r="C721"/>
      <c r="D721"/>
      <c r="E721"/>
      <c r="F721"/>
      <c r="G721"/>
      <c r="H721"/>
      <c r="I721"/>
      <c r="J721"/>
      <c r="K721"/>
      <c r="L721"/>
      <c r="M721"/>
      <c r="N721"/>
      <c r="O721" s="208"/>
      <c r="P721" s="208"/>
      <c r="Q721"/>
      <c r="R721" s="208"/>
      <c r="S721"/>
      <c r="T721"/>
      <c r="U721"/>
      <c r="V721"/>
      <c r="W721"/>
      <c r="X721"/>
      <c r="Y721"/>
      <c r="Z721"/>
      <c r="AA721"/>
    </row>
    <row r="722" spans="1:27" x14ac:dyDescent="0.2">
      <c r="A722"/>
      <c r="B722"/>
      <c r="C722"/>
      <c r="D722"/>
      <c r="E722"/>
      <c r="F722"/>
      <c r="G722"/>
      <c r="H722"/>
      <c r="I722"/>
      <c r="J722"/>
      <c r="K722"/>
      <c r="L722"/>
      <c r="M722"/>
      <c r="N722"/>
      <c r="O722" s="208"/>
      <c r="P722" s="208"/>
      <c r="Q722"/>
      <c r="R722" s="208"/>
      <c r="S722"/>
      <c r="T722"/>
      <c r="U722"/>
      <c r="V722"/>
      <c r="W722"/>
      <c r="X722"/>
      <c r="Y722"/>
      <c r="Z722"/>
      <c r="AA722"/>
    </row>
    <row r="723" spans="1:27" x14ac:dyDescent="0.2">
      <c r="A723"/>
      <c r="B723"/>
      <c r="C723"/>
      <c r="D723"/>
      <c r="E723"/>
      <c r="F723"/>
      <c r="G723"/>
      <c r="H723"/>
      <c r="I723"/>
      <c r="J723"/>
      <c r="K723"/>
      <c r="L723"/>
      <c r="M723"/>
      <c r="N723"/>
      <c r="O723" s="208"/>
      <c r="P723" s="208"/>
      <c r="Q723"/>
      <c r="R723" s="208"/>
      <c r="S723"/>
      <c r="T723"/>
      <c r="U723"/>
      <c r="V723"/>
      <c r="W723"/>
      <c r="X723"/>
      <c r="Y723"/>
      <c r="Z723"/>
      <c r="AA723"/>
    </row>
    <row r="724" spans="1:27" x14ac:dyDescent="0.2">
      <c r="A724"/>
      <c r="B724"/>
      <c r="C724"/>
      <c r="D724"/>
      <c r="E724"/>
      <c r="F724"/>
      <c r="G724"/>
      <c r="H724"/>
      <c r="I724"/>
      <c r="J724"/>
      <c r="K724"/>
      <c r="L724"/>
      <c r="M724"/>
      <c r="N724"/>
      <c r="O724" s="208"/>
      <c r="P724" s="208"/>
      <c r="Q724"/>
      <c r="R724" s="208"/>
      <c r="S724"/>
      <c r="T724"/>
      <c r="U724"/>
      <c r="V724"/>
      <c r="W724"/>
      <c r="X724"/>
      <c r="Y724"/>
      <c r="Z724"/>
      <c r="AA724"/>
    </row>
    <row r="725" spans="1:27" x14ac:dyDescent="0.2">
      <c r="A725"/>
      <c r="B725"/>
      <c r="C725"/>
      <c r="D725"/>
      <c r="E725"/>
      <c r="F725"/>
      <c r="G725"/>
      <c r="H725"/>
      <c r="I725"/>
      <c r="J725"/>
      <c r="K725"/>
      <c r="L725"/>
      <c r="M725"/>
      <c r="N725"/>
      <c r="O725" s="208"/>
      <c r="P725" s="208"/>
      <c r="Q725"/>
      <c r="R725" s="208"/>
      <c r="S725"/>
      <c r="T725"/>
      <c r="U725"/>
      <c r="V725"/>
      <c r="W725"/>
      <c r="X725"/>
      <c r="Y725"/>
      <c r="Z725"/>
      <c r="AA725"/>
    </row>
    <row r="726" spans="1:27" x14ac:dyDescent="0.2">
      <c r="A726"/>
      <c r="B726"/>
      <c r="C726"/>
      <c r="D726"/>
      <c r="E726"/>
      <c r="F726"/>
      <c r="G726"/>
      <c r="H726"/>
      <c r="I726"/>
      <c r="J726"/>
      <c r="K726"/>
      <c r="L726"/>
      <c r="M726"/>
      <c r="N726"/>
      <c r="O726" s="208"/>
      <c r="P726" s="208"/>
      <c r="Q726"/>
      <c r="R726" s="208"/>
      <c r="S726"/>
      <c r="T726"/>
      <c r="U726"/>
      <c r="V726"/>
      <c r="W726"/>
      <c r="X726"/>
      <c r="Y726"/>
      <c r="Z726"/>
      <c r="AA726"/>
    </row>
    <row r="727" spans="1:27" x14ac:dyDescent="0.2">
      <c r="A727"/>
      <c r="B727"/>
      <c r="C727"/>
      <c r="D727"/>
      <c r="E727"/>
      <c r="F727"/>
      <c r="G727"/>
      <c r="H727"/>
      <c r="I727"/>
      <c r="J727"/>
      <c r="K727"/>
      <c r="L727"/>
      <c r="M727"/>
      <c r="N727"/>
      <c r="O727" s="208"/>
      <c r="P727" s="208"/>
      <c r="Q727"/>
      <c r="R727" s="208"/>
      <c r="S727"/>
      <c r="T727"/>
      <c r="U727"/>
      <c r="V727"/>
      <c r="W727"/>
      <c r="X727"/>
      <c r="Y727"/>
      <c r="Z727"/>
      <c r="AA727"/>
    </row>
    <row r="728" spans="1:27" x14ac:dyDescent="0.2">
      <c r="A728"/>
      <c r="B728"/>
      <c r="C728"/>
      <c r="D728"/>
      <c r="E728"/>
      <c r="F728"/>
      <c r="G728"/>
      <c r="H728"/>
      <c r="I728"/>
      <c r="J728"/>
      <c r="K728"/>
      <c r="L728"/>
      <c r="M728"/>
      <c r="N728"/>
      <c r="O728" s="208"/>
      <c r="P728" s="208"/>
      <c r="Q728"/>
      <c r="R728" s="208"/>
      <c r="S728"/>
      <c r="T728"/>
      <c r="U728"/>
      <c r="V728"/>
      <c r="W728"/>
      <c r="X728"/>
      <c r="Y728"/>
      <c r="Z728"/>
      <c r="AA728"/>
    </row>
    <row r="729" spans="1:27" x14ac:dyDescent="0.2">
      <c r="A729"/>
      <c r="B729"/>
      <c r="C729"/>
      <c r="D729"/>
      <c r="E729"/>
      <c r="F729"/>
      <c r="G729"/>
      <c r="H729"/>
      <c r="I729"/>
      <c r="J729"/>
      <c r="K729"/>
      <c r="L729"/>
      <c r="M729"/>
      <c r="N729"/>
      <c r="O729" s="208"/>
      <c r="P729" s="208"/>
      <c r="Q729"/>
      <c r="R729" s="208"/>
      <c r="S729"/>
      <c r="T729"/>
      <c r="U729"/>
      <c r="V729"/>
      <c r="W729"/>
      <c r="X729"/>
      <c r="Y729"/>
      <c r="Z729"/>
      <c r="AA729"/>
    </row>
    <row r="730" spans="1:27" x14ac:dyDescent="0.2">
      <c r="A730"/>
      <c r="B730"/>
      <c r="C730"/>
      <c r="D730"/>
      <c r="E730"/>
      <c r="F730"/>
      <c r="G730"/>
      <c r="H730"/>
      <c r="I730"/>
      <c r="J730"/>
      <c r="K730"/>
      <c r="L730"/>
      <c r="M730"/>
      <c r="N730"/>
      <c r="O730" s="208"/>
      <c r="P730" s="208"/>
      <c r="Q730"/>
      <c r="R730" s="208"/>
      <c r="S730"/>
      <c r="T730"/>
      <c r="U730"/>
      <c r="V730"/>
      <c r="W730"/>
      <c r="X730"/>
      <c r="Y730"/>
      <c r="Z730"/>
      <c r="AA730"/>
    </row>
    <row r="731" spans="1:27" x14ac:dyDescent="0.2">
      <c r="A731"/>
      <c r="B731"/>
      <c r="C731"/>
      <c r="D731"/>
      <c r="E731"/>
      <c r="F731"/>
      <c r="G731"/>
      <c r="H731"/>
      <c r="I731"/>
      <c r="J731"/>
      <c r="K731"/>
      <c r="L731"/>
      <c r="M731"/>
      <c r="N731"/>
      <c r="O731" s="208"/>
      <c r="P731" s="208"/>
      <c r="Q731"/>
      <c r="R731" s="208"/>
      <c r="S731"/>
      <c r="T731"/>
      <c r="U731"/>
      <c r="V731"/>
      <c r="W731"/>
      <c r="X731"/>
      <c r="Y731"/>
      <c r="Z731"/>
      <c r="AA731"/>
    </row>
    <row r="732" spans="1:27" x14ac:dyDescent="0.2">
      <c r="A732"/>
      <c r="B732"/>
      <c r="C732"/>
      <c r="D732"/>
      <c r="E732"/>
      <c r="F732"/>
      <c r="G732"/>
      <c r="H732"/>
      <c r="I732"/>
      <c r="J732"/>
      <c r="K732"/>
      <c r="L732"/>
      <c r="M732"/>
      <c r="N732"/>
      <c r="O732" s="208"/>
      <c r="P732" s="208"/>
      <c r="Q732"/>
      <c r="R732" s="208"/>
      <c r="S732"/>
      <c r="T732"/>
      <c r="U732"/>
      <c r="V732"/>
      <c r="W732"/>
      <c r="X732"/>
      <c r="Y732"/>
      <c r="Z732"/>
      <c r="AA732"/>
    </row>
    <row r="733" spans="1:27" x14ac:dyDescent="0.2">
      <c r="A733"/>
      <c r="B733"/>
      <c r="C733"/>
      <c r="D733"/>
      <c r="E733"/>
      <c r="F733"/>
      <c r="G733"/>
      <c r="H733"/>
      <c r="I733"/>
      <c r="J733"/>
      <c r="K733"/>
      <c r="L733"/>
      <c r="M733"/>
      <c r="N733"/>
      <c r="O733" s="208"/>
      <c r="P733" s="208"/>
      <c r="Q733"/>
      <c r="R733" s="208"/>
      <c r="S733"/>
      <c r="T733"/>
      <c r="U733"/>
      <c r="V733"/>
      <c r="W733"/>
      <c r="X733"/>
      <c r="Y733"/>
      <c r="Z733"/>
      <c r="AA733"/>
    </row>
    <row r="734" spans="1:27" x14ac:dyDescent="0.2">
      <c r="A734"/>
      <c r="B734"/>
      <c r="C734"/>
      <c r="D734"/>
      <c r="E734"/>
      <c r="F734"/>
      <c r="G734"/>
      <c r="H734"/>
      <c r="I734"/>
      <c r="J734"/>
      <c r="K734"/>
      <c r="L734"/>
      <c r="M734"/>
      <c r="N734"/>
      <c r="O734" s="208"/>
      <c r="P734" s="208"/>
      <c r="Q734"/>
      <c r="R734" s="208"/>
      <c r="S734"/>
      <c r="T734"/>
      <c r="U734"/>
      <c r="V734"/>
      <c r="W734"/>
      <c r="X734"/>
      <c r="Y734"/>
      <c r="Z734"/>
      <c r="AA734"/>
    </row>
    <row r="735" spans="1:27" x14ac:dyDescent="0.2">
      <c r="A735"/>
      <c r="B735"/>
      <c r="C735"/>
      <c r="D735"/>
      <c r="E735"/>
      <c r="F735"/>
      <c r="G735"/>
      <c r="H735"/>
      <c r="I735"/>
      <c r="J735"/>
      <c r="K735"/>
      <c r="L735"/>
      <c r="M735"/>
      <c r="N735"/>
      <c r="O735" s="208"/>
      <c r="P735" s="208"/>
      <c r="Q735"/>
      <c r="R735" s="208"/>
      <c r="S735"/>
      <c r="T735"/>
      <c r="U735"/>
      <c r="V735"/>
      <c r="W735"/>
      <c r="X735"/>
      <c r="Y735"/>
      <c r="Z735"/>
      <c r="AA735"/>
    </row>
    <row r="736" spans="1:27" x14ac:dyDescent="0.2">
      <c r="A736"/>
      <c r="B736"/>
      <c r="C736"/>
      <c r="D736"/>
      <c r="E736"/>
      <c r="F736"/>
      <c r="G736"/>
      <c r="H736"/>
      <c r="I736"/>
      <c r="J736"/>
      <c r="K736"/>
      <c r="L736"/>
      <c r="M736"/>
      <c r="N736"/>
      <c r="O736" s="208"/>
      <c r="P736" s="208"/>
      <c r="Q736"/>
      <c r="R736" s="208"/>
      <c r="S736"/>
      <c r="T736"/>
      <c r="U736"/>
      <c r="V736"/>
      <c r="W736"/>
      <c r="X736"/>
      <c r="Y736"/>
      <c r="Z736"/>
      <c r="AA736"/>
    </row>
    <row r="737" spans="1:27" x14ac:dyDescent="0.2">
      <c r="A737"/>
      <c r="B737"/>
      <c r="C737"/>
      <c r="D737"/>
      <c r="E737"/>
      <c r="F737"/>
      <c r="G737"/>
      <c r="H737"/>
      <c r="I737"/>
      <c r="J737"/>
      <c r="K737"/>
      <c r="L737"/>
      <c r="M737"/>
      <c r="N737"/>
      <c r="O737" s="208"/>
      <c r="P737" s="208"/>
      <c r="Q737"/>
      <c r="R737" s="208"/>
      <c r="S737"/>
      <c r="T737"/>
      <c r="U737"/>
      <c r="V737"/>
      <c r="W737"/>
      <c r="X737"/>
      <c r="Y737"/>
      <c r="Z737"/>
      <c r="AA737"/>
    </row>
    <row r="738" spans="1:27" x14ac:dyDescent="0.2">
      <c r="A738"/>
      <c r="B738"/>
      <c r="C738"/>
      <c r="D738"/>
      <c r="E738"/>
      <c r="F738"/>
      <c r="G738"/>
      <c r="H738"/>
      <c r="I738"/>
      <c r="J738"/>
      <c r="K738"/>
      <c r="L738"/>
      <c r="M738"/>
      <c r="N738"/>
      <c r="O738" s="208"/>
      <c r="P738" s="208"/>
      <c r="Q738"/>
      <c r="R738" s="208"/>
      <c r="S738"/>
      <c r="T738"/>
      <c r="U738"/>
      <c r="V738"/>
      <c r="W738"/>
      <c r="X738"/>
      <c r="Y738"/>
      <c r="Z738"/>
      <c r="AA738"/>
    </row>
    <row r="739" spans="1:27" x14ac:dyDescent="0.2">
      <c r="A739"/>
      <c r="B739"/>
      <c r="C739"/>
      <c r="D739"/>
      <c r="E739"/>
      <c r="F739"/>
      <c r="G739"/>
      <c r="H739"/>
      <c r="I739"/>
      <c r="J739"/>
      <c r="K739"/>
      <c r="L739"/>
      <c r="M739"/>
      <c r="N739"/>
      <c r="O739" s="208"/>
      <c r="P739" s="208"/>
      <c r="Q739"/>
      <c r="R739" s="208"/>
      <c r="S739"/>
      <c r="T739"/>
      <c r="U739"/>
      <c r="V739"/>
      <c r="W739"/>
      <c r="X739"/>
      <c r="Y739"/>
      <c r="Z739"/>
      <c r="AA739"/>
    </row>
    <row r="740" spans="1:27" x14ac:dyDescent="0.2">
      <c r="A740"/>
      <c r="B740"/>
      <c r="C740"/>
      <c r="D740"/>
      <c r="E740"/>
      <c r="F740"/>
      <c r="G740"/>
      <c r="H740"/>
      <c r="I740"/>
      <c r="J740"/>
      <c r="K740"/>
      <c r="L740"/>
      <c r="M740"/>
      <c r="N740"/>
      <c r="O740" s="208"/>
      <c r="P740" s="208"/>
      <c r="Q740"/>
      <c r="R740" s="208"/>
      <c r="S740"/>
      <c r="T740"/>
      <c r="U740"/>
      <c r="V740"/>
      <c r="W740"/>
      <c r="X740"/>
      <c r="Y740"/>
      <c r="Z740"/>
      <c r="AA740"/>
    </row>
    <row r="741" spans="1:27" x14ac:dyDescent="0.2">
      <c r="A741"/>
      <c r="B741"/>
      <c r="C741"/>
      <c r="D741"/>
      <c r="E741"/>
      <c r="F741"/>
      <c r="G741"/>
      <c r="H741"/>
      <c r="I741"/>
      <c r="J741"/>
      <c r="K741"/>
      <c r="L741"/>
      <c r="M741"/>
      <c r="N741"/>
      <c r="O741" s="208"/>
      <c r="P741" s="208"/>
      <c r="Q741"/>
      <c r="R741" s="208"/>
      <c r="S741"/>
      <c r="T741"/>
      <c r="U741"/>
      <c r="V741"/>
      <c r="W741"/>
      <c r="X741"/>
      <c r="Y741"/>
      <c r="Z741"/>
      <c r="AA741"/>
    </row>
    <row r="742" spans="1:27" x14ac:dyDescent="0.2">
      <c r="A742"/>
      <c r="B742"/>
      <c r="C742"/>
      <c r="D742"/>
      <c r="E742"/>
      <c r="F742"/>
      <c r="G742"/>
      <c r="H742"/>
      <c r="I742"/>
      <c r="J742"/>
      <c r="K742"/>
      <c r="L742"/>
      <c r="M742"/>
      <c r="N742"/>
      <c r="O742" s="208"/>
      <c r="P742" s="208"/>
      <c r="Q742"/>
      <c r="R742" s="208"/>
      <c r="S742"/>
      <c r="T742"/>
      <c r="U742"/>
      <c r="V742"/>
      <c r="W742"/>
      <c r="X742"/>
      <c r="Y742"/>
      <c r="Z742"/>
      <c r="AA742"/>
    </row>
    <row r="743" spans="1:27" x14ac:dyDescent="0.2">
      <c r="A743"/>
      <c r="B743"/>
      <c r="C743"/>
      <c r="D743"/>
      <c r="E743"/>
      <c r="F743"/>
      <c r="G743"/>
      <c r="H743"/>
      <c r="I743"/>
      <c r="J743"/>
      <c r="K743"/>
      <c r="L743"/>
      <c r="M743"/>
      <c r="N743"/>
      <c r="O743" s="208"/>
      <c r="P743" s="208"/>
      <c r="Q743"/>
      <c r="R743" s="208"/>
      <c r="S743"/>
      <c r="T743"/>
      <c r="U743"/>
      <c r="V743"/>
      <c r="W743"/>
      <c r="X743"/>
      <c r="Y743"/>
      <c r="Z743"/>
      <c r="AA743"/>
    </row>
    <row r="744" spans="1:27" x14ac:dyDescent="0.2">
      <c r="A744"/>
      <c r="B744"/>
      <c r="C744"/>
      <c r="D744"/>
      <c r="E744"/>
      <c r="F744"/>
      <c r="G744"/>
      <c r="H744"/>
      <c r="I744"/>
      <c r="J744"/>
      <c r="K744"/>
      <c r="L744"/>
      <c r="M744"/>
      <c r="N744"/>
      <c r="O744" s="208"/>
      <c r="P744" s="208"/>
      <c r="Q744"/>
      <c r="R744" s="208"/>
      <c r="S744"/>
      <c r="T744"/>
      <c r="U744"/>
      <c r="V744"/>
      <c r="W744"/>
      <c r="X744"/>
      <c r="Y744"/>
      <c r="Z744"/>
      <c r="AA744"/>
    </row>
    <row r="745" spans="1:27" x14ac:dyDescent="0.2">
      <c r="A745"/>
      <c r="B745"/>
      <c r="C745"/>
      <c r="D745"/>
      <c r="E745"/>
      <c r="F745"/>
      <c r="G745"/>
      <c r="H745"/>
      <c r="I745"/>
      <c r="J745"/>
      <c r="K745"/>
      <c r="L745"/>
      <c r="M745"/>
      <c r="N745"/>
      <c r="O745" s="208"/>
      <c r="P745" s="208"/>
      <c r="Q745"/>
      <c r="R745" s="208"/>
      <c r="S745"/>
      <c r="T745"/>
      <c r="U745"/>
      <c r="V745"/>
      <c r="W745"/>
      <c r="X745"/>
      <c r="Y745"/>
      <c r="Z745"/>
      <c r="AA745"/>
    </row>
    <row r="746" spans="1:27" x14ac:dyDescent="0.2">
      <c r="A746"/>
      <c r="B746"/>
      <c r="C746"/>
      <c r="D746"/>
      <c r="E746"/>
      <c r="F746"/>
      <c r="G746"/>
      <c r="H746"/>
      <c r="I746"/>
      <c r="J746"/>
      <c r="K746"/>
      <c r="L746"/>
      <c r="M746"/>
      <c r="N746"/>
      <c r="O746" s="208"/>
      <c r="P746" s="208"/>
      <c r="Q746"/>
      <c r="R746" s="208"/>
      <c r="S746"/>
      <c r="T746"/>
      <c r="U746"/>
      <c r="V746"/>
      <c r="W746"/>
      <c r="X746"/>
      <c r="Y746"/>
      <c r="Z746"/>
      <c r="AA746"/>
    </row>
    <row r="747" spans="1:27" x14ac:dyDescent="0.2">
      <c r="A747"/>
      <c r="B747"/>
      <c r="C747"/>
      <c r="D747"/>
      <c r="E747"/>
      <c r="F747"/>
      <c r="G747"/>
      <c r="H747"/>
      <c r="I747"/>
      <c r="J747"/>
      <c r="K747"/>
      <c r="L747"/>
      <c r="M747"/>
      <c r="N747"/>
      <c r="O747" s="208"/>
      <c r="P747" s="208"/>
      <c r="Q747"/>
      <c r="R747" s="208"/>
      <c r="S747"/>
      <c r="T747"/>
      <c r="U747"/>
      <c r="V747"/>
      <c r="W747"/>
      <c r="X747"/>
      <c r="Y747"/>
      <c r="Z747"/>
      <c r="AA747"/>
    </row>
    <row r="748" spans="1:27" x14ac:dyDescent="0.2">
      <c r="A748"/>
      <c r="B748"/>
      <c r="C748"/>
      <c r="D748"/>
      <c r="E748"/>
      <c r="F748"/>
      <c r="G748"/>
      <c r="H748"/>
      <c r="I748"/>
      <c r="J748"/>
      <c r="K748"/>
      <c r="L748"/>
      <c r="M748"/>
      <c r="N748"/>
      <c r="O748" s="208"/>
      <c r="P748" s="208"/>
      <c r="Q748"/>
      <c r="R748" s="208"/>
      <c r="S748"/>
      <c r="T748"/>
      <c r="U748"/>
      <c r="V748"/>
      <c r="W748"/>
      <c r="X748"/>
      <c r="Y748"/>
      <c r="Z748"/>
      <c r="AA748"/>
    </row>
    <row r="749" spans="1:27" x14ac:dyDescent="0.2">
      <c r="A749"/>
      <c r="B749"/>
      <c r="C749"/>
      <c r="D749"/>
      <c r="E749"/>
      <c r="F749"/>
      <c r="G749"/>
      <c r="H749"/>
      <c r="I749"/>
      <c r="J749"/>
      <c r="K749"/>
      <c r="L749"/>
      <c r="M749"/>
      <c r="N749"/>
      <c r="O749" s="208"/>
      <c r="P749" s="208"/>
      <c r="Q749"/>
      <c r="R749" s="208"/>
      <c r="S749"/>
      <c r="T749"/>
      <c r="U749"/>
      <c r="V749"/>
      <c r="W749"/>
      <c r="X749"/>
      <c r="Y749"/>
      <c r="Z749"/>
      <c r="AA749"/>
    </row>
    <row r="750" spans="1:27" x14ac:dyDescent="0.2">
      <c r="A750"/>
      <c r="B750"/>
      <c r="C750"/>
      <c r="D750"/>
      <c r="E750"/>
      <c r="F750"/>
      <c r="G750"/>
      <c r="H750"/>
      <c r="I750"/>
      <c r="J750"/>
      <c r="K750"/>
      <c r="L750"/>
      <c r="M750"/>
      <c r="N750"/>
      <c r="O750" s="208"/>
      <c r="P750" s="208"/>
      <c r="Q750"/>
      <c r="R750" s="208"/>
      <c r="S750"/>
      <c r="T750"/>
      <c r="U750"/>
      <c r="V750"/>
      <c r="W750"/>
      <c r="X750"/>
      <c r="Y750"/>
      <c r="Z750"/>
      <c r="AA750"/>
    </row>
    <row r="751" spans="1:27" x14ac:dyDescent="0.2">
      <c r="A751"/>
      <c r="B751"/>
      <c r="C751"/>
      <c r="D751"/>
      <c r="E751"/>
      <c r="F751"/>
      <c r="G751"/>
      <c r="H751"/>
      <c r="I751"/>
      <c r="J751"/>
      <c r="K751"/>
      <c r="L751"/>
      <c r="M751"/>
      <c r="N751"/>
      <c r="O751" s="208"/>
      <c r="P751" s="208"/>
      <c r="Q751"/>
      <c r="R751" s="208"/>
      <c r="S751"/>
      <c r="T751"/>
      <c r="U751"/>
      <c r="V751"/>
      <c r="W751"/>
      <c r="X751"/>
      <c r="Y751"/>
      <c r="Z751"/>
      <c r="AA751"/>
    </row>
    <row r="752" spans="1:27" x14ac:dyDescent="0.2">
      <c r="A752"/>
      <c r="B752"/>
      <c r="C752"/>
      <c r="D752"/>
      <c r="E752"/>
      <c r="F752"/>
      <c r="G752"/>
      <c r="H752"/>
      <c r="I752"/>
      <c r="J752"/>
      <c r="K752"/>
      <c r="L752"/>
      <c r="M752"/>
      <c r="N752"/>
      <c r="O752" s="208"/>
      <c r="P752" s="208"/>
      <c r="Q752"/>
      <c r="R752" s="208"/>
      <c r="S752"/>
      <c r="T752"/>
      <c r="U752"/>
      <c r="V752"/>
      <c r="W752"/>
      <c r="X752"/>
      <c r="Y752"/>
      <c r="Z752"/>
      <c r="AA752"/>
    </row>
    <row r="753" spans="1:27" x14ac:dyDescent="0.2">
      <c r="A753"/>
      <c r="B753"/>
      <c r="C753"/>
      <c r="D753"/>
      <c r="E753"/>
      <c r="F753"/>
      <c r="G753"/>
      <c r="H753"/>
      <c r="I753"/>
      <c r="J753"/>
      <c r="K753"/>
      <c r="L753"/>
      <c r="M753"/>
      <c r="N753"/>
      <c r="O753" s="208"/>
      <c r="P753" s="208"/>
      <c r="Q753"/>
      <c r="R753" s="208"/>
      <c r="S753"/>
      <c r="T753"/>
      <c r="U753"/>
      <c r="V753"/>
      <c r="W753"/>
      <c r="X753"/>
      <c r="Y753"/>
      <c r="Z753"/>
      <c r="AA753"/>
    </row>
    <row r="754" spans="1:27" x14ac:dyDescent="0.2">
      <c r="A754"/>
      <c r="B754"/>
      <c r="C754"/>
      <c r="D754"/>
      <c r="E754"/>
      <c r="F754"/>
      <c r="G754"/>
      <c r="H754"/>
      <c r="I754"/>
      <c r="J754"/>
      <c r="K754"/>
      <c r="L754"/>
      <c r="M754"/>
      <c r="N754"/>
      <c r="O754" s="208"/>
      <c r="P754" s="208"/>
      <c r="Q754"/>
      <c r="R754" s="208"/>
      <c r="S754"/>
      <c r="T754"/>
      <c r="U754"/>
      <c r="V754"/>
      <c r="W754"/>
      <c r="X754"/>
      <c r="Y754"/>
      <c r="Z754"/>
      <c r="AA754"/>
    </row>
    <row r="755" spans="1:27" x14ac:dyDescent="0.2">
      <c r="A755"/>
      <c r="B755"/>
      <c r="C755"/>
      <c r="D755"/>
      <c r="E755"/>
      <c r="F755"/>
      <c r="G755"/>
      <c r="H755"/>
      <c r="I755"/>
      <c r="J755"/>
      <c r="K755"/>
      <c r="L755"/>
      <c r="M755"/>
      <c r="N755"/>
      <c r="O755" s="208"/>
      <c r="P755" s="208"/>
      <c r="Q755"/>
      <c r="R755" s="208"/>
      <c r="S755"/>
      <c r="T755"/>
      <c r="U755"/>
      <c r="V755"/>
      <c r="W755"/>
      <c r="X755"/>
      <c r="Y755"/>
      <c r="Z755"/>
      <c r="AA755"/>
    </row>
    <row r="756" spans="1:27" x14ac:dyDescent="0.2">
      <c r="A756"/>
      <c r="B756"/>
      <c r="C756"/>
      <c r="D756"/>
      <c r="E756"/>
      <c r="F756"/>
      <c r="G756"/>
      <c r="H756"/>
      <c r="I756"/>
      <c r="J756"/>
      <c r="K756"/>
      <c r="L756"/>
      <c r="M756"/>
      <c r="N756"/>
      <c r="O756" s="208"/>
      <c r="P756" s="208"/>
      <c r="Q756"/>
      <c r="R756" s="208"/>
      <c r="S756"/>
      <c r="T756"/>
      <c r="U756"/>
      <c r="V756"/>
      <c r="W756"/>
      <c r="X756"/>
      <c r="Y756"/>
      <c r="Z756"/>
      <c r="AA756"/>
    </row>
    <row r="757" spans="1:27" x14ac:dyDescent="0.2">
      <c r="A757"/>
      <c r="B757"/>
      <c r="C757"/>
      <c r="D757"/>
      <c r="E757"/>
      <c r="F757"/>
      <c r="G757"/>
      <c r="H757"/>
      <c r="I757"/>
      <c r="J757"/>
      <c r="K757"/>
      <c r="L757"/>
      <c r="M757"/>
      <c r="N757"/>
      <c r="O757" s="208"/>
      <c r="P757" s="208"/>
      <c r="Q757"/>
      <c r="R757" s="208"/>
      <c r="S757"/>
      <c r="T757"/>
      <c r="U757"/>
      <c r="V757"/>
      <c r="W757"/>
      <c r="X757"/>
      <c r="Y757"/>
      <c r="Z757"/>
      <c r="AA757"/>
    </row>
    <row r="758" spans="1:27" x14ac:dyDescent="0.2">
      <c r="A758"/>
      <c r="B758"/>
      <c r="C758"/>
      <c r="D758"/>
      <c r="E758"/>
      <c r="F758"/>
      <c r="G758"/>
      <c r="H758"/>
      <c r="I758"/>
      <c r="J758"/>
      <c r="K758"/>
      <c r="L758"/>
      <c r="M758"/>
      <c r="N758"/>
      <c r="O758" s="208"/>
      <c r="P758" s="208"/>
      <c r="Q758"/>
      <c r="R758" s="208"/>
      <c r="S758"/>
      <c r="T758"/>
      <c r="U758"/>
      <c r="V758"/>
      <c r="W758"/>
      <c r="X758"/>
      <c r="Y758"/>
      <c r="Z758"/>
      <c r="AA758"/>
    </row>
    <row r="759" spans="1:27" x14ac:dyDescent="0.2">
      <c r="A759"/>
      <c r="B759"/>
      <c r="C759"/>
      <c r="D759"/>
      <c r="E759"/>
      <c r="F759"/>
      <c r="G759"/>
      <c r="H759"/>
      <c r="I759"/>
      <c r="J759"/>
      <c r="K759"/>
      <c r="L759"/>
      <c r="M759"/>
      <c r="N759"/>
      <c r="O759" s="208"/>
      <c r="P759" s="208"/>
      <c r="Q759"/>
      <c r="R759" s="208"/>
      <c r="S759"/>
      <c r="T759"/>
      <c r="U759"/>
      <c r="V759"/>
      <c r="W759"/>
      <c r="X759"/>
      <c r="Y759"/>
      <c r="Z759"/>
      <c r="AA759"/>
    </row>
    <row r="760" spans="1:27" x14ac:dyDescent="0.2">
      <c r="A760"/>
      <c r="B760"/>
      <c r="C760"/>
      <c r="D760"/>
      <c r="E760"/>
      <c r="F760"/>
      <c r="G760"/>
      <c r="H760"/>
      <c r="I760"/>
      <c r="J760"/>
      <c r="K760"/>
      <c r="L760"/>
      <c r="M760"/>
      <c r="N760"/>
      <c r="O760" s="208"/>
      <c r="P760" s="208"/>
      <c r="Q760"/>
      <c r="R760" s="208"/>
      <c r="S760"/>
      <c r="T760"/>
      <c r="U760"/>
      <c r="V760"/>
      <c r="W760"/>
      <c r="X760"/>
      <c r="Y760"/>
      <c r="Z760"/>
      <c r="AA760"/>
    </row>
    <row r="761" spans="1:27" x14ac:dyDescent="0.2">
      <c r="A761"/>
      <c r="B761"/>
      <c r="C761"/>
      <c r="D761"/>
      <c r="E761"/>
      <c r="F761"/>
      <c r="G761"/>
      <c r="H761"/>
      <c r="I761"/>
      <c r="J761"/>
      <c r="K761"/>
      <c r="L761"/>
      <c r="M761"/>
      <c r="N761"/>
      <c r="O761" s="208"/>
      <c r="P761" s="208"/>
      <c r="Q761"/>
      <c r="R761" s="208"/>
      <c r="S761"/>
      <c r="T761"/>
      <c r="U761"/>
      <c r="V761"/>
      <c r="W761"/>
      <c r="X761"/>
      <c r="Y761"/>
      <c r="Z761"/>
      <c r="AA761"/>
    </row>
    <row r="762" spans="1:27" x14ac:dyDescent="0.2">
      <c r="A762"/>
      <c r="B762"/>
      <c r="C762"/>
      <c r="D762"/>
      <c r="E762"/>
      <c r="F762"/>
      <c r="G762"/>
      <c r="H762"/>
      <c r="I762"/>
      <c r="J762"/>
      <c r="K762"/>
      <c r="L762"/>
      <c r="M762"/>
      <c r="N762"/>
      <c r="O762" s="208"/>
      <c r="P762" s="208"/>
      <c r="Q762"/>
      <c r="R762" s="208"/>
      <c r="S762"/>
      <c r="T762"/>
      <c r="U762"/>
      <c r="V762"/>
      <c r="W762"/>
      <c r="X762"/>
      <c r="Y762"/>
      <c r="Z762"/>
      <c r="AA762"/>
    </row>
    <row r="763" spans="1:27" x14ac:dyDescent="0.2">
      <c r="A763"/>
      <c r="B763"/>
      <c r="C763"/>
      <c r="D763"/>
      <c r="E763"/>
      <c r="F763"/>
      <c r="G763"/>
      <c r="H763"/>
      <c r="I763"/>
      <c r="J763"/>
      <c r="K763"/>
      <c r="L763"/>
      <c r="M763"/>
      <c r="N763"/>
      <c r="O763" s="208"/>
      <c r="P763" s="208"/>
      <c r="Q763"/>
      <c r="R763" s="208"/>
      <c r="S763"/>
      <c r="T763"/>
      <c r="U763"/>
      <c r="V763"/>
      <c r="W763"/>
      <c r="X763"/>
      <c r="Y763"/>
      <c r="Z763"/>
      <c r="AA763"/>
    </row>
    <row r="764" spans="1:27" x14ac:dyDescent="0.2">
      <c r="A764"/>
      <c r="B764"/>
      <c r="C764"/>
      <c r="D764"/>
      <c r="E764"/>
      <c r="F764"/>
      <c r="G764"/>
      <c r="H764"/>
      <c r="I764"/>
      <c r="J764"/>
      <c r="K764"/>
      <c r="L764"/>
      <c r="M764"/>
      <c r="N764"/>
      <c r="O764" s="208"/>
      <c r="P764" s="208"/>
      <c r="Q764"/>
      <c r="R764" s="208"/>
      <c r="S764"/>
      <c r="T764"/>
      <c r="U764"/>
      <c r="V764"/>
      <c r="W764"/>
      <c r="X764"/>
      <c r="Y764"/>
      <c r="Z764"/>
      <c r="AA764"/>
    </row>
    <row r="765" spans="1:27" x14ac:dyDescent="0.2">
      <c r="A765"/>
      <c r="B765"/>
      <c r="C765"/>
      <c r="D765"/>
      <c r="E765"/>
      <c r="F765"/>
      <c r="G765"/>
      <c r="H765"/>
      <c r="I765"/>
      <c r="J765"/>
      <c r="K765"/>
      <c r="L765"/>
      <c r="M765"/>
      <c r="N765"/>
      <c r="O765" s="208"/>
      <c r="P765" s="208"/>
      <c r="Q765"/>
      <c r="R765" s="208"/>
      <c r="S765"/>
      <c r="T765"/>
      <c r="U765"/>
      <c r="V765"/>
      <c r="W765"/>
      <c r="X765"/>
      <c r="Y765"/>
      <c r="Z765"/>
      <c r="AA765"/>
    </row>
    <row r="766" spans="1:27" x14ac:dyDescent="0.2">
      <c r="A766"/>
      <c r="B766"/>
      <c r="C766"/>
      <c r="D766"/>
      <c r="E766"/>
      <c r="F766"/>
      <c r="G766"/>
      <c r="H766"/>
      <c r="I766"/>
      <c r="J766"/>
      <c r="K766"/>
      <c r="L766"/>
      <c r="M766"/>
      <c r="N766"/>
      <c r="O766" s="208"/>
      <c r="P766" s="208"/>
      <c r="Q766"/>
      <c r="R766" s="208"/>
      <c r="S766"/>
      <c r="T766"/>
      <c r="U766"/>
      <c r="V766"/>
      <c r="W766"/>
      <c r="X766"/>
      <c r="Y766"/>
      <c r="Z766"/>
      <c r="AA766"/>
    </row>
    <row r="767" spans="1:27" x14ac:dyDescent="0.2">
      <c r="A767"/>
      <c r="B767"/>
      <c r="C767"/>
      <c r="D767"/>
      <c r="E767"/>
      <c r="F767"/>
      <c r="G767"/>
      <c r="H767"/>
      <c r="I767"/>
      <c r="J767"/>
      <c r="K767"/>
      <c r="L767"/>
      <c r="M767"/>
      <c r="N767"/>
      <c r="O767" s="208"/>
      <c r="P767" s="208"/>
      <c r="Q767"/>
      <c r="R767" s="208"/>
      <c r="S767"/>
      <c r="T767"/>
      <c r="U767"/>
      <c r="V767"/>
      <c r="W767"/>
      <c r="X767"/>
      <c r="Y767"/>
      <c r="Z767"/>
      <c r="AA767"/>
    </row>
    <row r="768" spans="1:27" x14ac:dyDescent="0.2">
      <c r="A768"/>
      <c r="B768"/>
      <c r="C768"/>
      <c r="D768"/>
      <c r="E768"/>
      <c r="F768"/>
      <c r="G768"/>
      <c r="H768"/>
      <c r="I768"/>
      <c r="J768"/>
      <c r="K768"/>
      <c r="L768"/>
      <c r="M768"/>
      <c r="N768"/>
      <c r="O768" s="208"/>
      <c r="P768" s="208"/>
      <c r="Q768"/>
      <c r="R768" s="208"/>
      <c r="S768"/>
      <c r="T768"/>
      <c r="U768"/>
      <c r="V768"/>
      <c r="W768"/>
      <c r="X768"/>
      <c r="Y768"/>
      <c r="Z768"/>
      <c r="AA768"/>
    </row>
    <row r="769" spans="1:27" x14ac:dyDescent="0.2">
      <c r="A769"/>
      <c r="B769"/>
      <c r="C769"/>
      <c r="D769"/>
      <c r="E769"/>
      <c r="F769"/>
      <c r="G769"/>
      <c r="H769"/>
      <c r="I769"/>
      <c r="J769"/>
      <c r="K769"/>
      <c r="L769"/>
      <c r="M769"/>
      <c r="N769"/>
      <c r="O769" s="208"/>
      <c r="P769" s="208"/>
      <c r="Q769"/>
      <c r="R769" s="208"/>
      <c r="S769"/>
      <c r="T769"/>
      <c r="U769"/>
      <c r="V769"/>
      <c r="W769"/>
      <c r="X769"/>
      <c r="Y769"/>
      <c r="Z769"/>
      <c r="AA769"/>
    </row>
    <row r="770" spans="1:27" x14ac:dyDescent="0.2">
      <c r="A770"/>
      <c r="B770"/>
      <c r="C770"/>
      <c r="D770"/>
      <c r="E770"/>
      <c r="F770"/>
      <c r="G770"/>
      <c r="H770"/>
      <c r="I770"/>
      <c r="J770"/>
      <c r="K770"/>
      <c r="L770"/>
      <c r="M770"/>
      <c r="N770"/>
      <c r="O770" s="208"/>
      <c r="P770" s="208"/>
      <c r="Q770"/>
      <c r="R770" s="208"/>
      <c r="S770"/>
      <c r="T770"/>
      <c r="U770"/>
      <c r="V770"/>
      <c r="W770"/>
      <c r="X770"/>
      <c r="Y770"/>
      <c r="Z770"/>
      <c r="AA770"/>
    </row>
    <row r="771" spans="1:27" x14ac:dyDescent="0.2">
      <c r="A771"/>
      <c r="B771"/>
      <c r="C771"/>
      <c r="D771"/>
      <c r="E771"/>
      <c r="F771"/>
      <c r="G771"/>
      <c r="H771"/>
      <c r="I771"/>
      <c r="J771"/>
      <c r="K771"/>
      <c r="L771"/>
      <c r="M771"/>
      <c r="N771"/>
      <c r="O771" s="208"/>
      <c r="P771" s="208"/>
      <c r="Q771"/>
      <c r="R771" s="208"/>
      <c r="S771"/>
      <c r="T771"/>
      <c r="U771"/>
      <c r="V771"/>
      <c r="W771"/>
      <c r="X771"/>
      <c r="Y771"/>
      <c r="Z771"/>
      <c r="AA771"/>
    </row>
    <row r="772" spans="1:27" x14ac:dyDescent="0.2">
      <c r="A772"/>
      <c r="B772"/>
      <c r="C772"/>
      <c r="D772"/>
      <c r="E772"/>
      <c r="F772"/>
      <c r="G772"/>
      <c r="H772"/>
      <c r="I772"/>
      <c r="J772"/>
      <c r="K772"/>
      <c r="L772"/>
      <c r="M772"/>
      <c r="N772"/>
      <c r="O772" s="208"/>
      <c r="P772" s="208"/>
      <c r="Q772"/>
      <c r="R772" s="208"/>
      <c r="S772"/>
      <c r="T772"/>
      <c r="U772"/>
      <c r="V772"/>
      <c r="W772"/>
      <c r="X772"/>
      <c r="Y772"/>
      <c r="Z772"/>
      <c r="AA772"/>
    </row>
    <row r="773" spans="1:27" x14ac:dyDescent="0.2">
      <c r="A773"/>
      <c r="B773"/>
      <c r="C773"/>
      <c r="D773"/>
      <c r="E773"/>
      <c r="F773"/>
      <c r="G773"/>
      <c r="H773"/>
      <c r="I773"/>
      <c r="J773"/>
      <c r="K773"/>
      <c r="L773"/>
      <c r="M773"/>
      <c r="N773"/>
      <c r="O773" s="208"/>
      <c r="P773" s="208"/>
      <c r="Q773"/>
      <c r="R773" s="208"/>
      <c r="S773"/>
      <c r="T773"/>
      <c r="U773"/>
      <c r="V773"/>
      <c r="W773"/>
      <c r="X773"/>
      <c r="Y773"/>
      <c r="Z773"/>
      <c r="AA773"/>
    </row>
    <row r="774" spans="1:27" x14ac:dyDescent="0.2">
      <c r="A774"/>
      <c r="B774"/>
      <c r="C774"/>
      <c r="D774"/>
      <c r="E774"/>
      <c r="F774"/>
      <c r="G774"/>
      <c r="H774"/>
      <c r="I774"/>
      <c r="J774"/>
      <c r="K774"/>
      <c r="L774"/>
      <c r="M774"/>
      <c r="N774"/>
      <c r="O774" s="208"/>
      <c r="P774" s="208"/>
      <c r="Q774"/>
      <c r="R774" s="208"/>
      <c r="S774"/>
      <c r="T774"/>
      <c r="U774"/>
      <c r="V774"/>
      <c r="W774"/>
      <c r="X774"/>
      <c r="Y774"/>
      <c r="Z774"/>
      <c r="AA774"/>
    </row>
    <row r="775" spans="1:27" x14ac:dyDescent="0.2">
      <c r="A775"/>
      <c r="B775"/>
      <c r="C775"/>
      <c r="D775"/>
      <c r="E775"/>
      <c r="F775"/>
      <c r="G775"/>
      <c r="H775"/>
      <c r="I775"/>
      <c r="J775"/>
      <c r="K775"/>
      <c r="L775"/>
      <c r="M775"/>
      <c r="N775"/>
      <c r="O775" s="208"/>
      <c r="P775" s="208"/>
      <c r="Q775"/>
      <c r="R775" s="208"/>
      <c r="S775"/>
      <c r="T775"/>
      <c r="U775"/>
      <c r="V775"/>
      <c r="W775"/>
      <c r="X775"/>
      <c r="Y775"/>
      <c r="Z775"/>
      <c r="AA775"/>
    </row>
    <row r="776" spans="1:27" x14ac:dyDescent="0.2">
      <c r="A776"/>
      <c r="B776"/>
      <c r="C776"/>
      <c r="D776"/>
      <c r="E776"/>
      <c r="F776"/>
      <c r="G776"/>
      <c r="H776"/>
      <c r="I776"/>
      <c r="J776"/>
      <c r="K776"/>
      <c r="L776"/>
      <c r="M776"/>
      <c r="N776"/>
      <c r="O776" s="208"/>
      <c r="P776" s="208"/>
      <c r="Q776"/>
      <c r="R776" s="208"/>
      <c r="S776"/>
      <c r="T776"/>
      <c r="U776"/>
      <c r="V776"/>
      <c r="W776"/>
      <c r="X776"/>
      <c r="Y776"/>
      <c r="Z776"/>
      <c r="AA776"/>
    </row>
    <row r="777" spans="1:27" x14ac:dyDescent="0.2">
      <c r="A777"/>
      <c r="B777"/>
      <c r="C777"/>
      <c r="D777"/>
      <c r="E777"/>
      <c r="F777"/>
      <c r="G777"/>
      <c r="H777"/>
      <c r="I777"/>
      <c r="J777"/>
      <c r="K777"/>
      <c r="L777"/>
      <c r="M777"/>
      <c r="N777"/>
      <c r="O777" s="208"/>
      <c r="P777" s="208"/>
      <c r="Q777"/>
      <c r="R777" s="208"/>
      <c r="S777"/>
      <c r="T777"/>
      <c r="U777"/>
      <c r="V777"/>
      <c r="W777"/>
      <c r="X777"/>
      <c r="Y777"/>
      <c r="Z777"/>
      <c r="AA777"/>
    </row>
    <row r="778" spans="1:27" x14ac:dyDescent="0.2">
      <c r="A778"/>
      <c r="B778"/>
      <c r="C778"/>
      <c r="D778"/>
      <c r="E778"/>
      <c r="F778"/>
      <c r="G778"/>
      <c r="H778"/>
      <c r="I778"/>
      <c r="J778"/>
      <c r="K778"/>
      <c r="L778"/>
      <c r="M778"/>
      <c r="N778"/>
      <c r="O778" s="208"/>
      <c r="P778" s="208"/>
      <c r="Q778"/>
      <c r="R778" s="208"/>
      <c r="S778"/>
      <c r="T778"/>
      <c r="U778"/>
      <c r="V778"/>
      <c r="W778"/>
      <c r="X778"/>
      <c r="Y778"/>
      <c r="Z778"/>
      <c r="AA778"/>
    </row>
    <row r="779" spans="1:27" x14ac:dyDescent="0.2">
      <c r="A779"/>
      <c r="B779"/>
      <c r="C779"/>
      <c r="D779"/>
      <c r="E779"/>
      <c r="F779"/>
      <c r="G779"/>
      <c r="H779"/>
      <c r="I779"/>
      <c r="J779"/>
      <c r="K779"/>
      <c r="L779"/>
      <c r="M779"/>
      <c r="N779"/>
      <c r="O779" s="208"/>
      <c r="P779" s="208"/>
      <c r="Q779"/>
      <c r="R779" s="208"/>
      <c r="S779"/>
      <c r="T779"/>
      <c r="U779"/>
      <c r="V779"/>
      <c r="W779"/>
      <c r="X779"/>
      <c r="Y779"/>
      <c r="Z779"/>
      <c r="AA779"/>
    </row>
    <row r="780" spans="1:27" x14ac:dyDescent="0.2">
      <c r="A780"/>
      <c r="B780"/>
      <c r="C780"/>
      <c r="D780"/>
      <c r="E780"/>
      <c r="F780"/>
      <c r="G780"/>
      <c r="H780"/>
      <c r="I780"/>
      <c r="J780"/>
      <c r="K780"/>
      <c r="L780"/>
      <c r="M780"/>
      <c r="N780"/>
      <c r="O780" s="208"/>
      <c r="P780" s="208"/>
      <c r="Q780"/>
      <c r="R780" s="208"/>
      <c r="S780"/>
      <c r="T780"/>
      <c r="U780"/>
      <c r="V780"/>
      <c r="W780"/>
      <c r="X780"/>
      <c r="Y780"/>
      <c r="Z780"/>
      <c r="AA780"/>
    </row>
    <row r="781" spans="1:27" x14ac:dyDescent="0.2">
      <c r="A781"/>
      <c r="B781"/>
      <c r="C781"/>
      <c r="D781"/>
      <c r="E781"/>
      <c r="F781"/>
      <c r="G781"/>
      <c r="H781"/>
      <c r="I781"/>
      <c r="J781"/>
      <c r="K781"/>
      <c r="L781"/>
      <c r="M781"/>
      <c r="N781"/>
      <c r="O781" s="208"/>
      <c r="P781" s="208"/>
      <c r="Q781"/>
      <c r="R781" s="208"/>
      <c r="S781"/>
      <c r="T781"/>
      <c r="U781"/>
      <c r="V781"/>
      <c r="W781"/>
      <c r="X781"/>
      <c r="Y781"/>
      <c r="Z781"/>
      <c r="AA781"/>
    </row>
    <row r="782" spans="1:27" x14ac:dyDescent="0.2">
      <c r="A782"/>
      <c r="B782"/>
      <c r="C782"/>
      <c r="D782"/>
      <c r="E782"/>
      <c r="F782"/>
      <c r="G782"/>
      <c r="H782"/>
      <c r="I782"/>
      <c r="J782"/>
      <c r="K782"/>
      <c r="L782"/>
      <c r="M782"/>
      <c r="N782"/>
      <c r="O782" s="208"/>
      <c r="P782" s="208"/>
      <c r="Q782"/>
      <c r="R782" s="208"/>
      <c r="S782"/>
      <c r="T782"/>
      <c r="U782"/>
      <c r="V782"/>
      <c r="W782"/>
      <c r="X782"/>
      <c r="Y782"/>
      <c r="Z782"/>
      <c r="AA782"/>
    </row>
    <row r="783" spans="1:27" x14ac:dyDescent="0.2">
      <c r="A783"/>
      <c r="B783"/>
      <c r="C783"/>
      <c r="D783"/>
      <c r="E783"/>
      <c r="F783"/>
      <c r="G783"/>
      <c r="H783"/>
      <c r="I783"/>
      <c r="J783"/>
      <c r="K783"/>
      <c r="L783"/>
      <c r="M783"/>
      <c r="N783"/>
      <c r="O783" s="208"/>
      <c r="P783" s="208"/>
      <c r="Q783"/>
      <c r="R783" s="208"/>
      <c r="S783"/>
      <c r="T783"/>
      <c r="U783"/>
      <c r="V783"/>
      <c r="W783"/>
      <c r="X783"/>
      <c r="Y783"/>
      <c r="Z783"/>
      <c r="AA783"/>
    </row>
    <row r="784" spans="1:27" x14ac:dyDescent="0.2">
      <c r="A784"/>
      <c r="B784"/>
      <c r="C784"/>
      <c r="D784"/>
      <c r="E784"/>
      <c r="F784"/>
      <c r="G784"/>
      <c r="H784"/>
      <c r="I784"/>
      <c r="J784"/>
      <c r="K784"/>
      <c r="L784"/>
      <c r="M784"/>
      <c r="N784"/>
      <c r="O784" s="208"/>
      <c r="P784" s="208"/>
      <c r="Q784"/>
      <c r="R784" s="208"/>
      <c r="S784"/>
      <c r="T784"/>
      <c r="U784"/>
      <c r="V784"/>
      <c r="W784"/>
      <c r="X784"/>
      <c r="Y784"/>
      <c r="Z784"/>
      <c r="AA784"/>
    </row>
    <row r="785" spans="1:27" x14ac:dyDescent="0.2">
      <c r="A785"/>
      <c r="B785"/>
      <c r="C785"/>
      <c r="D785"/>
      <c r="E785"/>
      <c r="F785"/>
      <c r="G785"/>
      <c r="H785"/>
      <c r="I785"/>
      <c r="J785"/>
      <c r="K785"/>
      <c r="L785"/>
      <c r="M785"/>
      <c r="N785"/>
      <c r="O785" s="208"/>
      <c r="P785" s="208"/>
      <c r="Q785"/>
      <c r="R785" s="208"/>
      <c r="S785"/>
      <c r="T785"/>
      <c r="U785"/>
      <c r="V785"/>
      <c r="W785"/>
      <c r="X785"/>
      <c r="Y785"/>
      <c r="Z785"/>
      <c r="AA785"/>
    </row>
    <row r="786" spans="1:27" x14ac:dyDescent="0.2">
      <c r="A786"/>
      <c r="B786"/>
      <c r="C786"/>
      <c r="D786"/>
      <c r="E786"/>
      <c r="F786"/>
      <c r="G786"/>
      <c r="H786"/>
      <c r="I786"/>
      <c r="J786"/>
      <c r="K786"/>
      <c r="L786"/>
      <c r="M786"/>
      <c r="N786"/>
      <c r="O786" s="208"/>
      <c r="P786" s="208"/>
      <c r="Q786"/>
      <c r="R786" s="208"/>
      <c r="S786"/>
      <c r="T786"/>
      <c r="U786"/>
      <c r="V786"/>
      <c r="W786"/>
      <c r="X786"/>
      <c r="Y786"/>
      <c r="Z786"/>
      <c r="AA786"/>
    </row>
    <row r="787" spans="1:27" x14ac:dyDescent="0.2">
      <c r="A787"/>
      <c r="B787"/>
      <c r="C787"/>
      <c r="D787"/>
      <c r="E787"/>
      <c r="F787"/>
      <c r="G787"/>
      <c r="H787"/>
      <c r="I787"/>
      <c r="J787"/>
      <c r="K787"/>
      <c r="L787"/>
      <c r="M787"/>
      <c r="N787"/>
      <c r="O787" s="208"/>
      <c r="P787" s="208"/>
      <c r="Q787"/>
      <c r="R787" s="208"/>
      <c r="S787"/>
      <c r="T787"/>
      <c r="U787"/>
      <c r="V787"/>
      <c r="W787"/>
      <c r="X787"/>
      <c r="Y787"/>
      <c r="Z787"/>
      <c r="AA787"/>
    </row>
    <row r="788" spans="1:27" x14ac:dyDescent="0.2">
      <c r="A788"/>
      <c r="B788"/>
      <c r="C788"/>
      <c r="D788"/>
      <c r="E788"/>
      <c r="F788"/>
      <c r="G788"/>
      <c r="H788"/>
      <c r="I788"/>
      <c r="J788"/>
      <c r="K788"/>
      <c r="L788"/>
      <c r="M788"/>
      <c r="N788"/>
      <c r="O788" s="208"/>
      <c r="P788" s="208"/>
      <c r="Q788"/>
      <c r="R788" s="208"/>
      <c r="S788"/>
      <c r="T788"/>
      <c r="U788"/>
      <c r="V788"/>
      <c r="W788"/>
      <c r="X788"/>
      <c r="Y788"/>
      <c r="Z788"/>
      <c r="AA788"/>
    </row>
    <row r="789" spans="1:27" x14ac:dyDescent="0.2">
      <c r="A789"/>
      <c r="B789"/>
      <c r="C789"/>
      <c r="D789"/>
      <c r="E789"/>
      <c r="F789"/>
      <c r="G789"/>
      <c r="H789"/>
      <c r="I789"/>
      <c r="J789"/>
      <c r="K789"/>
      <c r="L789"/>
      <c r="M789"/>
      <c r="N789"/>
      <c r="O789" s="208"/>
      <c r="P789" s="208"/>
      <c r="Q789"/>
      <c r="R789" s="208"/>
      <c r="S789"/>
      <c r="T789"/>
      <c r="U789"/>
      <c r="V789"/>
      <c r="W789"/>
      <c r="X789"/>
      <c r="Y789"/>
      <c r="Z789"/>
      <c r="AA789"/>
    </row>
    <row r="790" spans="1:27" x14ac:dyDescent="0.2">
      <c r="A790"/>
      <c r="B790"/>
      <c r="C790"/>
      <c r="D790"/>
      <c r="E790"/>
      <c r="F790"/>
      <c r="G790"/>
      <c r="H790"/>
      <c r="I790"/>
      <c r="J790"/>
      <c r="K790"/>
      <c r="L790"/>
      <c r="M790"/>
      <c r="N790"/>
      <c r="O790" s="208"/>
      <c r="P790" s="208"/>
      <c r="Q790"/>
      <c r="R790" s="208"/>
      <c r="S790"/>
      <c r="T790"/>
      <c r="U790"/>
      <c r="V790"/>
      <c r="W790"/>
      <c r="X790"/>
      <c r="Y790"/>
      <c r="Z790"/>
      <c r="AA790"/>
    </row>
    <row r="791" spans="1:27" x14ac:dyDescent="0.2">
      <c r="A791"/>
      <c r="B791"/>
      <c r="C791"/>
      <c r="D791"/>
      <c r="E791"/>
      <c r="F791"/>
      <c r="G791"/>
      <c r="H791"/>
      <c r="I791"/>
      <c r="J791"/>
      <c r="K791"/>
      <c r="L791"/>
      <c r="M791"/>
      <c r="N791"/>
      <c r="O791" s="208"/>
      <c r="P791" s="208"/>
      <c r="Q791"/>
      <c r="R791" s="208"/>
      <c r="S791"/>
      <c r="T791"/>
      <c r="U791"/>
      <c r="V791"/>
      <c r="W791"/>
      <c r="X791"/>
      <c r="Y791"/>
      <c r="Z791"/>
      <c r="AA791"/>
    </row>
    <row r="792" spans="1:27" x14ac:dyDescent="0.2">
      <c r="A792"/>
      <c r="B792"/>
      <c r="C792"/>
      <c r="D792"/>
      <c r="E792"/>
      <c r="F792"/>
      <c r="G792"/>
      <c r="H792"/>
      <c r="I792"/>
      <c r="J792"/>
      <c r="K792"/>
      <c r="L792"/>
      <c r="M792"/>
      <c r="N792"/>
      <c r="O792" s="208"/>
      <c r="P792" s="208"/>
      <c r="Q792"/>
      <c r="R792" s="208"/>
      <c r="S792"/>
      <c r="T792"/>
      <c r="U792"/>
      <c r="V792"/>
      <c r="W792"/>
      <c r="X792"/>
      <c r="Y792"/>
      <c r="Z792"/>
      <c r="AA792"/>
    </row>
    <row r="793" spans="1:27" x14ac:dyDescent="0.2">
      <c r="A793"/>
      <c r="B793"/>
      <c r="C793"/>
      <c r="D793"/>
      <c r="E793"/>
      <c r="F793"/>
      <c r="G793"/>
      <c r="H793"/>
      <c r="I793"/>
      <c r="J793"/>
      <c r="K793"/>
      <c r="L793"/>
      <c r="M793"/>
      <c r="N793"/>
      <c r="O793" s="208"/>
      <c r="P793" s="208"/>
      <c r="Q793"/>
      <c r="R793" s="208"/>
      <c r="S793"/>
      <c r="T793"/>
      <c r="U793"/>
      <c r="V793"/>
      <c r="W793"/>
      <c r="X793"/>
      <c r="Y793"/>
      <c r="Z793"/>
      <c r="AA793"/>
    </row>
    <row r="794" spans="1:27" x14ac:dyDescent="0.2">
      <c r="A794"/>
      <c r="B794"/>
      <c r="C794"/>
      <c r="D794"/>
      <c r="E794"/>
      <c r="F794"/>
      <c r="G794"/>
      <c r="H794"/>
      <c r="I794"/>
      <c r="J794"/>
      <c r="K794"/>
      <c r="L794"/>
      <c r="M794"/>
      <c r="N794"/>
      <c r="O794" s="208"/>
      <c r="P794" s="208"/>
      <c r="Q794"/>
      <c r="R794" s="208"/>
      <c r="S794"/>
      <c r="T794"/>
      <c r="U794"/>
      <c r="V794"/>
      <c r="W794"/>
      <c r="X794"/>
      <c r="Y794"/>
      <c r="Z794"/>
      <c r="AA794"/>
    </row>
    <row r="795" spans="1:27" x14ac:dyDescent="0.2">
      <c r="A795"/>
      <c r="B795"/>
      <c r="C795"/>
      <c r="D795"/>
      <c r="E795"/>
      <c r="F795"/>
      <c r="G795"/>
      <c r="H795"/>
      <c r="I795"/>
      <c r="J795"/>
      <c r="K795"/>
      <c r="L795"/>
      <c r="M795"/>
      <c r="N795"/>
      <c r="O795" s="208"/>
      <c r="P795" s="208"/>
      <c r="Q795"/>
      <c r="R795" s="208"/>
      <c r="S795"/>
      <c r="T795"/>
      <c r="U795"/>
      <c r="V795"/>
      <c r="W795"/>
      <c r="X795"/>
      <c r="Y795"/>
      <c r="Z795"/>
      <c r="AA795"/>
    </row>
    <row r="796" spans="1:27" x14ac:dyDescent="0.2">
      <c r="A796"/>
      <c r="B796"/>
      <c r="C796"/>
      <c r="D796"/>
      <c r="E796"/>
      <c r="F796"/>
      <c r="G796"/>
      <c r="H796"/>
      <c r="I796"/>
      <c r="J796"/>
      <c r="K796"/>
      <c r="L796"/>
      <c r="M796"/>
      <c r="N796"/>
      <c r="O796" s="208"/>
      <c r="P796" s="208"/>
      <c r="Q796"/>
      <c r="R796" s="208"/>
      <c r="S796"/>
      <c r="T796"/>
      <c r="U796"/>
      <c r="V796"/>
      <c r="W796"/>
      <c r="X796"/>
      <c r="Y796"/>
      <c r="Z796"/>
      <c r="AA796"/>
    </row>
    <row r="797" spans="1:27" x14ac:dyDescent="0.2">
      <c r="A797"/>
      <c r="B797"/>
      <c r="C797"/>
      <c r="D797"/>
      <c r="E797"/>
      <c r="F797"/>
      <c r="G797"/>
      <c r="H797"/>
      <c r="I797"/>
      <c r="J797"/>
      <c r="K797"/>
      <c r="L797"/>
      <c r="M797"/>
      <c r="N797"/>
      <c r="O797" s="208"/>
      <c r="P797" s="208"/>
      <c r="Q797"/>
      <c r="R797" s="208"/>
      <c r="S797"/>
      <c r="T797"/>
      <c r="U797"/>
      <c r="V797"/>
      <c r="W797"/>
      <c r="X797"/>
      <c r="Y797"/>
      <c r="Z797"/>
      <c r="AA797"/>
    </row>
    <row r="798" spans="1:27" x14ac:dyDescent="0.2">
      <c r="A798"/>
      <c r="B798"/>
      <c r="C798"/>
      <c r="D798"/>
      <c r="E798"/>
      <c r="F798"/>
      <c r="G798"/>
      <c r="H798"/>
      <c r="I798"/>
      <c r="J798"/>
      <c r="K798"/>
      <c r="L798"/>
      <c r="M798"/>
      <c r="N798"/>
      <c r="O798" s="208"/>
      <c r="P798" s="208"/>
      <c r="Q798"/>
      <c r="R798" s="208"/>
      <c r="S798"/>
      <c r="T798"/>
      <c r="U798"/>
      <c r="V798"/>
      <c r="W798"/>
      <c r="X798"/>
      <c r="Y798"/>
      <c r="Z798"/>
      <c r="AA798"/>
    </row>
    <row r="799" spans="1:27" x14ac:dyDescent="0.2">
      <c r="A799"/>
      <c r="B799"/>
      <c r="C799"/>
      <c r="D799"/>
      <c r="E799"/>
      <c r="F799"/>
      <c r="G799"/>
      <c r="H799"/>
      <c r="I799"/>
      <c r="J799"/>
      <c r="K799"/>
      <c r="L799"/>
      <c r="M799"/>
      <c r="N799"/>
      <c r="O799" s="208"/>
      <c r="P799" s="208"/>
      <c r="Q799"/>
      <c r="R799" s="208"/>
      <c r="S799"/>
      <c r="T799"/>
      <c r="U799"/>
      <c r="V799"/>
      <c r="W799"/>
      <c r="X799"/>
      <c r="Y799"/>
      <c r="Z799"/>
      <c r="AA799"/>
    </row>
    <row r="800" spans="1:27" x14ac:dyDescent="0.2">
      <c r="A800"/>
      <c r="B800"/>
      <c r="C800"/>
      <c r="D800"/>
      <c r="E800"/>
      <c r="F800"/>
      <c r="G800"/>
      <c r="H800"/>
      <c r="I800"/>
      <c r="J800"/>
      <c r="K800"/>
      <c r="L800"/>
      <c r="M800"/>
      <c r="N800"/>
      <c r="O800" s="208"/>
      <c r="P800" s="208"/>
      <c r="Q800"/>
      <c r="R800" s="208"/>
      <c r="S800"/>
      <c r="T800"/>
      <c r="U800"/>
      <c r="V800"/>
      <c r="W800"/>
      <c r="X800"/>
      <c r="Y800"/>
      <c r="Z800"/>
      <c r="AA800"/>
    </row>
    <row r="801" spans="1:27" x14ac:dyDescent="0.2">
      <c r="A801"/>
      <c r="B801"/>
      <c r="C801"/>
      <c r="D801"/>
      <c r="E801"/>
      <c r="F801"/>
      <c r="G801"/>
      <c r="H801"/>
      <c r="I801"/>
      <c r="J801"/>
      <c r="K801"/>
      <c r="L801"/>
      <c r="M801"/>
      <c r="N801"/>
      <c r="O801" s="208"/>
      <c r="P801" s="208"/>
      <c r="Q801"/>
      <c r="R801" s="208"/>
      <c r="S801"/>
      <c r="T801"/>
      <c r="U801"/>
      <c r="V801"/>
      <c r="W801"/>
      <c r="X801"/>
      <c r="Y801"/>
      <c r="Z801"/>
      <c r="AA801"/>
    </row>
    <row r="802" spans="1:27" x14ac:dyDescent="0.2">
      <c r="A802"/>
      <c r="B802"/>
      <c r="C802"/>
      <c r="D802"/>
      <c r="E802"/>
      <c r="F802"/>
      <c r="G802"/>
      <c r="H802"/>
      <c r="I802"/>
      <c r="J802"/>
      <c r="K802"/>
      <c r="L802"/>
      <c r="M802"/>
      <c r="N802"/>
      <c r="O802" s="208"/>
      <c r="P802" s="208"/>
      <c r="Q802"/>
      <c r="R802" s="208"/>
      <c r="S802"/>
      <c r="T802"/>
      <c r="U802"/>
      <c r="V802"/>
      <c r="W802"/>
      <c r="X802"/>
      <c r="Y802"/>
      <c r="Z802"/>
      <c r="AA802"/>
    </row>
    <row r="803" spans="1:27" x14ac:dyDescent="0.2">
      <c r="A803"/>
      <c r="B803"/>
      <c r="C803"/>
      <c r="D803"/>
      <c r="E803"/>
      <c r="F803"/>
      <c r="G803"/>
      <c r="H803"/>
      <c r="I803"/>
      <c r="J803"/>
      <c r="K803"/>
      <c r="L803"/>
      <c r="M803"/>
      <c r="N803"/>
      <c r="O803" s="208"/>
      <c r="P803" s="208"/>
      <c r="Q803"/>
      <c r="R803" s="208"/>
      <c r="S803"/>
      <c r="T803"/>
      <c r="U803"/>
      <c r="V803"/>
      <c r="W803"/>
      <c r="X803"/>
      <c r="Y803"/>
      <c r="Z803"/>
      <c r="AA803"/>
    </row>
    <row r="804" spans="1:27" x14ac:dyDescent="0.2">
      <c r="A804"/>
      <c r="B804"/>
      <c r="C804"/>
      <c r="D804"/>
      <c r="E804"/>
      <c r="F804"/>
      <c r="G804"/>
      <c r="H804"/>
      <c r="I804"/>
      <c r="J804"/>
      <c r="K804"/>
      <c r="L804"/>
      <c r="M804"/>
      <c r="N804"/>
      <c r="O804" s="208"/>
      <c r="P804" s="208"/>
      <c r="Q804"/>
      <c r="R804" s="208"/>
      <c r="S804"/>
      <c r="T804"/>
      <c r="U804"/>
      <c r="V804"/>
      <c r="W804"/>
      <c r="X804"/>
      <c r="Y804"/>
      <c r="Z804"/>
      <c r="AA804"/>
    </row>
    <row r="805" spans="1:27" x14ac:dyDescent="0.2">
      <c r="A805"/>
      <c r="B805"/>
      <c r="C805"/>
      <c r="D805"/>
      <c r="E805"/>
      <c r="F805"/>
      <c r="G805"/>
      <c r="H805"/>
      <c r="I805"/>
      <c r="J805"/>
      <c r="K805"/>
      <c r="L805"/>
      <c r="M805"/>
      <c r="N805"/>
      <c r="O805" s="208"/>
      <c r="P805" s="208"/>
      <c r="Q805"/>
      <c r="R805" s="208"/>
      <c r="S805"/>
      <c r="T805"/>
      <c r="U805"/>
      <c r="V805"/>
      <c r="W805"/>
      <c r="X805"/>
      <c r="Y805"/>
      <c r="Z805"/>
      <c r="AA805"/>
    </row>
    <row r="806" spans="1:27" x14ac:dyDescent="0.2">
      <c r="A806"/>
      <c r="B806"/>
      <c r="C806"/>
      <c r="D806"/>
      <c r="E806"/>
      <c r="F806"/>
      <c r="G806"/>
      <c r="H806"/>
      <c r="I806"/>
      <c r="J806"/>
      <c r="K806"/>
      <c r="L806"/>
      <c r="M806"/>
      <c r="N806"/>
      <c r="O806" s="208"/>
      <c r="P806" s="208"/>
      <c r="Q806"/>
      <c r="R806" s="208"/>
      <c r="S806"/>
      <c r="T806"/>
      <c r="U806"/>
      <c r="V806"/>
      <c r="W806"/>
      <c r="X806"/>
      <c r="Y806"/>
      <c r="Z806"/>
      <c r="AA806"/>
    </row>
    <row r="807" spans="1:27" x14ac:dyDescent="0.2">
      <c r="A807"/>
      <c r="B807"/>
      <c r="C807"/>
      <c r="D807"/>
      <c r="E807"/>
      <c r="F807"/>
      <c r="G807"/>
      <c r="H807"/>
      <c r="I807"/>
      <c r="J807"/>
      <c r="K807"/>
      <c r="L807"/>
      <c r="M807"/>
      <c r="N807"/>
      <c r="O807" s="208"/>
      <c r="P807" s="208"/>
      <c r="Q807"/>
      <c r="R807" s="208"/>
      <c r="S807"/>
      <c r="T807"/>
      <c r="U807"/>
      <c r="V807"/>
      <c r="W807"/>
      <c r="X807"/>
      <c r="Y807"/>
      <c r="Z807"/>
      <c r="AA807"/>
    </row>
    <row r="808" spans="1:27" x14ac:dyDescent="0.2">
      <c r="A808"/>
      <c r="B808"/>
      <c r="C808"/>
      <c r="D808"/>
      <c r="E808"/>
      <c r="F808"/>
      <c r="G808"/>
      <c r="H808"/>
      <c r="I808"/>
      <c r="J808"/>
      <c r="K808"/>
      <c r="L808"/>
      <c r="M808"/>
      <c r="N808"/>
      <c r="O808" s="208"/>
      <c r="P808" s="208"/>
      <c r="Q808"/>
      <c r="R808" s="208"/>
      <c r="S808"/>
      <c r="T808"/>
      <c r="U808"/>
      <c r="V808"/>
      <c r="W808"/>
      <c r="X808"/>
      <c r="Y808"/>
      <c r="Z808"/>
      <c r="AA808"/>
    </row>
    <row r="809" spans="1:27" x14ac:dyDescent="0.2">
      <c r="A809"/>
      <c r="B809"/>
      <c r="C809"/>
      <c r="D809"/>
      <c r="E809"/>
      <c r="F809"/>
      <c r="G809"/>
      <c r="H809"/>
      <c r="I809"/>
      <c r="J809"/>
      <c r="K809"/>
      <c r="L809"/>
      <c r="M809"/>
      <c r="N809"/>
      <c r="O809" s="208"/>
      <c r="P809" s="208"/>
      <c r="Q809"/>
      <c r="R809" s="208"/>
      <c r="S809"/>
      <c r="T809"/>
      <c r="U809"/>
      <c r="V809"/>
      <c r="W809"/>
      <c r="X809"/>
      <c r="Y809"/>
      <c r="Z809"/>
      <c r="AA809"/>
    </row>
    <row r="810" spans="1:27" x14ac:dyDescent="0.2">
      <c r="A810"/>
      <c r="B810"/>
      <c r="C810"/>
      <c r="D810"/>
      <c r="E810"/>
      <c r="F810"/>
      <c r="G810"/>
      <c r="H810"/>
      <c r="I810"/>
      <c r="J810"/>
      <c r="K810"/>
      <c r="L810"/>
      <c r="M810"/>
      <c r="N810"/>
      <c r="O810" s="208"/>
      <c r="P810" s="208"/>
      <c r="Q810"/>
      <c r="R810" s="208"/>
      <c r="S810"/>
      <c r="T810"/>
      <c r="U810"/>
      <c r="V810"/>
      <c r="W810"/>
      <c r="X810"/>
      <c r="Y810"/>
      <c r="Z810"/>
      <c r="AA810"/>
    </row>
    <row r="811" spans="1:27" x14ac:dyDescent="0.2">
      <c r="A811"/>
      <c r="B811"/>
      <c r="C811"/>
      <c r="D811"/>
      <c r="E811"/>
      <c r="F811"/>
      <c r="G811"/>
      <c r="H811"/>
      <c r="I811"/>
      <c r="J811"/>
      <c r="K811"/>
      <c r="L811"/>
      <c r="M811"/>
      <c r="N811"/>
      <c r="O811" s="208"/>
      <c r="P811" s="208"/>
      <c r="Q811"/>
      <c r="R811" s="208"/>
      <c r="S811"/>
      <c r="T811"/>
      <c r="U811"/>
      <c r="V811"/>
      <c r="W811"/>
      <c r="X811"/>
      <c r="Y811"/>
      <c r="Z811"/>
      <c r="AA811"/>
    </row>
    <row r="812" spans="1:27" x14ac:dyDescent="0.2">
      <c r="A812"/>
      <c r="B812"/>
      <c r="C812"/>
      <c r="D812"/>
      <c r="E812"/>
      <c r="F812"/>
      <c r="G812"/>
      <c r="H812"/>
      <c r="I812"/>
      <c r="J812"/>
      <c r="K812"/>
      <c r="L812"/>
      <c r="M812"/>
      <c r="N812"/>
      <c r="O812" s="208"/>
      <c r="P812" s="208"/>
      <c r="Q812"/>
      <c r="R812" s="208"/>
      <c r="S812"/>
      <c r="T812"/>
      <c r="U812"/>
      <c r="V812"/>
      <c r="W812"/>
      <c r="X812"/>
      <c r="Y812"/>
      <c r="Z812"/>
      <c r="AA812"/>
    </row>
    <row r="813" spans="1:27" x14ac:dyDescent="0.2">
      <c r="A813"/>
      <c r="B813"/>
      <c r="C813"/>
      <c r="D813"/>
      <c r="E813"/>
      <c r="F813"/>
      <c r="G813"/>
      <c r="H813"/>
      <c r="I813"/>
      <c r="J813"/>
      <c r="K813"/>
      <c r="L813"/>
      <c r="M813"/>
      <c r="N813"/>
      <c r="O813" s="208"/>
      <c r="P813" s="208"/>
      <c r="Q813"/>
      <c r="R813" s="208"/>
      <c r="S813"/>
      <c r="T813"/>
      <c r="U813"/>
      <c r="V813"/>
      <c r="W813"/>
      <c r="X813"/>
      <c r="Y813"/>
      <c r="Z813"/>
      <c r="AA813"/>
    </row>
    <row r="814" spans="1:27" x14ac:dyDescent="0.2">
      <c r="A814"/>
      <c r="B814"/>
      <c r="C814"/>
      <c r="D814"/>
      <c r="E814"/>
      <c r="F814"/>
      <c r="G814"/>
      <c r="H814"/>
      <c r="I814"/>
      <c r="J814"/>
      <c r="K814"/>
      <c r="L814"/>
      <c r="M814"/>
      <c r="N814"/>
      <c r="O814" s="208"/>
      <c r="P814" s="208"/>
      <c r="Q814"/>
      <c r="R814" s="208"/>
      <c r="S814"/>
      <c r="T814"/>
      <c r="U814"/>
      <c r="V814"/>
      <c r="W814"/>
      <c r="X814"/>
      <c r="Y814"/>
      <c r="Z814"/>
      <c r="AA814"/>
    </row>
    <row r="815" spans="1:27" x14ac:dyDescent="0.2">
      <c r="A815"/>
      <c r="B815"/>
      <c r="C815"/>
      <c r="D815"/>
      <c r="E815"/>
      <c r="F815"/>
      <c r="G815"/>
      <c r="H815"/>
      <c r="I815"/>
      <c r="J815"/>
      <c r="K815"/>
      <c r="L815"/>
      <c r="M815"/>
      <c r="N815"/>
      <c r="O815" s="208"/>
      <c r="P815" s="208"/>
      <c r="Q815"/>
      <c r="R815" s="208"/>
      <c r="S815"/>
      <c r="T815"/>
      <c r="U815"/>
      <c r="V815"/>
      <c r="W815"/>
      <c r="X815"/>
      <c r="Y815"/>
      <c r="Z815"/>
      <c r="AA815"/>
    </row>
    <row r="816" spans="1:27" x14ac:dyDescent="0.2">
      <c r="A816"/>
      <c r="B816"/>
      <c r="C816"/>
      <c r="D816"/>
      <c r="E816"/>
      <c r="F816"/>
      <c r="G816"/>
      <c r="H816"/>
      <c r="I816"/>
      <c r="J816"/>
      <c r="K816"/>
      <c r="L816"/>
      <c r="M816"/>
      <c r="N816"/>
      <c r="O816" s="208"/>
      <c r="P816" s="208"/>
      <c r="Q816"/>
      <c r="R816" s="208"/>
      <c r="S816"/>
      <c r="T816"/>
      <c r="U816"/>
      <c r="V816"/>
      <c r="W816"/>
      <c r="X816"/>
      <c r="Y816"/>
      <c r="Z816"/>
      <c r="AA816"/>
    </row>
    <row r="817" spans="1:27" x14ac:dyDescent="0.2">
      <c r="A817"/>
      <c r="B817"/>
      <c r="C817"/>
      <c r="D817"/>
      <c r="E817"/>
      <c r="F817"/>
      <c r="G817"/>
      <c r="H817"/>
      <c r="I817"/>
      <c r="J817"/>
      <c r="K817"/>
      <c r="L817"/>
      <c r="M817"/>
      <c r="N817"/>
      <c r="O817" s="208"/>
      <c r="P817" s="208"/>
      <c r="Q817"/>
      <c r="R817" s="208"/>
      <c r="S817"/>
      <c r="T817"/>
      <c r="U817"/>
      <c r="V817"/>
      <c r="W817"/>
      <c r="X817"/>
      <c r="Y817"/>
      <c r="Z817"/>
      <c r="AA817"/>
    </row>
    <row r="818" spans="1:27" x14ac:dyDescent="0.2">
      <c r="A818"/>
      <c r="B818"/>
      <c r="C818"/>
      <c r="D818"/>
      <c r="E818"/>
      <c r="F818"/>
      <c r="G818"/>
      <c r="H818"/>
      <c r="I818"/>
      <c r="J818"/>
      <c r="K818"/>
      <c r="L818"/>
      <c r="M818"/>
      <c r="N818"/>
      <c r="O818" s="208"/>
      <c r="P818" s="208"/>
      <c r="Q818"/>
      <c r="R818" s="208"/>
      <c r="S818"/>
      <c r="T818"/>
      <c r="U818"/>
      <c r="V818"/>
      <c r="W818"/>
      <c r="X818"/>
      <c r="Y818"/>
      <c r="Z818"/>
      <c r="AA818"/>
    </row>
    <row r="819" spans="1:27" x14ac:dyDescent="0.2">
      <c r="A819"/>
      <c r="B819"/>
      <c r="C819"/>
      <c r="D819"/>
      <c r="E819"/>
      <c r="F819"/>
      <c r="G819"/>
      <c r="H819"/>
      <c r="I819"/>
      <c r="J819"/>
      <c r="K819"/>
      <c r="L819"/>
      <c r="M819"/>
      <c r="N819"/>
      <c r="O819" s="208"/>
      <c r="P819" s="208"/>
      <c r="Q819"/>
      <c r="R819" s="208"/>
      <c r="S819"/>
      <c r="T819"/>
      <c r="U819"/>
      <c r="V819"/>
      <c r="W819"/>
      <c r="X819"/>
      <c r="Y819"/>
      <c r="Z819"/>
      <c r="AA819"/>
    </row>
    <row r="820" spans="1:27" x14ac:dyDescent="0.2">
      <c r="A820"/>
      <c r="B820"/>
      <c r="C820"/>
      <c r="D820"/>
      <c r="E820"/>
      <c r="F820"/>
      <c r="G820"/>
      <c r="H820"/>
      <c r="I820"/>
      <c r="J820"/>
      <c r="K820"/>
      <c r="L820"/>
      <c r="M820"/>
      <c r="N820"/>
      <c r="O820" s="208"/>
      <c r="P820" s="208"/>
      <c r="Q820"/>
      <c r="R820" s="208"/>
      <c r="S820"/>
      <c r="T820"/>
      <c r="U820"/>
      <c r="V820"/>
      <c r="W820"/>
      <c r="X820"/>
      <c r="Y820"/>
      <c r="Z820"/>
      <c r="AA820"/>
    </row>
    <row r="821" spans="1:27" x14ac:dyDescent="0.2">
      <c r="A821"/>
      <c r="B821"/>
      <c r="C821"/>
      <c r="D821"/>
      <c r="E821"/>
      <c r="F821"/>
      <c r="G821"/>
      <c r="H821"/>
      <c r="I821"/>
      <c r="J821"/>
      <c r="K821"/>
      <c r="L821"/>
      <c r="M821"/>
      <c r="N821"/>
      <c r="O821" s="208"/>
      <c r="P821" s="208"/>
      <c r="Q821"/>
      <c r="R821" s="208"/>
      <c r="S821"/>
      <c r="T821"/>
      <c r="U821"/>
      <c r="V821"/>
      <c r="W821"/>
      <c r="X821"/>
      <c r="Y821"/>
      <c r="Z821"/>
      <c r="AA821"/>
    </row>
    <row r="822" spans="1:27" x14ac:dyDescent="0.2">
      <c r="A822"/>
      <c r="B822"/>
      <c r="C822"/>
      <c r="D822"/>
      <c r="E822"/>
      <c r="F822"/>
      <c r="G822"/>
      <c r="H822"/>
      <c r="I822"/>
      <c r="J822"/>
      <c r="K822"/>
      <c r="L822"/>
      <c r="M822"/>
      <c r="N822"/>
      <c r="O822" s="208"/>
      <c r="P822" s="208"/>
      <c r="Q822"/>
      <c r="R822" s="208"/>
      <c r="S822"/>
      <c r="T822"/>
      <c r="U822"/>
      <c r="V822"/>
      <c r="W822"/>
      <c r="X822"/>
      <c r="Y822"/>
      <c r="Z822"/>
      <c r="AA822"/>
    </row>
    <row r="823" spans="1:27" x14ac:dyDescent="0.2">
      <c r="A823"/>
      <c r="B823"/>
      <c r="C823"/>
      <c r="D823"/>
      <c r="E823"/>
      <c r="F823"/>
      <c r="G823"/>
      <c r="H823"/>
      <c r="I823"/>
      <c r="J823"/>
      <c r="K823"/>
      <c r="L823"/>
      <c r="M823"/>
      <c r="N823"/>
      <c r="O823" s="208"/>
      <c r="P823" s="208"/>
      <c r="Q823"/>
      <c r="R823" s="208"/>
      <c r="S823"/>
      <c r="T823"/>
      <c r="U823"/>
      <c r="V823"/>
      <c r="W823"/>
      <c r="X823"/>
      <c r="Y823"/>
      <c r="Z823"/>
      <c r="AA823"/>
    </row>
    <row r="824" spans="1:27" x14ac:dyDescent="0.2">
      <c r="A824"/>
      <c r="B824"/>
      <c r="C824"/>
      <c r="D824"/>
      <c r="E824"/>
      <c r="F824"/>
      <c r="G824"/>
      <c r="H824"/>
      <c r="I824"/>
      <c r="J824"/>
      <c r="K824"/>
      <c r="L824"/>
      <c r="M824"/>
      <c r="N824"/>
      <c r="O824" s="208"/>
      <c r="P824" s="208"/>
      <c r="Q824"/>
      <c r="R824" s="208"/>
      <c r="S824"/>
      <c r="T824"/>
      <c r="U824"/>
      <c r="V824"/>
      <c r="W824"/>
      <c r="X824"/>
      <c r="Y824"/>
      <c r="Z824"/>
      <c r="AA824"/>
    </row>
    <row r="825" spans="1:27" x14ac:dyDescent="0.2">
      <c r="A825"/>
      <c r="B825"/>
      <c r="C825"/>
      <c r="D825"/>
      <c r="E825"/>
      <c r="F825"/>
      <c r="G825"/>
      <c r="H825"/>
      <c r="I825"/>
      <c r="J825"/>
      <c r="K825"/>
      <c r="L825"/>
      <c r="M825"/>
      <c r="N825"/>
      <c r="O825" s="208"/>
      <c r="P825" s="208"/>
      <c r="Q825"/>
      <c r="R825" s="208"/>
      <c r="S825"/>
      <c r="T825"/>
      <c r="U825"/>
      <c r="V825"/>
      <c r="W825"/>
      <c r="X825"/>
      <c r="Y825"/>
      <c r="Z825"/>
      <c r="AA825"/>
    </row>
    <row r="826" spans="1:27" x14ac:dyDescent="0.2">
      <c r="A826"/>
      <c r="B826"/>
      <c r="C826"/>
      <c r="D826"/>
      <c r="E826"/>
      <c r="F826"/>
      <c r="G826"/>
      <c r="H826"/>
      <c r="I826"/>
      <c r="J826"/>
      <c r="K826"/>
      <c r="L826"/>
      <c r="M826"/>
      <c r="N826"/>
      <c r="O826" s="208"/>
      <c r="P826" s="208"/>
      <c r="Q826"/>
      <c r="R826" s="208"/>
      <c r="S826"/>
      <c r="T826"/>
      <c r="U826"/>
      <c r="V826"/>
      <c r="W826"/>
      <c r="X826"/>
      <c r="Y826"/>
      <c r="Z826"/>
      <c r="AA826"/>
    </row>
    <row r="827" spans="1:27" x14ac:dyDescent="0.2">
      <c r="A827"/>
      <c r="B827"/>
      <c r="C827"/>
      <c r="D827"/>
      <c r="E827"/>
      <c r="F827"/>
      <c r="G827"/>
      <c r="H827"/>
      <c r="I827"/>
      <c r="J827"/>
      <c r="K827"/>
      <c r="L827"/>
      <c r="M827"/>
      <c r="N827"/>
      <c r="O827" s="208"/>
      <c r="P827" s="208"/>
      <c r="Q827"/>
      <c r="R827" s="208"/>
      <c r="S827"/>
      <c r="T827"/>
      <c r="U827"/>
      <c r="V827"/>
      <c r="W827"/>
      <c r="X827"/>
      <c r="Y827"/>
      <c r="Z827"/>
      <c r="AA827"/>
    </row>
    <row r="828" spans="1:27" x14ac:dyDescent="0.2">
      <c r="A828"/>
      <c r="B828"/>
      <c r="C828"/>
      <c r="D828"/>
      <c r="E828"/>
      <c r="F828"/>
      <c r="G828"/>
      <c r="H828"/>
      <c r="I828"/>
      <c r="J828"/>
      <c r="K828"/>
      <c r="L828"/>
      <c r="M828"/>
      <c r="N828"/>
      <c r="O828" s="208"/>
      <c r="P828" s="208"/>
      <c r="Q828"/>
      <c r="R828" s="208"/>
      <c r="S828"/>
      <c r="T828"/>
      <c r="U828"/>
      <c r="V828"/>
      <c r="W828"/>
      <c r="X828"/>
      <c r="Y828"/>
      <c r="Z828"/>
      <c r="AA828"/>
    </row>
    <row r="829" spans="1:27" x14ac:dyDescent="0.2">
      <c r="A829"/>
      <c r="B829"/>
      <c r="C829"/>
      <c r="D829"/>
      <c r="E829"/>
      <c r="F829"/>
      <c r="G829"/>
      <c r="H829"/>
      <c r="I829"/>
      <c r="J829"/>
      <c r="K829"/>
      <c r="L829"/>
      <c r="M829"/>
      <c r="N829"/>
      <c r="O829" s="208"/>
      <c r="P829" s="208"/>
      <c r="Q829"/>
      <c r="R829" s="208"/>
      <c r="S829"/>
      <c r="T829"/>
      <c r="U829"/>
      <c r="V829"/>
      <c r="W829"/>
      <c r="X829"/>
      <c r="Y829"/>
      <c r="Z829"/>
      <c r="AA829"/>
    </row>
    <row r="830" spans="1:27" x14ac:dyDescent="0.2">
      <c r="A830"/>
      <c r="B830"/>
      <c r="C830"/>
      <c r="D830"/>
      <c r="E830"/>
      <c r="F830"/>
      <c r="G830"/>
      <c r="H830"/>
      <c r="I830"/>
      <c r="J830"/>
      <c r="K830"/>
      <c r="L830"/>
      <c r="M830"/>
      <c r="N830"/>
      <c r="O830" s="208"/>
      <c r="P830" s="208"/>
      <c r="Q830"/>
      <c r="R830" s="208"/>
      <c r="S830"/>
      <c r="T830"/>
      <c r="U830"/>
      <c r="V830"/>
      <c r="W830"/>
      <c r="X830"/>
      <c r="Y830"/>
      <c r="Z830"/>
      <c r="AA830"/>
    </row>
    <row r="831" spans="1:27" x14ac:dyDescent="0.2">
      <c r="A831"/>
      <c r="B831"/>
      <c r="C831"/>
      <c r="D831"/>
      <c r="E831"/>
      <c r="F831"/>
      <c r="G831"/>
      <c r="H831"/>
      <c r="I831"/>
      <c r="J831"/>
      <c r="K831"/>
      <c r="L831"/>
      <c r="M831"/>
      <c r="N831"/>
      <c r="O831" s="208"/>
      <c r="P831" s="208"/>
      <c r="Q831"/>
      <c r="R831" s="208"/>
      <c r="S831"/>
      <c r="T831"/>
      <c r="U831"/>
      <c r="V831"/>
      <c r="W831"/>
      <c r="X831"/>
      <c r="Y831"/>
      <c r="Z831"/>
      <c r="AA831"/>
    </row>
    <row r="832" spans="1:27" x14ac:dyDescent="0.2">
      <c r="A832"/>
      <c r="B832"/>
      <c r="C832"/>
      <c r="D832"/>
      <c r="E832"/>
      <c r="F832"/>
      <c r="G832"/>
      <c r="H832"/>
      <c r="I832"/>
      <c r="J832"/>
      <c r="K832"/>
      <c r="L832"/>
      <c r="M832"/>
      <c r="N832"/>
      <c r="O832" s="208"/>
      <c r="P832" s="208"/>
      <c r="Q832"/>
      <c r="R832" s="208"/>
      <c r="S832"/>
      <c r="T832"/>
      <c r="U832"/>
      <c r="V832"/>
      <c r="W832"/>
      <c r="X832"/>
      <c r="Y832"/>
      <c r="Z832"/>
      <c r="AA832"/>
    </row>
    <row r="833" spans="1:27" x14ac:dyDescent="0.2">
      <c r="A833"/>
      <c r="B833"/>
      <c r="C833"/>
      <c r="D833"/>
      <c r="E833"/>
      <c r="F833"/>
      <c r="G833"/>
      <c r="H833"/>
      <c r="I833"/>
      <c r="J833"/>
      <c r="K833"/>
      <c r="L833"/>
      <c r="M833"/>
      <c r="N833"/>
      <c r="O833" s="208"/>
      <c r="P833" s="208"/>
      <c r="Q833"/>
      <c r="R833" s="208"/>
      <c r="S833"/>
      <c r="T833"/>
      <c r="U833"/>
      <c r="V833"/>
      <c r="W833"/>
      <c r="X833"/>
      <c r="Y833"/>
      <c r="Z833"/>
      <c r="AA833"/>
    </row>
    <row r="834" spans="1:27" x14ac:dyDescent="0.2">
      <c r="A834"/>
      <c r="B834"/>
      <c r="C834"/>
      <c r="D834"/>
      <c r="E834"/>
      <c r="F834"/>
      <c r="G834"/>
      <c r="H834"/>
      <c r="I834"/>
      <c r="J834"/>
      <c r="K834"/>
      <c r="L834"/>
      <c r="M834"/>
      <c r="N834"/>
      <c r="O834" s="208"/>
      <c r="P834" s="208"/>
      <c r="Q834"/>
      <c r="R834" s="208"/>
      <c r="S834"/>
      <c r="T834"/>
      <c r="U834"/>
      <c r="V834"/>
      <c r="W834"/>
      <c r="X834"/>
      <c r="Y834"/>
      <c r="Z834"/>
      <c r="AA834"/>
    </row>
    <row r="835" spans="1:27" x14ac:dyDescent="0.2">
      <c r="A835"/>
      <c r="B835"/>
      <c r="C835"/>
      <c r="D835"/>
      <c r="E835"/>
      <c r="F835"/>
      <c r="G835"/>
      <c r="H835"/>
      <c r="I835"/>
      <c r="J835"/>
      <c r="K835"/>
      <c r="L835"/>
      <c r="M835"/>
      <c r="N835"/>
      <c r="O835" s="208"/>
      <c r="P835" s="208"/>
      <c r="Q835"/>
      <c r="R835" s="208"/>
      <c r="S835"/>
      <c r="T835"/>
      <c r="U835"/>
      <c r="V835"/>
      <c r="W835"/>
      <c r="X835"/>
      <c r="Y835"/>
      <c r="Z835"/>
      <c r="AA835"/>
    </row>
    <row r="836" spans="1:27" x14ac:dyDescent="0.2">
      <c r="A836"/>
      <c r="B836"/>
      <c r="C836"/>
      <c r="D836"/>
      <c r="E836"/>
      <c r="F836"/>
      <c r="G836"/>
      <c r="H836"/>
      <c r="I836"/>
      <c r="J836"/>
      <c r="K836"/>
      <c r="L836"/>
      <c r="M836"/>
      <c r="N836"/>
      <c r="O836" s="208"/>
      <c r="P836" s="208"/>
      <c r="Q836"/>
      <c r="R836" s="208"/>
      <c r="S836"/>
      <c r="T836"/>
      <c r="U836"/>
      <c r="V836"/>
      <c r="W836"/>
      <c r="X836"/>
      <c r="Y836"/>
      <c r="Z836"/>
      <c r="AA836"/>
    </row>
    <row r="837" spans="1:27" x14ac:dyDescent="0.2">
      <c r="A837"/>
      <c r="B837"/>
      <c r="C837"/>
      <c r="D837"/>
      <c r="E837"/>
      <c r="F837"/>
      <c r="G837"/>
      <c r="H837"/>
      <c r="I837"/>
      <c r="J837"/>
      <c r="K837"/>
      <c r="L837"/>
      <c r="M837"/>
      <c r="N837"/>
      <c r="O837" s="208"/>
      <c r="P837" s="208"/>
      <c r="Q837"/>
      <c r="R837" s="208"/>
      <c r="S837"/>
      <c r="T837"/>
      <c r="U837"/>
      <c r="V837"/>
      <c r="W837"/>
      <c r="X837"/>
      <c r="Y837"/>
      <c r="Z837"/>
      <c r="AA837"/>
    </row>
    <row r="838" spans="1:27" x14ac:dyDescent="0.2">
      <c r="A838"/>
      <c r="B838"/>
      <c r="C838"/>
      <c r="D838"/>
      <c r="E838"/>
      <c r="F838"/>
      <c r="G838"/>
      <c r="H838"/>
      <c r="I838"/>
      <c r="J838"/>
      <c r="K838"/>
      <c r="L838"/>
      <c r="M838"/>
      <c r="N838"/>
      <c r="O838" s="208"/>
      <c r="P838" s="208"/>
      <c r="Q838"/>
      <c r="R838" s="208"/>
      <c r="S838"/>
      <c r="T838"/>
      <c r="U838"/>
      <c r="V838"/>
      <c r="W838"/>
      <c r="X838"/>
      <c r="Y838"/>
      <c r="Z838"/>
      <c r="AA838"/>
    </row>
    <row r="839" spans="1:27" x14ac:dyDescent="0.2">
      <c r="A839"/>
      <c r="B839"/>
      <c r="C839"/>
      <c r="D839"/>
      <c r="E839"/>
      <c r="F839"/>
      <c r="G839"/>
      <c r="H839"/>
      <c r="I839"/>
      <c r="J839"/>
      <c r="K839"/>
      <c r="L839"/>
      <c r="M839"/>
      <c r="N839"/>
      <c r="O839" s="208"/>
      <c r="P839" s="208"/>
      <c r="Q839"/>
      <c r="R839" s="208"/>
      <c r="S839"/>
      <c r="T839"/>
      <c r="U839"/>
      <c r="V839"/>
      <c r="W839"/>
      <c r="X839"/>
      <c r="Y839"/>
      <c r="Z839"/>
      <c r="AA839"/>
    </row>
    <row r="840" spans="1:27" x14ac:dyDescent="0.2">
      <c r="A840"/>
      <c r="B840"/>
      <c r="C840"/>
      <c r="D840"/>
      <c r="E840"/>
      <c r="F840"/>
      <c r="G840"/>
      <c r="H840"/>
      <c r="I840"/>
      <c r="J840"/>
      <c r="K840"/>
      <c r="L840"/>
      <c r="M840"/>
      <c r="N840"/>
      <c r="O840" s="208"/>
      <c r="P840" s="208"/>
      <c r="Q840"/>
      <c r="R840" s="208"/>
      <c r="S840"/>
      <c r="T840"/>
      <c r="U840"/>
      <c r="V840"/>
      <c r="W840"/>
      <c r="X840"/>
      <c r="Y840"/>
      <c r="Z840"/>
      <c r="AA840"/>
    </row>
    <row r="841" spans="1:27" x14ac:dyDescent="0.2">
      <c r="A841"/>
      <c r="B841"/>
      <c r="C841"/>
      <c r="D841"/>
      <c r="E841"/>
      <c r="F841"/>
      <c r="G841"/>
      <c r="H841"/>
      <c r="I841"/>
      <c r="J841"/>
      <c r="K841"/>
      <c r="L841"/>
      <c r="M841"/>
      <c r="N841"/>
      <c r="O841" s="208"/>
      <c r="P841" s="208"/>
      <c r="Q841"/>
      <c r="R841" s="208"/>
      <c r="S841"/>
      <c r="T841"/>
      <c r="U841"/>
      <c r="V841"/>
      <c r="W841"/>
      <c r="X841"/>
      <c r="Y841"/>
      <c r="Z841"/>
      <c r="AA841"/>
    </row>
    <row r="842" spans="1:27" x14ac:dyDescent="0.2">
      <c r="A842"/>
      <c r="B842"/>
      <c r="C842"/>
      <c r="D842"/>
      <c r="E842"/>
      <c r="F842"/>
      <c r="G842"/>
      <c r="H842"/>
      <c r="I842"/>
      <c r="J842"/>
      <c r="K842"/>
      <c r="L842"/>
      <c r="M842"/>
      <c r="N842"/>
      <c r="O842" s="208"/>
      <c r="P842" s="208"/>
      <c r="Q842"/>
      <c r="R842" s="208"/>
      <c r="S842"/>
      <c r="T842"/>
      <c r="U842"/>
      <c r="V842"/>
      <c r="W842"/>
      <c r="X842"/>
      <c r="Y842"/>
      <c r="Z842"/>
      <c r="AA842"/>
    </row>
    <row r="843" spans="1:27" x14ac:dyDescent="0.2">
      <c r="A843"/>
      <c r="B843"/>
      <c r="C843"/>
      <c r="D843"/>
      <c r="E843"/>
      <c r="F843"/>
      <c r="G843"/>
      <c r="H843"/>
      <c r="I843"/>
      <c r="J843"/>
      <c r="K843"/>
      <c r="L843"/>
      <c r="M843"/>
      <c r="N843"/>
      <c r="O843" s="208"/>
      <c r="P843" s="208"/>
      <c r="Q843"/>
      <c r="R843" s="208"/>
      <c r="S843"/>
      <c r="T843"/>
      <c r="U843"/>
      <c r="V843"/>
      <c r="W843"/>
      <c r="X843"/>
      <c r="Y843"/>
      <c r="Z843"/>
      <c r="AA843"/>
    </row>
    <row r="844" spans="1:27" x14ac:dyDescent="0.2">
      <c r="A844"/>
      <c r="B844"/>
      <c r="C844"/>
      <c r="D844"/>
      <c r="E844"/>
      <c r="F844"/>
      <c r="G844"/>
      <c r="H844"/>
      <c r="I844"/>
      <c r="J844"/>
      <c r="K844"/>
      <c r="L844"/>
      <c r="M844"/>
      <c r="N844"/>
      <c r="O844" s="208"/>
      <c r="P844" s="208"/>
      <c r="Q844"/>
      <c r="R844" s="208"/>
      <c r="S844"/>
      <c r="T844"/>
      <c r="U844"/>
      <c r="V844"/>
      <c r="W844"/>
      <c r="X844"/>
      <c r="Y844"/>
      <c r="Z844"/>
      <c r="AA844"/>
    </row>
    <row r="845" spans="1:27" x14ac:dyDescent="0.2">
      <c r="A845"/>
      <c r="B845"/>
      <c r="C845"/>
      <c r="D845"/>
      <c r="E845"/>
      <c r="F845"/>
      <c r="G845"/>
      <c r="H845"/>
      <c r="I845"/>
      <c r="J845"/>
      <c r="K845"/>
      <c r="L845"/>
      <c r="M845"/>
      <c r="N845"/>
      <c r="O845" s="208"/>
      <c r="P845" s="208"/>
      <c r="Q845"/>
      <c r="R845" s="208"/>
      <c r="S845"/>
      <c r="T845"/>
      <c r="U845"/>
      <c r="V845"/>
      <c r="W845"/>
      <c r="X845"/>
      <c r="Y845"/>
      <c r="Z845"/>
      <c r="AA845"/>
    </row>
    <row r="846" spans="1:27" x14ac:dyDescent="0.2">
      <c r="A846"/>
      <c r="B846"/>
      <c r="C846"/>
      <c r="D846"/>
      <c r="E846"/>
      <c r="F846"/>
      <c r="G846"/>
      <c r="H846"/>
      <c r="I846"/>
      <c r="J846"/>
      <c r="K846"/>
      <c r="L846"/>
      <c r="M846"/>
      <c r="N846"/>
      <c r="O846" s="208"/>
      <c r="P846" s="208"/>
      <c r="Q846"/>
      <c r="R846" s="208"/>
      <c r="S846"/>
      <c r="T846"/>
      <c r="U846"/>
      <c r="V846"/>
      <c r="W846"/>
      <c r="X846"/>
      <c r="Y846"/>
      <c r="Z846"/>
      <c r="AA846"/>
    </row>
    <row r="847" spans="1:27" x14ac:dyDescent="0.2">
      <c r="A847"/>
      <c r="B847"/>
      <c r="C847"/>
      <c r="D847"/>
      <c r="E847"/>
      <c r="F847"/>
      <c r="G847"/>
      <c r="H847"/>
      <c r="I847"/>
      <c r="J847"/>
      <c r="K847"/>
      <c r="L847"/>
      <c r="M847"/>
      <c r="N847"/>
      <c r="O847" s="208"/>
      <c r="P847" s="208"/>
      <c r="Q847"/>
      <c r="R847" s="208"/>
      <c r="S847"/>
      <c r="T847"/>
      <c r="U847"/>
      <c r="V847"/>
      <c r="W847"/>
      <c r="X847"/>
      <c r="Y847"/>
      <c r="Z847"/>
      <c r="AA847"/>
    </row>
    <row r="848" spans="1:27" x14ac:dyDescent="0.2">
      <c r="A848"/>
      <c r="B848"/>
      <c r="C848"/>
      <c r="D848"/>
      <c r="E848"/>
      <c r="F848"/>
      <c r="G848"/>
      <c r="H848"/>
      <c r="I848"/>
      <c r="J848"/>
      <c r="K848"/>
      <c r="L848"/>
      <c r="M848"/>
      <c r="N848"/>
      <c r="O848" s="208"/>
      <c r="P848" s="208"/>
      <c r="Q848"/>
      <c r="R848" s="208"/>
      <c r="S848"/>
      <c r="T848"/>
      <c r="U848"/>
      <c r="V848"/>
      <c r="W848"/>
      <c r="X848"/>
      <c r="Y848"/>
      <c r="Z848"/>
      <c r="AA848"/>
    </row>
    <row r="849" spans="1:27" x14ac:dyDescent="0.2">
      <c r="A849"/>
      <c r="B849"/>
      <c r="C849"/>
      <c r="D849"/>
      <c r="E849"/>
      <c r="F849"/>
      <c r="G849"/>
      <c r="H849"/>
      <c r="I849"/>
      <c r="J849"/>
      <c r="K849"/>
      <c r="L849"/>
      <c r="M849"/>
      <c r="N849"/>
      <c r="O849" s="208"/>
      <c r="P849" s="208"/>
      <c r="Q849"/>
      <c r="R849" s="208"/>
      <c r="S849"/>
      <c r="T849"/>
      <c r="U849"/>
      <c r="V849"/>
      <c r="W849"/>
      <c r="X849"/>
      <c r="Y849"/>
      <c r="Z849"/>
      <c r="AA849"/>
    </row>
    <row r="850" spans="1:27" x14ac:dyDescent="0.2">
      <c r="A850"/>
      <c r="B850"/>
      <c r="C850"/>
      <c r="D850"/>
      <c r="E850"/>
      <c r="F850"/>
      <c r="G850"/>
      <c r="H850"/>
      <c r="I850"/>
      <c r="J850"/>
      <c r="K850"/>
      <c r="L850"/>
      <c r="M850"/>
      <c r="N850"/>
      <c r="O850" s="208"/>
      <c r="P850" s="208"/>
      <c r="Q850"/>
      <c r="R850" s="208"/>
      <c r="S850"/>
      <c r="T850"/>
      <c r="U850"/>
      <c r="V850"/>
      <c r="W850"/>
      <c r="X850"/>
      <c r="Y850"/>
      <c r="Z850"/>
      <c r="AA850"/>
    </row>
    <row r="851" spans="1:27" x14ac:dyDescent="0.2">
      <c r="A851"/>
      <c r="B851"/>
      <c r="C851"/>
      <c r="D851"/>
      <c r="E851"/>
      <c r="F851"/>
      <c r="G851"/>
      <c r="H851"/>
      <c r="I851"/>
      <c r="J851"/>
      <c r="K851"/>
      <c r="L851"/>
      <c r="M851"/>
      <c r="N851"/>
      <c r="O851" s="208"/>
      <c r="P851" s="208"/>
      <c r="Q851"/>
      <c r="R851" s="208"/>
      <c r="S851"/>
      <c r="T851"/>
      <c r="U851"/>
      <c r="V851"/>
      <c r="W851"/>
      <c r="X851"/>
      <c r="Y851"/>
      <c r="Z851"/>
      <c r="AA851"/>
    </row>
    <row r="852" spans="1:27" x14ac:dyDescent="0.2">
      <c r="A852"/>
      <c r="B852"/>
      <c r="C852"/>
      <c r="D852"/>
      <c r="E852"/>
      <c r="F852"/>
      <c r="G852"/>
      <c r="H852"/>
      <c r="I852"/>
      <c r="J852"/>
      <c r="K852"/>
      <c r="L852"/>
      <c r="M852"/>
      <c r="N852"/>
      <c r="O852" s="208"/>
      <c r="P852" s="208"/>
      <c r="Q852"/>
      <c r="R852" s="208"/>
      <c r="S852"/>
      <c r="T852"/>
      <c r="U852"/>
      <c r="V852"/>
      <c r="W852"/>
      <c r="X852"/>
      <c r="Y852"/>
      <c r="Z852"/>
      <c r="AA852"/>
    </row>
    <row r="853" spans="1:27" x14ac:dyDescent="0.2">
      <c r="A853"/>
      <c r="B853"/>
      <c r="C853"/>
      <c r="D853"/>
      <c r="E853"/>
      <c r="F853"/>
      <c r="G853"/>
      <c r="H853"/>
      <c r="I853"/>
      <c r="J853"/>
      <c r="K853"/>
      <c r="L853"/>
      <c r="M853"/>
      <c r="N853"/>
      <c r="O853" s="208"/>
      <c r="P853" s="208"/>
      <c r="Q853"/>
      <c r="R853" s="208"/>
      <c r="S853"/>
      <c r="T853"/>
      <c r="U853"/>
      <c r="V853"/>
      <c r="W853"/>
      <c r="X853"/>
      <c r="Y853"/>
      <c r="Z853"/>
      <c r="AA853"/>
    </row>
    <row r="854" spans="1:27" x14ac:dyDescent="0.2">
      <c r="A854"/>
      <c r="B854"/>
      <c r="C854"/>
      <c r="D854"/>
      <c r="E854"/>
      <c r="F854"/>
      <c r="G854"/>
      <c r="H854"/>
      <c r="I854"/>
      <c r="J854"/>
      <c r="K854"/>
      <c r="L854"/>
      <c r="M854"/>
      <c r="N854"/>
      <c r="O854" s="208"/>
      <c r="P854" s="208"/>
      <c r="Q854"/>
      <c r="R854" s="208"/>
      <c r="S854"/>
      <c r="T854"/>
      <c r="U854"/>
      <c r="V854"/>
      <c r="W854"/>
      <c r="X854"/>
      <c r="Y854"/>
      <c r="Z854"/>
      <c r="AA854"/>
    </row>
    <row r="855" spans="1:27" x14ac:dyDescent="0.2">
      <c r="A855"/>
      <c r="B855"/>
      <c r="C855"/>
      <c r="D855"/>
      <c r="E855"/>
      <c r="F855"/>
      <c r="G855"/>
      <c r="H855"/>
      <c r="I855"/>
      <c r="J855"/>
      <c r="K855"/>
      <c r="L855"/>
      <c r="M855"/>
      <c r="N855"/>
      <c r="O855" s="208"/>
      <c r="P855" s="208"/>
      <c r="Q855"/>
      <c r="R855" s="208"/>
      <c r="S855"/>
      <c r="T855"/>
      <c r="U855"/>
      <c r="V855"/>
      <c r="W855"/>
      <c r="X855"/>
      <c r="Y855"/>
      <c r="Z855"/>
      <c r="AA855"/>
    </row>
    <row r="856" spans="1:27" x14ac:dyDescent="0.2">
      <c r="A856"/>
      <c r="B856"/>
      <c r="C856"/>
      <c r="D856"/>
      <c r="E856"/>
      <c r="F856"/>
      <c r="G856"/>
      <c r="H856"/>
      <c r="I856"/>
      <c r="J856"/>
      <c r="K856"/>
      <c r="L856"/>
      <c r="M856"/>
      <c r="N856"/>
      <c r="O856" s="208"/>
      <c r="P856" s="208"/>
      <c r="Q856"/>
      <c r="R856" s="208"/>
      <c r="S856"/>
      <c r="T856"/>
      <c r="U856"/>
      <c r="V856"/>
      <c r="W856"/>
      <c r="X856"/>
      <c r="Y856"/>
      <c r="Z856"/>
      <c r="AA856"/>
    </row>
    <row r="857" spans="1:27" x14ac:dyDescent="0.2">
      <c r="A857"/>
      <c r="B857"/>
      <c r="C857"/>
      <c r="D857"/>
      <c r="E857"/>
      <c r="F857"/>
      <c r="G857"/>
      <c r="H857"/>
      <c r="I857"/>
      <c r="J857"/>
      <c r="K857"/>
      <c r="L857"/>
      <c r="M857"/>
      <c r="N857"/>
      <c r="O857" s="208"/>
      <c r="P857" s="208"/>
      <c r="Q857"/>
      <c r="R857" s="208"/>
      <c r="S857"/>
      <c r="T857"/>
      <c r="U857"/>
      <c r="V857"/>
      <c r="W857"/>
      <c r="X857"/>
      <c r="Y857"/>
      <c r="Z857"/>
      <c r="AA857"/>
    </row>
    <row r="858" spans="1:27" x14ac:dyDescent="0.2">
      <c r="A858"/>
      <c r="B858"/>
      <c r="C858"/>
      <c r="D858"/>
      <c r="E858"/>
      <c r="F858"/>
      <c r="G858"/>
      <c r="H858"/>
      <c r="I858"/>
      <c r="J858"/>
      <c r="K858"/>
      <c r="L858"/>
      <c r="M858"/>
      <c r="N858"/>
      <c r="O858" s="208"/>
      <c r="P858" s="208"/>
      <c r="Q858"/>
      <c r="R858" s="208"/>
      <c r="S858"/>
      <c r="T858"/>
      <c r="U858"/>
      <c r="V858"/>
      <c r="W858"/>
      <c r="X858"/>
      <c r="Y858"/>
      <c r="Z858"/>
      <c r="AA858"/>
    </row>
    <row r="859" spans="1:27" x14ac:dyDescent="0.2">
      <c r="A859"/>
      <c r="B859"/>
      <c r="C859"/>
      <c r="D859"/>
      <c r="E859"/>
      <c r="F859"/>
      <c r="G859"/>
      <c r="H859"/>
      <c r="I859"/>
      <c r="J859"/>
      <c r="K859"/>
      <c r="L859"/>
      <c r="M859"/>
      <c r="N859"/>
      <c r="O859" s="208"/>
      <c r="P859" s="208"/>
      <c r="Q859"/>
      <c r="R859" s="208"/>
      <c r="S859"/>
      <c r="T859"/>
      <c r="U859"/>
      <c r="V859"/>
      <c r="W859"/>
      <c r="X859"/>
      <c r="Y859"/>
      <c r="Z859"/>
      <c r="AA859"/>
    </row>
    <row r="860" spans="1:27" x14ac:dyDescent="0.2">
      <c r="A860"/>
      <c r="B860"/>
      <c r="C860"/>
      <c r="D860"/>
      <c r="E860"/>
      <c r="F860"/>
      <c r="G860"/>
      <c r="H860"/>
      <c r="I860"/>
      <c r="J860"/>
      <c r="K860"/>
      <c r="L860"/>
      <c r="M860"/>
      <c r="N860"/>
      <c r="O860" s="208"/>
      <c r="P860" s="208"/>
      <c r="Q860"/>
      <c r="R860" s="208"/>
      <c r="S860"/>
      <c r="T860"/>
      <c r="U860"/>
      <c r="V860"/>
      <c r="W860"/>
      <c r="X860"/>
      <c r="Y860"/>
      <c r="Z860"/>
      <c r="AA860"/>
    </row>
    <row r="861" spans="1:27" x14ac:dyDescent="0.2">
      <c r="A861"/>
      <c r="B861"/>
      <c r="C861"/>
      <c r="D861"/>
      <c r="E861"/>
      <c r="F861"/>
      <c r="G861"/>
      <c r="H861"/>
      <c r="I861"/>
      <c r="J861"/>
      <c r="K861"/>
      <c r="L861"/>
      <c r="M861"/>
      <c r="N861"/>
      <c r="O861" s="208"/>
      <c r="P861" s="208"/>
      <c r="Q861"/>
      <c r="R861" s="208"/>
      <c r="S861"/>
      <c r="T861"/>
      <c r="U861"/>
      <c r="V861"/>
      <c r="W861"/>
      <c r="X861"/>
      <c r="Y861"/>
      <c r="Z861"/>
      <c r="AA861"/>
    </row>
    <row r="862" spans="1:27" x14ac:dyDescent="0.2">
      <c r="A862"/>
      <c r="B862"/>
      <c r="C862"/>
      <c r="D862"/>
      <c r="E862"/>
      <c r="F862"/>
      <c r="G862"/>
      <c r="H862"/>
      <c r="I862"/>
      <c r="J862"/>
      <c r="K862"/>
      <c r="L862"/>
      <c r="M862"/>
      <c r="N862"/>
      <c r="O862" s="208"/>
      <c r="P862" s="208"/>
      <c r="Q862"/>
      <c r="R862" s="208"/>
      <c r="S862"/>
      <c r="T862"/>
      <c r="U862"/>
      <c r="V862"/>
      <c r="W862"/>
      <c r="X862"/>
      <c r="Y862"/>
      <c r="Z862"/>
      <c r="AA862"/>
    </row>
    <row r="863" spans="1:27" x14ac:dyDescent="0.2">
      <c r="A863"/>
      <c r="B863"/>
      <c r="C863"/>
      <c r="D863"/>
      <c r="E863"/>
      <c r="F863"/>
      <c r="G863"/>
      <c r="H863"/>
      <c r="I863"/>
      <c r="J863"/>
      <c r="K863"/>
      <c r="L863"/>
      <c r="M863"/>
      <c r="N863"/>
      <c r="O863" s="208"/>
      <c r="P863" s="208"/>
      <c r="Q863"/>
      <c r="R863" s="208"/>
      <c r="S863"/>
      <c r="T863"/>
      <c r="U863"/>
      <c r="V863"/>
      <c r="W863"/>
      <c r="X863"/>
      <c r="Y863"/>
      <c r="Z863"/>
      <c r="AA863"/>
    </row>
    <row r="864" spans="1:27" x14ac:dyDescent="0.2">
      <c r="A864"/>
      <c r="B864"/>
      <c r="C864"/>
      <c r="D864"/>
      <c r="E864"/>
      <c r="F864"/>
      <c r="G864"/>
      <c r="H864"/>
      <c r="I864"/>
      <c r="J864"/>
      <c r="K864"/>
      <c r="L864"/>
      <c r="M864"/>
      <c r="N864"/>
      <c r="O864" s="208"/>
      <c r="P864" s="208"/>
      <c r="Q864"/>
      <c r="R864" s="208"/>
      <c r="S864"/>
      <c r="T864"/>
      <c r="U864"/>
      <c r="V864"/>
      <c r="W864"/>
      <c r="X864"/>
      <c r="Y864"/>
      <c r="Z864"/>
      <c r="AA864"/>
    </row>
    <row r="865" spans="1:27" x14ac:dyDescent="0.2">
      <c r="A865"/>
      <c r="B865"/>
      <c r="C865"/>
      <c r="D865"/>
      <c r="E865"/>
      <c r="F865"/>
      <c r="G865"/>
      <c r="H865"/>
      <c r="I865"/>
      <c r="J865"/>
      <c r="K865"/>
      <c r="L865"/>
      <c r="M865"/>
      <c r="N865"/>
      <c r="O865" s="208"/>
      <c r="P865" s="208"/>
      <c r="Q865"/>
      <c r="R865" s="208"/>
      <c r="S865"/>
      <c r="T865"/>
      <c r="U865"/>
      <c r="V865"/>
      <c r="W865"/>
      <c r="X865"/>
      <c r="Y865"/>
      <c r="Z865"/>
      <c r="AA865"/>
    </row>
    <row r="866" spans="1:27" x14ac:dyDescent="0.2">
      <c r="A866"/>
      <c r="B866"/>
      <c r="C866"/>
      <c r="D866"/>
      <c r="E866"/>
      <c r="F866"/>
      <c r="G866"/>
      <c r="H866"/>
      <c r="I866"/>
      <c r="J866"/>
      <c r="K866"/>
      <c r="L866"/>
      <c r="M866"/>
      <c r="N866"/>
      <c r="O866" s="208"/>
      <c r="P866" s="208"/>
      <c r="Q866"/>
      <c r="R866" s="208"/>
      <c r="S866"/>
      <c r="T866"/>
      <c r="U866"/>
      <c r="V866"/>
      <c r="W866"/>
      <c r="X866"/>
      <c r="Y866"/>
      <c r="Z866"/>
      <c r="AA866"/>
    </row>
    <row r="867" spans="1:27" x14ac:dyDescent="0.2">
      <c r="A867"/>
      <c r="B867"/>
      <c r="C867"/>
      <c r="D867"/>
      <c r="E867"/>
      <c r="F867"/>
      <c r="G867"/>
      <c r="H867"/>
      <c r="I867"/>
      <c r="J867"/>
      <c r="K867"/>
      <c r="L867"/>
      <c r="M867"/>
      <c r="N867"/>
      <c r="O867" s="208"/>
      <c r="P867" s="208"/>
      <c r="Q867"/>
      <c r="R867" s="208"/>
      <c r="S867"/>
      <c r="T867"/>
      <c r="U867"/>
      <c r="V867"/>
      <c r="W867"/>
      <c r="X867"/>
      <c r="Y867"/>
      <c r="Z867"/>
      <c r="AA867"/>
    </row>
    <row r="868" spans="1:27" x14ac:dyDescent="0.2">
      <c r="A868"/>
      <c r="B868"/>
      <c r="C868"/>
      <c r="D868"/>
      <c r="E868"/>
      <c r="F868"/>
      <c r="G868"/>
      <c r="H868"/>
      <c r="I868"/>
      <c r="J868"/>
      <c r="K868"/>
      <c r="L868"/>
      <c r="M868"/>
      <c r="N868"/>
      <c r="O868" s="208"/>
      <c r="P868" s="208"/>
      <c r="Q868"/>
      <c r="R868" s="208"/>
      <c r="S868"/>
      <c r="T868"/>
      <c r="U868"/>
      <c r="V868"/>
      <c r="W868"/>
      <c r="X868"/>
      <c r="Y868"/>
      <c r="Z868"/>
      <c r="AA868"/>
    </row>
    <row r="869" spans="1:27" x14ac:dyDescent="0.2">
      <c r="A869"/>
      <c r="B869"/>
      <c r="C869"/>
      <c r="D869"/>
      <c r="E869"/>
      <c r="F869"/>
      <c r="G869"/>
      <c r="H869"/>
      <c r="I869"/>
      <c r="J869"/>
      <c r="K869"/>
      <c r="L869"/>
      <c r="M869"/>
      <c r="N869"/>
      <c r="O869" s="208"/>
      <c r="P869" s="208"/>
      <c r="Q869"/>
      <c r="R869" s="208"/>
      <c r="S869"/>
      <c r="T869"/>
      <c r="U869"/>
      <c r="V869"/>
      <c r="W869"/>
      <c r="X869"/>
      <c r="Y869"/>
      <c r="Z869"/>
      <c r="AA869"/>
    </row>
    <row r="870" spans="1:27" x14ac:dyDescent="0.2">
      <c r="A870"/>
      <c r="B870"/>
      <c r="C870"/>
      <c r="D870"/>
      <c r="E870"/>
      <c r="F870"/>
      <c r="G870"/>
      <c r="H870"/>
      <c r="I870"/>
      <c r="J870"/>
      <c r="K870"/>
      <c r="L870"/>
      <c r="M870"/>
      <c r="N870"/>
      <c r="O870" s="208"/>
      <c r="P870" s="208"/>
      <c r="Q870"/>
      <c r="R870" s="208"/>
      <c r="S870"/>
      <c r="T870"/>
      <c r="U870"/>
      <c r="V870"/>
      <c r="W870"/>
      <c r="X870"/>
      <c r="Y870"/>
      <c r="Z870"/>
      <c r="AA870"/>
    </row>
    <row r="871" spans="1:27" x14ac:dyDescent="0.2">
      <c r="A871"/>
      <c r="B871"/>
      <c r="C871"/>
      <c r="D871"/>
      <c r="E871"/>
      <c r="F871"/>
      <c r="G871"/>
      <c r="H871"/>
      <c r="I871"/>
      <c r="J871"/>
      <c r="K871"/>
      <c r="L871"/>
      <c r="M871"/>
      <c r="N871"/>
      <c r="O871" s="208"/>
      <c r="P871" s="208"/>
      <c r="Q871"/>
      <c r="R871" s="208"/>
      <c r="S871"/>
      <c r="T871"/>
      <c r="U871"/>
      <c r="V871"/>
      <c r="W871"/>
      <c r="X871"/>
      <c r="Y871"/>
      <c r="Z871"/>
      <c r="AA871"/>
    </row>
    <row r="872" spans="1:27" x14ac:dyDescent="0.2">
      <c r="A872"/>
      <c r="B872"/>
      <c r="C872"/>
      <c r="D872"/>
      <c r="E872"/>
      <c r="F872"/>
      <c r="G872"/>
      <c r="H872"/>
      <c r="I872"/>
      <c r="J872"/>
      <c r="K872"/>
      <c r="L872"/>
      <c r="M872"/>
      <c r="N872"/>
      <c r="O872" s="208"/>
      <c r="P872" s="208"/>
      <c r="Q872"/>
      <c r="R872" s="208"/>
      <c r="S872"/>
      <c r="T872"/>
      <c r="U872"/>
      <c r="V872"/>
      <c r="W872"/>
      <c r="X872"/>
      <c r="Y872"/>
      <c r="Z872"/>
      <c r="AA872"/>
    </row>
    <row r="873" spans="1:27" x14ac:dyDescent="0.2">
      <c r="A873"/>
      <c r="B873"/>
      <c r="C873"/>
      <c r="D873"/>
      <c r="E873"/>
      <c r="F873"/>
      <c r="G873"/>
      <c r="H873"/>
      <c r="I873"/>
      <c r="J873"/>
      <c r="K873"/>
      <c r="L873"/>
      <c r="M873"/>
      <c r="N873"/>
      <c r="O873" s="208"/>
      <c r="P873" s="208"/>
      <c r="Q873"/>
      <c r="R873" s="208"/>
      <c r="S873"/>
      <c r="T873"/>
      <c r="U873"/>
      <c r="V873"/>
      <c r="W873"/>
      <c r="X873"/>
      <c r="Y873"/>
      <c r="Z873"/>
      <c r="AA873"/>
    </row>
    <row r="874" spans="1:27" x14ac:dyDescent="0.2">
      <c r="A874"/>
      <c r="B874"/>
      <c r="C874"/>
      <c r="D874"/>
      <c r="E874"/>
      <c r="F874"/>
      <c r="G874"/>
      <c r="H874"/>
      <c r="I874"/>
      <c r="J874"/>
      <c r="K874"/>
      <c r="L874"/>
      <c r="M874"/>
      <c r="N874"/>
      <c r="O874" s="208"/>
      <c r="P874" s="208"/>
      <c r="Q874"/>
      <c r="R874" s="208"/>
      <c r="S874"/>
      <c r="T874"/>
      <c r="U874"/>
      <c r="V874"/>
      <c r="W874"/>
      <c r="X874"/>
      <c r="Y874"/>
      <c r="Z874"/>
      <c r="AA874"/>
    </row>
    <row r="875" spans="1:27" x14ac:dyDescent="0.2">
      <c r="A875"/>
      <c r="B875"/>
      <c r="C875"/>
      <c r="D875"/>
      <c r="E875"/>
      <c r="F875"/>
      <c r="G875"/>
      <c r="H875"/>
      <c r="I875"/>
      <c r="J875"/>
      <c r="K875"/>
      <c r="L875"/>
      <c r="M875"/>
      <c r="N875"/>
      <c r="O875" s="208"/>
      <c r="P875" s="208"/>
      <c r="Q875"/>
      <c r="R875" s="208"/>
      <c r="S875"/>
      <c r="T875"/>
      <c r="U875"/>
      <c r="V875"/>
      <c r="W875"/>
      <c r="X875"/>
      <c r="Y875"/>
      <c r="Z875"/>
      <c r="AA875"/>
    </row>
    <row r="876" spans="1:27" x14ac:dyDescent="0.2">
      <c r="A876"/>
      <c r="B876"/>
      <c r="C876"/>
      <c r="D876"/>
      <c r="E876"/>
      <c r="F876"/>
      <c r="G876"/>
      <c r="H876"/>
      <c r="I876"/>
      <c r="J876"/>
      <c r="K876"/>
      <c r="L876"/>
      <c r="M876"/>
      <c r="N876"/>
      <c r="O876" s="208"/>
      <c r="P876" s="208"/>
      <c r="Q876"/>
      <c r="R876" s="208"/>
      <c r="S876"/>
      <c r="T876"/>
      <c r="U876"/>
      <c r="V876"/>
      <c r="W876"/>
      <c r="X876"/>
      <c r="Y876"/>
      <c r="Z876"/>
      <c r="AA876"/>
    </row>
    <row r="877" spans="1:27" x14ac:dyDescent="0.2">
      <c r="A877"/>
      <c r="B877"/>
      <c r="C877"/>
      <c r="D877"/>
      <c r="E877"/>
      <c r="F877"/>
      <c r="G877"/>
      <c r="H877"/>
      <c r="I877"/>
      <c r="J877"/>
      <c r="K877"/>
      <c r="L877"/>
      <c r="M877"/>
      <c r="N877"/>
      <c r="O877" s="208"/>
      <c r="P877" s="208"/>
      <c r="Q877"/>
      <c r="R877" s="208"/>
      <c r="S877"/>
      <c r="T877"/>
      <c r="U877"/>
      <c r="V877"/>
      <c r="W877"/>
      <c r="X877"/>
      <c r="Y877"/>
      <c r="Z877"/>
      <c r="AA877"/>
    </row>
    <row r="878" spans="1:27" x14ac:dyDescent="0.2">
      <c r="A878"/>
      <c r="B878"/>
      <c r="C878"/>
      <c r="D878"/>
      <c r="E878"/>
      <c r="F878"/>
      <c r="G878"/>
      <c r="H878"/>
      <c r="I878"/>
      <c r="J878"/>
      <c r="K878"/>
      <c r="L878"/>
      <c r="M878"/>
      <c r="N878"/>
      <c r="O878" s="208"/>
      <c r="P878" s="208"/>
      <c r="Q878"/>
      <c r="R878" s="208"/>
      <c r="S878"/>
      <c r="T878"/>
      <c r="U878"/>
      <c r="V878"/>
      <c r="W878"/>
      <c r="X878"/>
      <c r="Y878"/>
      <c r="Z878"/>
      <c r="AA878"/>
    </row>
    <row r="879" spans="1:27" x14ac:dyDescent="0.2">
      <c r="A879"/>
      <c r="B879"/>
      <c r="C879"/>
      <c r="D879"/>
      <c r="E879"/>
      <c r="F879"/>
      <c r="G879"/>
      <c r="H879"/>
      <c r="I879"/>
      <c r="J879"/>
      <c r="K879"/>
      <c r="L879"/>
      <c r="M879"/>
      <c r="N879"/>
      <c r="O879" s="208"/>
      <c r="P879" s="208"/>
      <c r="Q879"/>
      <c r="R879" s="208"/>
      <c r="S879"/>
      <c r="T879"/>
      <c r="U879"/>
      <c r="V879"/>
      <c r="W879"/>
      <c r="X879"/>
      <c r="Y879"/>
      <c r="Z879"/>
      <c r="AA879"/>
    </row>
    <row r="880" spans="1:27" x14ac:dyDescent="0.2">
      <c r="A880"/>
      <c r="B880"/>
      <c r="C880"/>
      <c r="D880"/>
      <c r="E880"/>
      <c r="F880"/>
      <c r="G880"/>
      <c r="H880"/>
      <c r="I880"/>
      <c r="J880"/>
      <c r="K880"/>
      <c r="L880"/>
      <c r="M880"/>
      <c r="N880"/>
      <c r="O880" s="208"/>
      <c r="P880" s="208"/>
      <c r="Q880"/>
      <c r="R880" s="208"/>
      <c r="S880"/>
      <c r="T880"/>
      <c r="U880"/>
      <c r="V880"/>
      <c r="W880"/>
      <c r="X880"/>
      <c r="Y880"/>
      <c r="Z880"/>
      <c r="AA880"/>
    </row>
    <row r="881" spans="1:27" x14ac:dyDescent="0.2">
      <c r="A881"/>
      <c r="B881"/>
      <c r="C881"/>
      <c r="D881"/>
      <c r="E881"/>
      <c r="F881"/>
      <c r="G881"/>
      <c r="H881"/>
      <c r="I881"/>
      <c r="J881"/>
      <c r="K881"/>
      <c r="L881"/>
      <c r="M881"/>
      <c r="N881"/>
      <c r="O881" s="208"/>
      <c r="P881" s="208"/>
      <c r="Q881"/>
      <c r="R881" s="208"/>
      <c r="S881"/>
      <c r="T881"/>
      <c r="U881"/>
      <c r="V881"/>
      <c r="W881"/>
      <c r="X881"/>
      <c r="Y881"/>
      <c r="Z881"/>
      <c r="AA881"/>
    </row>
    <row r="882" spans="1:27" x14ac:dyDescent="0.2">
      <c r="A882"/>
      <c r="B882"/>
      <c r="C882"/>
      <c r="D882"/>
      <c r="E882"/>
      <c r="F882"/>
      <c r="G882"/>
      <c r="H882"/>
      <c r="I882"/>
      <c r="J882"/>
      <c r="K882"/>
      <c r="L882"/>
      <c r="M882"/>
      <c r="N882"/>
      <c r="O882" s="208"/>
      <c r="P882" s="208"/>
      <c r="Q882"/>
      <c r="R882" s="208"/>
      <c r="S882"/>
      <c r="T882"/>
      <c r="U882"/>
      <c r="V882"/>
      <c r="W882"/>
      <c r="X882"/>
      <c r="Y882"/>
      <c r="Z882"/>
      <c r="AA882"/>
    </row>
    <row r="883" spans="1:27" x14ac:dyDescent="0.2">
      <c r="A883"/>
      <c r="B883"/>
      <c r="C883"/>
      <c r="D883"/>
      <c r="E883"/>
      <c r="F883"/>
      <c r="G883"/>
      <c r="H883"/>
      <c r="I883"/>
      <c r="J883"/>
      <c r="K883"/>
      <c r="L883"/>
      <c r="M883"/>
      <c r="N883"/>
      <c r="O883" s="208"/>
      <c r="P883" s="208"/>
      <c r="Q883"/>
      <c r="R883" s="208"/>
      <c r="S883"/>
      <c r="T883"/>
      <c r="U883"/>
      <c r="V883"/>
      <c r="W883"/>
      <c r="X883"/>
      <c r="Y883"/>
      <c r="Z883"/>
      <c r="AA883"/>
    </row>
    <row r="884" spans="1:27" x14ac:dyDescent="0.2">
      <c r="A884"/>
      <c r="B884"/>
      <c r="C884"/>
      <c r="D884"/>
      <c r="E884"/>
      <c r="F884"/>
      <c r="G884"/>
      <c r="H884"/>
      <c r="I884"/>
      <c r="J884"/>
      <c r="K884"/>
      <c r="L884"/>
      <c r="M884"/>
      <c r="N884"/>
      <c r="O884" s="208"/>
      <c r="P884" s="208"/>
      <c r="Q884"/>
      <c r="R884" s="208"/>
      <c r="S884"/>
      <c r="T884"/>
      <c r="U884"/>
      <c r="V884"/>
      <c r="W884"/>
      <c r="X884"/>
      <c r="Y884"/>
      <c r="Z884"/>
      <c r="AA884"/>
    </row>
    <row r="885" spans="1:27" x14ac:dyDescent="0.2">
      <c r="A885"/>
      <c r="B885"/>
      <c r="C885"/>
      <c r="D885"/>
      <c r="E885"/>
      <c r="F885"/>
      <c r="G885"/>
      <c r="H885"/>
      <c r="I885"/>
      <c r="J885"/>
      <c r="K885"/>
      <c r="L885"/>
      <c r="M885"/>
      <c r="N885"/>
      <c r="O885" s="208"/>
      <c r="P885" s="208"/>
      <c r="Q885"/>
      <c r="R885" s="208"/>
      <c r="S885"/>
      <c r="T885"/>
      <c r="U885"/>
      <c r="V885"/>
      <c r="W885"/>
      <c r="X885"/>
      <c r="Y885"/>
      <c r="Z885"/>
      <c r="AA885"/>
    </row>
    <row r="886" spans="1:27" x14ac:dyDescent="0.2">
      <c r="A886"/>
      <c r="B886"/>
      <c r="C886"/>
      <c r="D886"/>
      <c r="E886"/>
      <c r="F886"/>
      <c r="G886"/>
      <c r="H886"/>
      <c r="I886"/>
      <c r="J886"/>
      <c r="K886"/>
      <c r="L886"/>
      <c r="M886"/>
      <c r="N886"/>
      <c r="O886" s="208"/>
      <c r="P886" s="208"/>
      <c r="Q886"/>
      <c r="R886" s="208"/>
      <c r="S886"/>
      <c r="T886"/>
      <c r="U886"/>
      <c r="V886"/>
      <c r="W886"/>
      <c r="X886"/>
      <c r="Y886"/>
      <c r="Z886"/>
      <c r="AA886"/>
    </row>
    <row r="887" spans="1:27" x14ac:dyDescent="0.2">
      <c r="A887"/>
      <c r="B887"/>
      <c r="C887"/>
      <c r="D887"/>
      <c r="E887"/>
      <c r="F887"/>
      <c r="G887"/>
      <c r="H887"/>
      <c r="I887"/>
      <c r="J887"/>
      <c r="K887"/>
      <c r="L887"/>
      <c r="M887"/>
      <c r="N887"/>
      <c r="O887" s="208"/>
      <c r="P887" s="208"/>
      <c r="Q887"/>
      <c r="R887" s="208"/>
      <c r="S887"/>
      <c r="T887"/>
      <c r="U887"/>
      <c r="V887"/>
      <c r="W887"/>
      <c r="X887"/>
      <c r="Y887"/>
      <c r="Z887"/>
      <c r="AA887"/>
    </row>
    <row r="888" spans="1:27" x14ac:dyDescent="0.2">
      <c r="A888"/>
      <c r="B888"/>
      <c r="C888"/>
      <c r="D888"/>
      <c r="E888"/>
      <c r="F888"/>
      <c r="G888"/>
      <c r="H888"/>
      <c r="I888"/>
      <c r="J888"/>
      <c r="K888"/>
      <c r="L888"/>
      <c r="M888"/>
      <c r="N888"/>
      <c r="O888" s="208"/>
      <c r="P888" s="208"/>
      <c r="Q888"/>
      <c r="R888" s="208"/>
      <c r="S888"/>
      <c r="T888"/>
      <c r="U888"/>
      <c r="V888"/>
      <c r="W888"/>
      <c r="X888"/>
      <c r="Y888"/>
      <c r="Z888"/>
      <c r="AA888"/>
    </row>
    <row r="889" spans="1:27" x14ac:dyDescent="0.2">
      <c r="A889"/>
      <c r="B889"/>
      <c r="C889"/>
      <c r="D889"/>
      <c r="E889"/>
      <c r="F889"/>
      <c r="G889"/>
      <c r="H889"/>
      <c r="I889"/>
      <c r="J889"/>
      <c r="K889"/>
      <c r="L889"/>
      <c r="M889"/>
      <c r="N889"/>
      <c r="O889" s="208"/>
      <c r="P889" s="208"/>
      <c r="Q889"/>
      <c r="R889" s="208"/>
      <c r="S889"/>
      <c r="T889"/>
      <c r="U889"/>
      <c r="V889"/>
      <c r="W889"/>
      <c r="X889"/>
      <c r="Y889"/>
      <c r="Z889"/>
      <c r="AA889"/>
    </row>
    <row r="890" spans="1:27" x14ac:dyDescent="0.2">
      <c r="A890"/>
      <c r="B890"/>
      <c r="C890"/>
      <c r="D890"/>
      <c r="E890"/>
      <c r="F890"/>
      <c r="G890"/>
      <c r="H890"/>
      <c r="I890"/>
      <c r="J890"/>
      <c r="K890"/>
      <c r="L890"/>
      <c r="M890"/>
      <c r="N890"/>
      <c r="O890" s="208"/>
      <c r="P890" s="208"/>
      <c r="Q890"/>
      <c r="R890" s="208"/>
      <c r="S890"/>
      <c r="T890"/>
      <c r="U890"/>
      <c r="V890"/>
      <c r="W890"/>
      <c r="X890"/>
      <c r="Y890"/>
      <c r="Z890"/>
      <c r="AA890"/>
    </row>
    <row r="891" spans="1:27" x14ac:dyDescent="0.2">
      <c r="A891"/>
      <c r="B891"/>
      <c r="C891"/>
      <c r="D891"/>
      <c r="E891"/>
      <c r="F891"/>
      <c r="G891"/>
      <c r="H891"/>
      <c r="I891"/>
      <c r="J891"/>
      <c r="K891"/>
      <c r="L891"/>
      <c r="M891"/>
      <c r="N891"/>
      <c r="O891" s="208"/>
      <c r="P891" s="208"/>
      <c r="Q891"/>
      <c r="R891" s="208"/>
      <c r="S891"/>
      <c r="T891"/>
      <c r="U891"/>
      <c r="V891"/>
      <c r="W891"/>
      <c r="X891"/>
      <c r="Y891"/>
      <c r="Z891"/>
      <c r="AA891"/>
    </row>
    <row r="892" spans="1:27" x14ac:dyDescent="0.2">
      <c r="A892"/>
      <c r="B892"/>
      <c r="C892"/>
      <c r="D892"/>
      <c r="E892"/>
      <c r="F892"/>
      <c r="G892"/>
      <c r="H892"/>
      <c r="I892"/>
      <c r="J892"/>
      <c r="K892"/>
      <c r="L892"/>
      <c r="M892"/>
      <c r="N892"/>
      <c r="O892" s="208"/>
      <c r="P892" s="208"/>
      <c r="Q892"/>
      <c r="R892" s="208"/>
      <c r="S892"/>
      <c r="T892"/>
      <c r="U892"/>
      <c r="V892"/>
      <c r="W892"/>
      <c r="X892"/>
      <c r="Y892"/>
      <c r="Z892"/>
      <c r="AA892"/>
    </row>
    <row r="893" spans="1:27" x14ac:dyDescent="0.2">
      <c r="A893"/>
      <c r="B893"/>
      <c r="C893"/>
      <c r="D893"/>
      <c r="E893"/>
      <c r="F893"/>
      <c r="G893"/>
      <c r="H893"/>
      <c r="I893"/>
      <c r="J893"/>
      <c r="K893"/>
      <c r="L893"/>
      <c r="M893"/>
      <c r="N893"/>
      <c r="O893" s="208"/>
      <c r="P893" s="208"/>
      <c r="Q893"/>
      <c r="R893" s="208"/>
      <c r="S893"/>
      <c r="T893"/>
      <c r="U893"/>
      <c r="V893"/>
      <c r="W893"/>
      <c r="X893"/>
      <c r="Y893"/>
      <c r="Z893"/>
      <c r="AA893"/>
    </row>
    <row r="894" spans="1:27" x14ac:dyDescent="0.2">
      <c r="A894"/>
      <c r="B894"/>
      <c r="C894"/>
      <c r="D894"/>
      <c r="E894"/>
      <c r="F894"/>
      <c r="G894"/>
      <c r="H894"/>
      <c r="I894"/>
      <c r="J894"/>
      <c r="K894"/>
      <c r="L894"/>
      <c r="M894"/>
      <c r="N894"/>
      <c r="O894" s="208"/>
      <c r="P894" s="208"/>
      <c r="Q894"/>
      <c r="R894" s="208"/>
      <c r="S894"/>
      <c r="T894"/>
      <c r="U894"/>
      <c r="V894"/>
      <c r="W894"/>
      <c r="X894"/>
      <c r="Y894"/>
      <c r="Z894"/>
      <c r="AA894"/>
    </row>
    <row r="895" spans="1:27" x14ac:dyDescent="0.2">
      <c r="A895"/>
      <c r="B895"/>
      <c r="C895"/>
      <c r="D895"/>
      <c r="E895"/>
      <c r="F895"/>
      <c r="G895"/>
      <c r="H895"/>
      <c r="I895"/>
      <c r="J895"/>
      <c r="K895"/>
      <c r="L895"/>
      <c r="M895"/>
      <c r="N895"/>
      <c r="O895" s="208"/>
      <c r="P895" s="208"/>
      <c r="Q895"/>
      <c r="R895" s="208"/>
      <c r="S895"/>
      <c r="T895"/>
      <c r="U895"/>
      <c r="V895"/>
      <c r="W895"/>
      <c r="X895"/>
      <c r="Y895"/>
      <c r="Z895"/>
      <c r="AA895"/>
    </row>
    <row r="896" spans="1:27" x14ac:dyDescent="0.2">
      <c r="A896"/>
      <c r="B896"/>
      <c r="C896"/>
      <c r="D896"/>
      <c r="E896"/>
      <c r="F896"/>
      <c r="G896"/>
      <c r="H896"/>
      <c r="I896"/>
      <c r="J896"/>
      <c r="K896"/>
      <c r="L896"/>
      <c r="M896"/>
      <c r="N896"/>
      <c r="O896" s="208"/>
      <c r="P896" s="208"/>
      <c r="Q896"/>
      <c r="R896" s="208"/>
      <c r="S896"/>
      <c r="T896"/>
      <c r="U896"/>
      <c r="V896"/>
      <c r="W896"/>
      <c r="X896"/>
      <c r="Y896"/>
      <c r="Z896"/>
      <c r="AA896"/>
    </row>
    <row r="897" spans="1:27" x14ac:dyDescent="0.2">
      <c r="A897"/>
      <c r="B897"/>
      <c r="C897"/>
      <c r="D897"/>
      <c r="E897"/>
      <c r="F897"/>
      <c r="G897"/>
      <c r="H897"/>
      <c r="I897"/>
      <c r="J897"/>
      <c r="K897"/>
      <c r="L897"/>
      <c r="M897"/>
      <c r="N897"/>
      <c r="O897" s="208"/>
      <c r="P897" s="208"/>
      <c r="Q897"/>
      <c r="R897" s="208"/>
      <c r="S897"/>
      <c r="T897"/>
      <c r="U897"/>
      <c r="V897"/>
      <c r="W897"/>
      <c r="X897"/>
      <c r="Y897"/>
      <c r="Z897"/>
      <c r="AA897"/>
    </row>
    <row r="898" spans="1:27" x14ac:dyDescent="0.2">
      <c r="A898"/>
      <c r="B898"/>
      <c r="C898"/>
      <c r="D898"/>
      <c r="E898"/>
      <c r="F898"/>
      <c r="G898"/>
      <c r="H898"/>
      <c r="I898"/>
      <c r="J898"/>
      <c r="K898"/>
      <c r="L898"/>
      <c r="M898"/>
      <c r="N898"/>
      <c r="O898" s="208"/>
      <c r="P898" s="208"/>
      <c r="Q898"/>
      <c r="R898" s="208"/>
      <c r="S898"/>
      <c r="T898"/>
      <c r="U898"/>
      <c r="V898"/>
      <c r="W898"/>
      <c r="X898"/>
      <c r="Y898"/>
      <c r="Z898"/>
      <c r="AA898"/>
    </row>
    <row r="899" spans="1:27" x14ac:dyDescent="0.2">
      <c r="A899"/>
      <c r="B899"/>
      <c r="C899"/>
      <c r="D899"/>
      <c r="E899"/>
      <c r="F899"/>
      <c r="G899"/>
      <c r="H899"/>
      <c r="I899"/>
      <c r="J899"/>
      <c r="K899"/>
      <c r="L899"/>
      <c r="M899"/>
      <c r="N899"/>
      <c r="O899" s="208"/>
      <c r="P899" s="208"/>
      <c r="Q899"/>
      <c r="R899" s="208"/>
      <c r="S899"/>
      <c r="T899"/>
      <c r="U899"/>
      <c r="V899"/>
      <c r="W899"/>
      <c r="X899"/>
      <c r="Y899"/>
      <c r="Z899"/>
      <c r="AA899"/>
    </row>
    <row r="900" spans="1:27" x14ac:dyDescent="0.2">
      <c r="A900"/>
      <c r="B900"/>
      <c r="C900"/>
      <c r="D900"/>
      <c r="E900"/>
      <c r="F900"/>
      <c r="G900"/>
      <c r="H900"/>
      <c r="I900"/>
      <c r="J900"/>
      <c r="K900"/>
      <c r="L900"/>
      <c r="M900"/>
      <c r="N900"/>
      <c r="O900" s="208"/>
      <c r="P900" s="208"/>
      <c r="Q900"/>
      <c r="R900" s="208"/>
      <c r="S900"/>
      <c r="T900"/>
      <c r="U900"/>
      <c r="V900"/>
      <c r="W900"/>
      <c r="X900"/>
      <c r="Y900"/>
      <c r="Z900"/>
      <c r="AA900"/>
    </row>
    <row r="901" spans="1:27" x14ac:dyDescent="0.2">
      <c r="A901"/>
      <c r="B901"/>
      <c r="C901"/>
      <c r="D901"/>
      <c r="E901"/>
      <c r="F901"/>
      <c r="G901"/>
      <c r="H901"/>
      <c r="I901"/>
      <c r="J901"/>
      <c r="K901"/>
      <c r="L901"/>
      <c r="M901"/>
      <c r="N901"/>
      <c r="O901" s="208"/>
      <c r="P901" s="208"/>
      <c r="Q901"/>
      <c r="R901" s="208"/>
      <c r="S901"/>
      <c r="T901"/>
      <c r="U901"/>
      <c r="V901"/>
      <c r="W901"/>
      <c r="X901"/>
      <c r="Y901"/>
      <c r="Z901"/>
      <c r="AA901"/>
    </row>
    <row r="902" spans="1:27" x14ac:dyDescent="0.2">
      <c r="A902"/>
      <c r="B902"/>
      <c r="C902"/>
      <c r="D902"/>
      <c r="E902"/>
      <c r="F902"/>
      <c r="G902"/>
      <c r="H902"/>
      <c r="I902"/>
      <c r="J902"/>
      <c r="K902"/>
      <c r="L902"/>
      <c r="M902"/>
      <c r="N902"/>
      <c r="O902" s="208"/>
      <c r="P902" s="208"/>
      <c r="Q902"/>
      <c r="R902" s="208"/>
      <c r="S902"/>
      <c r="T902"/>
      <c r="U902"/>
      <c r="V902"/>
      <c r="W902"/>
      <c r="X902"/>
      <c r="Y902"/>
      <c r="Z902"/>
      <c r="AA902"/>
    </row>
    <row r="903" spans="1:27" x14ac:dyDescent="0.2">
      <c r="A903"/>
      <c r="B903"/>
      <c r="C903"/>
      <c r="D903"/>
      <c r="E903"/>
      <c r="F903"/>
      <c r="G903"/>
      <c r="H903"/>
      <c r="I903"/>
      <c r="J903"/>
      <c r="K903"/>
      <c r="L903"/>
      <c r="M903"/>
      <c r="N903"/>
      <c r="O903" s="208"/>
      <c r="P903" s="208"/>
      <c r="Q903"/>
      <c r="R903" s="208"/>
      <c r="S903"/>
      <c r="T903"/>
      <c r="U903"/>
      <c r="V903"/>
      <c r="W903"/>
      <c r="X903"/>
      <c r="Y903"/>
      <c r="Z903"/>
      <c r="AA903"/>
    </row>
    <row r="904" spans="1:27" x14ac:dyDescent="0.2">
      <c r="A904"/>
      <c r="B904"/>
      <c r="C904"/>
      <c r="D904"/>
      <c r="E904"/>
      <c r="F904"/>
      <c r="G904"/>
      <c r="H904"/>
      <c r="I904"/>
      <c r="J904"/>
      <c r="K904"/>
      <c r="L904"/>
      <c r="M904"/>
      <c r="N904"/>
      <c r="O904" s="208"/>
      <c r="P904" s="208"/>
      <c r="Q904"/>
      <c r="R904" s="208"/>
      <c r="S904"/>
      <c r="T904"/>
      <c r="U904"/>
      <c r="V904"/>
      <c r="W904"/>
      <c r="X904"/>
      <c r="Y904"/>
      <c r="Z904"/>
      <c r="AA904"/>
    </row>
    <row r="905" spans="1:27" x14ac:dyDescent="0.2">
      <c r="A905"/>
      <c r="B905"/>
      <c r="C905"/>
      <c r="D905"/>
      <c r="E905"/>
      <c r="F905"/>
      <c r="G905"/>
      <c r="H905"/>
      <c r="I905"/>
      <c r="J905"/>
      <c r="K905"/>
      <c r="L905"/>
      <c r="M905"/>
      <c r="N905"/>
      <c r="O905" s="208"/>
      <c r="P905" s="208"/>
      <c r="Q905"/>
      <c r="R905" s="208"/>
      <c r="S905"/>
      <c r="T905"/>
      <c r="U905"/>
      <c r="V905"/>
      <c r="W905"/>
      <c r="X905"/>
      <c r="Y905"/>
      <c r="Z905"/>
      <c r="AA905"/>
    </row>
    <row r="906" spans="1:27" x14ac:dyDescent="0.2">
      <c r="A906"/>
      <c r="B906"/>
      <c r="C906"/>
      <c r="D906"/>
      <c r="E906"/>
      <c r="F906"/>
      <c r="G906"/>
      <c r="H906"/>
      <c r="I906"/>
      <c r="J906"/>
      <c r="K906"/>
      <c r="L906"/>
      <c r="M906"/>
      <c r="N906"/>
      <c r="O906" s="208"/>
      <c r="P906" s="208"/>
      <c r="Q906"/>
      <c r="R906" s="208"/>
      <c r="S906"/>
      <c r="T906"/>
      <c r="U906"/>
      <c r="V906"/>
      <c r="W906"/>
      <c r="X906"/>
      <c r="Y906"/>
      <c r="Z906"/>
      <c r="AA906"/>
    </row>
    <row r="907" spans="1:27" x14ac:dyDescent="0.2">
      <c r="A907"/>
      <c r="B907"/>
      <c r="C907"/>
      <c r="D907"/>
      <c r="E907"/>
      <c r="F907"/>
      <c r="G907"/>
      <c r="H907"/>
      <c r="I907"/>
      <c r="J907"/>
      <c r="K907"/>
      <c r="L907"/>
      <c r="M907"/>
      <c r="N907"/>
      <c r="O907" s="208"/>
      <c r="P907" s="208"/>
      <c r="Q907"/>
      <c r="R907" s="208"/>
      <c r="S907"/>
      <c r="T907"/>
      <c r="U907"/>
      <c r="V907"/>
      <c r="W907"/>
      <c r="X907"/>
      <c r="Y907"/>
      <c r="Z907"/>
      <c r="AA907"/>
    </row>
    <row r="908" spans="1:27" x14ac:dyDescent="0.2">
      <c r="A908"/>
      <c r="B908"/>
      <c r="C908"/>
      <c r="D908"/>
      <c r="E908"/>
      <c r="F908"/>
      <c r="G908"/>
      <c r="H908"/>
      <c r="I908"/>
      <c r="J908"/>
      <c r="K908"/>
      <c r="L908"/>
      <c r="M908"/>
      <c r="N908"/>
      <c r="O908" s="208"/>
      <c r="P908" s="208"/>
      <c r="Q908"/>
      <c r="R908" s="208"/>
      <c r="S908"/>
      <c r="T908"/>
      <c r="U908"/>
      <c r="V908"/>
      <c r="W908"/>
      <c r="X908"/>
      <c r="Y908"/>
      <c r="Z908"/>
      <c r="AA908"/>
    </row>
    <row r="909" spans="1:27" x14ac:dyDescent="0.2">
      <c r="A909"/>
      <c r="B909"/>
      <c r="C909"/>
      <c r="D909"/>
      <c r="E909"/>
      <c r="F909"/>
      <c r="G909"/>
      <c r="H909"/>
      <c r="I909"/>
      <c r="J909"/>
      <c r="K909"/>
      <c r="L909"/>
      <c r="M909"/>
      <c r="N909"/>
      <c r="O909" s="208"/>
      <c r="P909" s="208"/>
      <c r="Q909"/>
      <c r="R909" s="208"/>
      <c r="S909"/>
      <c r="T909"/>
      <c r="U909"/>
      <c r="V909"/>
      <c r="W909"/>
      <c r="X909"/>
      <c r="Y909"/>
      <c r="Z909"/>
      <c r="AA909"/>
    </row>
    <row r="910" spans="1:27" x14ac:dyDescent="0.2">
      <c r="A910"/>
      <c r="B910"/>
      <c r="C910"/>
      <c r="D910"/>
      <c r="E910"/>
      <c r="F910"/>
      <c r="G910"/>
      <c r="H910"/>
      <c r="I910"/>
      <c r="J910"/>
      <c r="K910"/>
      <c r="L910"/>
      <c r="M910"/>
      <c r="N910"/>
      <c r="O910" s="208"/>
      <c r="P910" s="208"/>
      <c r="Q910"/>
      <c r="R910" s="208"/>
      <c r="S910"/>
      <c r="T910"/>
      <c r="U910"/>
      <c r="V910"/>
      <c r="W910"/>
      <c r="X910"/>
      <c r="Y910"/>
      <c r="Z910"/>
      <c r="AA910"/>
    </row>
    <row r="911" spans="1:27" x14ac:dyDescent="0.2">
      <c r="A911"/>
      <c r="B911"/>
      <c r="C911"/>
      <c r="D911"/>
      <c r="E911"/>
      <c r="F911"/>
      <c r="G911"/>
      <c r="H911"/>
      <c r="I911"/>
      <c r="J911"/>
      <c r="K911"/>
      <c r="L911"/>
      <c r="M911"/>
      <c r="N911"/>
      <c r="O911" s="208"/>
      <c r="P911" s="208"/>
      <c r="Q911"/>
      <c r="R911" s="208"/>
      <c r="S911"/>
      <c r="T911"/>
      <c r="U911"/>
      <c r="V911"/>
      <c r="W911"/>
      <c r="X911"/>
      <c r="Y911"/>
      <c r="Z911"/>
      <c r="AA911"/>
    </row>
    <row r="912" spans="1:27" x14ac:dyDescent="0.2">
      <c r="A912"/>
      <c r="B912"/>
      <c r="C912"/>
      <c r="D912"/>
      <c r="E912"/>
      <c r="F912"/>
      <c r="G912"/>
      <c r="H912"/>
      <c r="I912"/>
      <c r="J912"/>
      <c r="K912"/>
      <c r="L912"/>
      <c r="M912"/>
      <c r="N912"/>
      <c r="O912" s="208"/>
      <c r="P912" s="208"/>
      <c r="Q912"/>
      <c r="R912" s="208"/>
      <c r="S912"/>
      <c r="T912"/>
      <c r="U912"/>
      <c r="V912"/>
      <c r="W912"/>
      <c r="X912"/>
      <c r="Y912"/>
      <c r="Z912"/>
      <c r="AA912"/>
    </row>
    <row r="913" spans="1:27" x14ac:dyDescent="0.2">
      <c r="A913"/>
      <c r="B913"/>
      <c r="C913"/>
      <c r="D913"/>
      <c r="E913"/>
      <c r="F913"/>
      <c r="G913"/>
      <c r="H913"/>
      <c r="I913"/>
      <c r="J913"/>
      <c r="K913"/>
      <c r="L913"/>
      <c r="M913"/>
      <c r="N913"/>
      <c r="O913" s="208"/>
      <c r="P913" s="208"/>
      <c r="Q913"/>
      <c r="R913" s="208"/>
      <c r="S913"/>
      <c r="T913"/>
      <c r="U913"/>
      <c r="V913"/>
      <c r="W913"/>
      <c r="X913"/>
      <c r="Y913"/>
      <c r="Z913"/>
      <c r="AA913"/>
    </row>
    <row r="914" spans="1:27" x14ac:dyDescent="0.2">
      <c r="A914"/>
      <c r="B914"/>
      <c r="C914"/>
      <c r="D914"/>
      <c r="E914"/>
      <c r="F914"/>
      <c r="G914"/>
      <c r="H914"/>
      <c r="I914"/>
      <c r="J914"/>
      <c r="K914"/>
      <c r="L914"/>
      <c r="M914"/>
      <c r="N914"/>
      <c r="O914" s="208"/>
      <c r="P914" s="208"/>
      <c r="Q914"/>
      <c r="R914" s="208"/>
      <c r="S914"/>
      <c r="T914"/>
      <c r="U914"/>
      <c r="V914"/>
      <c r="W914"/>
      <c r="X914"/>
      <c r="Y914"/>
      <c r="Z914"/>
      <c r="AA914"/>
    </row>
    <row r="915" spans="1:27" x14ac:dyDescent="0.2">
      <c r="A915"/>
      <c r="B915"/>
      <c r="C915"/>
      <c r="D915"/>
      <c r="E915"/>
      <c r="F915"/>
      <c r="G915"/>
      <c r="H915"/>
      <c r="I915"/>
      <c r="J915"/>
      <c r="K915"/>
      <c r="L915"/>
      <c r="M915"/>
      <c r="N915"/>
      <c r="O915" s="208"/>
      <c r="P915" s="208"/>
      <c r="Q915"/>
      <c r="R915" s="208"/>
      <c r="S915"/>
      <c r="T915"/>
      <c r="U915"/>
      <c r="V915"/>
      <c r="W915"/>
      <c r="X915"/>
      <c r="Y915"/>
      <c r="Z915"/>
      <c r="AA915"/>
    </row>
    <row r="916" spans="1:27" x14ac:dyDescent="0.2">
      <c r="A916"/>
      <c r="B916"/>
      <c r="C916"/>
      <c r="D916"/>
      <c r="E916"/>
      <c r="F916"/>
      <c r="G916"/>
      <c r="H916"/>
      <c r="I916"/>
      <c r="J916"/>
      <c r="K916"/>
      <c r="L916"/>
      <c r="M916"/>
      <c r="N916"/>
      <c r="O916" s="208"/>
      <c r="P916" s="208"/>
      <c r="Q916"/>
      <c r="R916" s="208"/>
      <c r="S916"/>
      <c r="T916"/>
      <c r="U916"/>
      <c r="V916"/>
      <c r="W916"/>
      <c r="X916"/>
      <c r="Y916"/>
      <c r="Z916"/>
      <c r="AA916"/>
    </row>
    <row r="917" spans="1:27" x14ac:dyDescent="0.2">
      <c r="A917"/>
      <c r="B917"/>
      <c r="C917"/>
      <c r="D917"/>
      <c r="E917"/>
      <c r="F917"/>
      <c r="G917"/>
      <c r="H917"/>
      <c r="I917"/>
      <c r="J917"/>
      <c r="K917"/>
      <c r="L917"/>
      <c r="M917"/>
      <c r="N917"/>
      <c r="O917" s="208"/>
      <c r="P917" s="208"/>
      <c r="Q917"/>
      <c r="R917" s="208"/>
      <c r="S917"/>
      <c r="T917"/>
      <c r="U917"/>
      <c r="V917"/>
      <c r="W917"/>
      <c r="X917"/>
      <c r="Y917"/>
      <c r="Z917"/>
      <c r="AA917"/>
    </row>
    <row r="918" spans="1:27" x14ac:dyDescent="0.2">
      <c r="A918"/>
      <c r="B918"/>
      <c r="C918"/>
      <c r="D918"/>
      <c r="E918"/>
      <c r="F918"/>
      <c r="G918"/>
      <c r="H918"/>
      <c r="I918"/>
      <c r="J918"/>
      <c r="K918"/>
      <c r="L918"/>
      <c r="M918"/>
      <c r="N918"/>
      <c r="O918" s="208"/>
      <c r="P918" s="208"/>
      <c r="Q918"/>
      <c r="R918" s="208"/>
      <c r="S918"/>
      <c r="T918"/>
      <c r="U918"/>
      <c r="V918"/>
      <c r="W918"/>
      <c r="X918"/>
      <c r="Y918"/>
      <c r="Z918"/>
      <c r="AA918"/>
    </row>
    <row r="919" spans="1:27" x14ac:dyDescent="0.2">
      <c r="A919"/>
      <c r="B919"/>
      <c r="C919"/>
      <c r="D919"/>
      <c r="E919"/>
      <c r="F919"/>
      <c r="G919"/>
      <c r="H919"/>
      <c r="I919"/>
      <c r="J919"/>
      <c r="K919"/>
      <c r="L919"/>
      <c r="M919"/>
      <c r="N919"/>
      <c r="O919" s="208"/>
      <c r="P919" s="208"/>
      <c r="Q919"/>
      <c r="R919" s="208"/>
      <c r="S919"/>
      <c r="T919"/>
      <c r="U919"/>
      <c r="V919"/>
      <c r="W919"/>
      <c r="X919"/>
      <c r="Y919"/>
      <c r="Z919"/>
      <c r="AA919"/>
    </row>
    <row r="920" spans="1:27" x14ac:dyDescent="0.2">
      <c r="A920"/>
      <c r="B920"/>
      <c r="C920"/>
      <c r="D920"/>
      <c r="E920"/>
      <c r="F920"/>
      <c r="G920"/>
      <c r="H920"/>
      <c r="I920"/>
      <c r="J920"/>
      <c r="K920"/>
      <c r="L920"/>
      <c r="M920"/>
      <c r="N920"/>
      <c r="O920" s="208"/>
      <c r="P920" s="208"/>
      <c r="Q920"/>
      <c r="R920" s="208"/>
      <c r="S920"/>
      <c r="T920"/>
      <c r="U920"/>
      <c r="V920"/>
      <c r="W920"/>
      <c r="X920"/>
      <c r="Y920"/>
      <c r="Z920"/>
      <c r="AA920"/>
    </row>
    <row r="921" spans="1:27" x14ac:dyDescent="0.2">
      <c r="A921"/>
      <c r="B921"/>
      <c r="C921"/>
      <c r="D921"/>
      <c r="E921"/>
      <c r="F921"/>
      <c r="G921"/>
      <c r="H921"/>
      <c r="I921"/>
      <c r="J921"/>
      <c r="K921"/>
      <c r="L921"/>
      <c r="M921"/>
      <c r="N921"/>
      <c r="O921" s="208"/>
      <c r="P921" s="208"/>
      <c r="Q921"/>
      <c r="R921" s="208"/>
      <c r="S921"/>
      <c r="T921"/>
      <c r="U921"/>
      <c r="V921"/>
      <c r="W921"/>
      <c r="X921"/>
      <c r="Y921"/>
      <c r="Z921"/>
      <c r="AA921"/>
    </row>
    <row r="922" spans="1:27" x14ac:dyDescent="0.2">
      <c r="A922"/>
      <c r="B922"/>
      <c r="C922"/>
      <c r="D922"/>
      <c r="E922"/>
      <c r="F922"/>
      <c r="G922"/>
      <c r="H922"/>
      <c r="I922"/>
      <c r="J922"/>
      <c r="K922"/>
      <c r="L922"/>
      <c r="M922"/>
      <c r="N922"/>
      <c r="O922" s="208"/>
      <c r="P922" s="208"/>
      <c r="Q922"/>
      <c r="R922" s="208"/>
      <c r="S922"/>
      <c r="T922"/>
      <c r="U922"/>
      <c r="V922"/>
      <c r="W922"/>
      <c r="X922"/>
      <c r="Y922"/>
      <c r="Z922"/>
      <c r="AA922"/>
    </row>
    <row r="923" spans="1:27" x14ac:dyDescent="0.2">
      <c r="A923"/>
      <c r="B923"/>
      <c r="C923"/>
      <c r="D923"/>
      <c r="E923"/>
      <c r="F923"/>
      <c r="G923"/>
      <c r="H923"/>
      <c r="I923"/>
      <c r="J923"/>
      <c r="K923"/>
      <c r="L923"/>
      <c r="M923"/>
      <c r="N923"/>
      <c r="O923" s="208"/>
      <c r="P923" s="208"/>
      <c r="Q923"/>
      <c r="R923" s="208"/>
      <c r="S923"/>
      <c r="T923"/>
      <c r="U923"/>
      <c r="V923"/>
      <c r="W923"/>
      <c r="X923"/>
      <c r="Y923"/>
      <c r="Z923"/>
      <c r="AA923"/>
    </row>
    <row r="924" spans="1:27" x14ac:dyDescent="0.2">
      <c r="A924"/>
      <c r="B924"/>
      <c r="C924"/>
      <c r="D924"/>
      <c r="E924"/>
      <c r="F924"/>
      <c r="G924"/>
      <c r="H924"/>
      <c r="I924"/>
      <c r="J924"/>
      <c r="K924"/>
      <c r="L924"/>
      <c r="M924"/>
      <c r="N924"/>
      <c r="O924" s="208"/>
      <c r="P924" s="208"/>
      <c r="Q924"/>
      <c r="R924" s="208"/>
      <c r="S924"/>
      <c r="T924"/>
      <c r="U924"/>
      <c r="V924"/>
      <c r="W924"/>
      <c r="X924"/>
      <c r="Y924"/>
      <c r="Z924"/>
      <c r="AA924"/>
    </row>
    <row r="925" spans="1:27" x14ac:dyDescent="0.2">
      <c r="A925"/>
      <c r="B925"/>
      <c r="C925"/>
      <c r="D925"/>
      <c r="E925"/>
      <c r="F925"/>
      <c r="G925"/>
      <c r="H925"/>
      <c r="I925"/>
      <c r="J925"/>
      <c r="K925"/>
      <c r="L925"/>
      <c r="M925"/>
      <c r="N925"/>
      <c r="O925" s="208"/>
      <c r="P925" s="208"/>
      <c r="Q925"/>
      <c r="R925" s="208"/>
      <c r="S925"/>
      <c r="T925"/>
      <c r="U925"/>
      <c r="V925"/>
      <c r="W925"/>
      <c r="X925"/>
      <c r="Y925"/>
      <c r="Z925"/>
      <c r="AA925"/>
    </row>
    <row r="926" spans="1:27" x14ac:dyDescent="0.2">
      <c r="A926"/>
      <c r="B926"/>
      <c r="C926"/>
      <c r="D926"/>
      <c r="E926"/>
      <c r="F926"/>
      <c r="G926"/>
      <c r="H926"/>
      <c r="I926"/>
      <c r="J926"/>
      <c r="K926"/>
      <c r="L926"/>
      <c r="M926"/>
      <c r="N926"/>
      <c r="O926" s="208"/>
      <c r="P926" s="208"/>
      <c r="Q926"/>
      <c r="R926" s="208"/>
      <c r="S926"/>
      <c r="T926"/>
      <c r="U926"/>
      <c r="V926"/>
      <c r="W926"/>
      <c r="X926"/>
      <c r="Y926"/>
      <c r="Z926"/>
      <c r="AA926"/>
    </row>
    <row r="927" spans="1:27" x14ac:dyDescent="0.2">
      <c r="A927"/>
      <c r="B927"/>
      <c r="C927"/>
      <c r="D927"/>
      <c r="E927"/>
      <c r="F927"/>
      <c r="G927"/>
      <c r="H927"/>
      <c r="I927"/>
      <c r="J927"/>
      <c r="K927"/>
      <c r="L927"/>
      <c r="M927"/>
      <c r="N927"/>
      <c r="O927" s="208"/>
      <c r="P927" s="208"/>
      <c r="Q927"/>
      <c r="R927" s="208"/>
      <c r="S927"/>
      <c r="T927"/>
      <c r="U927"/>
      <c r="V927"/>
      <c r="W927"/>
      <c r="X927"/>
      <c r="Y927"/>
      <c r="Z927"/>
      <c r="AA927"/>
    </row>
    <row r="928" spans="1:27" x14ac:dyDescent="0.2">
      <c r="A928"/>
      <c r="B928"/>
      <c r="C928"/>
      <c r="D928"/>
      <c r="E928"/>
      <c r="F928"/>
      <c r="G928"/>
      <c r="H928"/>
      <c r="I928"/>
      <c r="J928"/>
      <c r="K928"/>
      <c r="L928"/>
      <c r="M928"/>
      <c r="N928"/>
      <c r="O928" s="208"/>
      <c r="P928" s="208"/>
      <c r="Q928"/>
      <c r="R928" s="208"/>
      <c r="S928"/>
      <c r="T928"/>
      <c r="U928"/>
      <c r="V928"/>
      <c r="W928"/>
      <c r="X928"/>
      <c r="Y928"/>
      <c r="Z928"/>
      <c r="AA928"/>
    </row>
    <row r="929" spans="1:27" x14ac:dyDescent="0.2">
      <c r="A929"/>
      <c r="B929"/>
      <c r="C929"/>
      <c r="D929"/>
      <c r="E929"/>
      <c r="F929"/>
      <c r="G929"/>
      <c r="H929"/>
      <c r="I929"/>
      <c r="J929"/>
      <c r="K929"/>
      <c r="L929"/>
      <c r="M929"/>
      <c r="N929"/>
      <c r="O929" s="208"/>
      <c r="P929" s="208"/>
      <c r="Q929"/>
      <c r="R929" s="208"/>
      <c r="S929"/>
      <c r="T929"/>
      <c r="U929"/>
      <c r="V929"/>
      <c r="W929"/>
      <c r="X929"/>
      <c r="Y929"/>
      <c r="Z929"/>
      <c r="AA929"/>
    </row>
    <row r="930" spans="1:27" x14ac:dyDescent="0.2">
      <c r="A930"/>
      <c r="B930"/>
      <c r="C930"/>
      <c r="D930"/>
      <c r="E930"/>
      <c r="F930"/>
      <c r="G930"/>
      <c r="H930"/>
      <c r="I930"/>
      <c r="J930"/>
      <c r="K930"/>
      <c r="L930"/>
      <c r="M930"/>
      <c r="N930"/>
      <c r="O930" s="208"/>
      <c r="P930" s="208"/>
      <c r="Q930"/>
      <c r="R930" s="208"/>
      <c r="S930"/>
      <c r="T930"/>
      <c r="U930"/>
      <c r="V930"/>
      <c r="W930"/>
      <c r="X930"/>
      <c r="Y930"/>
      <c r="Z930"/>
      <c r="AA930"/>
    </row>
    <row r="931" spans="1:27" x14ac:dyDescent="0.2">
      <c r="A931"/>
      <c r="B931"/>
      <c r="C931"/>
      <c r="D931"/>
      <c r="E931"/>
      <c r="F931"/>
      <c r="G931"/>
      <c r="H931"/>
      <c r="I931"/>
      <c r="J931"/>
      <c r="K931"/>
      <c r="L931"/>
      <c r="M931"/>
      <c r="N931"/>
      <c r="O931" s="208"/>
      <c r="P931" s="208"/>
      <c r="Q931"/>
      <c r="R931" s="208"/>
      <c r="S931"/>
      <c r="T931"/>
      <c r="U931"/>
      <c r="V931"/>
      <c r="W931"/>
      <c r="X931"/>
      <c r="Y931"/>
      <c r="Z931"/>
      <c r="AA931"/>
    </row>
    <row r="932" spans="1:27" x14ac:dyDescent="0.2">
      <c r="A932"/>
      <c r="B932"/>
      <c r="C932"/>
      <c r="D932"/>
      <c r="E932"/>
      <c r="F932"/>
      <c r="G932"/>
      <c r="H932"/>
      <c r="I932"/>
      <c r="J932"/>
      <c r="K932"/>
      <c r="L932"/>
      <c r="M932"/>
      <c r="N932"/>
      <c r="O932" s="208"/>
      <c r="P932" s="208"/>
      <c r="Q932"/>
      <c r="R932" s="208"/>
      <c r="S932"/>
      <c r="T932"/>
      <c r="U932"/>
      <c r="V932"/>
      <c r="W932"/>
      <c r="X932"/>
      <c r="Y932"/>
      <c r="Z932"/>
      <c r="AA932"/>
    </row>
    <row r="933" spans="1:27" x14ac:dyDescent="0.2">
      <c r="A933"/>
      <c r="B933"/>
      <c r="C933"/>
      <c r="D933"/>
      <c r="E933"/>
      <c r="F933"/>
      <c r="G933"/>
      <c r="H933"/>
      <c r="I933"/>
      <c r="J933"/>
      <c r="K933"/>
      <c r="L933"/>
      <c r="M933"/>
      <c r="N933"/>
      <c r="O933" s="208"/>
      <c r="P933" s="208"/>
      <c r="Q933"/>
      <c r="R933" s="208"/>
      <c r="S933"/>
      <c r="T933"/>
      <c r="U933"/>
      <c r="V933"/>
      <c r="W933"/>
      <c r="X933"/>
      <c r="Y933"/>
      <c r="Z933"/>
      <c r="AA933"/>
    </row>
    <row r="934" spans="1:27" x14ac:dyDescent="0.2">
      <c r="A934"/>
      <c r="B934"/>
      <c r="C934"/>
      <c r="D934"/>
      <c r="E934"/>
      <c r="F934"/>
      <c r="G934"/>
      <c r="H934"/>
      <c r="I934"/>
      <c r="J934"/>
      <c r="K934"/>
      <c r="L934"/>
      <c r="M934"/>
      <c r="N934"/>
      <c r="O934" s="208"/>
      <c r="P934" s="208"/>
      <c r="Q934"/>
      <c r="R934" s="208"/>
      <c r="S934"/>
      <c r="T934"/>
      <c r="U934"/>
      <c r="V934"/>
      <c r="W934"/>
      <c r="X934"/>
      <c r="Y934"/>
      <c r="Z934"/>
      <c r="AA934"/>
    </row>
    <row r="935" spans="1:27" x14ac:dyDescent="0.2">
      <c r="A935"/>
      <c r="B935"/>
      <c r="C935"/>
      <c r="D935"/>
      <c r="E935"/>
      <c r="F935"/>
      <c r="G935"/>
      <c r="H935"/>
      <c r="I935"/>
      <c r="J935"/>
      <c r="K935"/>
      <c r="L935"/>
      <c r="M935"/>
      <c r="N935"/>
      <c r="O935" s="208"/>
      <c r="P935" s="208"/>
      <c r="Q935"/>
      <c r="R935" s="208"/>
      <c r="S935"/>
      <c r="T935"/>
      <c r="U935"/>
      <c r="V935"/>
      <c r="W935"/>
      <c r="X935"/>
      <c r="Y935"/>
      <c r="Z935"/>
      <c r="AA935"/>
    </row>
    <row r="936" spans="1:27" x14ac:dyDescent="0.2">
      <c r="A936"/>
      <c r="B936"/>
      <c r="C936"/>
      <c r="D936"/>
      <c r="E936"/>
      <c r="F936"/>
      <c r="G936"/>
      <c r="H936"/>
      <c r="I936"/>
      <c r="J936"/>
      <c r="K936"/>
      <c r="L936"/>
      <c r="M936"/>
      <c r="N936"/>
      <c r="O936" s="208"/>
      <c r="P936" s="208"/>
      <c r="Q936"/>
      <c r="R936" s="208"/>
      <c r="S936"/>
      <c r="T936"/>
      <c r="U936"/>
      <c r="V936"/>
      <c r="W936"/>
      <c r="X936"/>
      <c r="Y936"/>
      <c r="Z936"/>
      <c r="AA936"/>
    </row>
    <row r="937" spans="1:27" x14ac:dyDescent="0.2">
      <c r="A937"/>
      <c r="B937"/>
      <c r="C937"/>
      <c r="D937"/>
      <c r="E937"/>
      <c r="F937"/>
      <c r="G937"/>
      <c r="H937"/>
      <c r="I937"/>
      <c r="J937"/>
      <c r="K937"/>
      <c r="L937"/>
      <c r="M937"/>
      <c r="N937"/>
      <c r="O937" s="208"/>
      <c r="P937" s="208"/>
      <c r="Q937"/>
      <c r="R937" s="208"/>
      <c r="S937"/>
      <c r="T937"/>
      <c r="U937"/>
      <c r="V937"/>
      <c r="W937"/>
      <c r="X937"/>
      <c r="Y937"/>
      <c r="Z937"/>
      <c r="AA937"/>
    </row>
    <row r="938" spans="1:27" x14ac:dyDescent="0.2">
      <c r="A938"/>
      <c r="B938"/>
      <c r="C938"/>
      <c r="D938"/>
      <c r="E938"/>
      <c r="F938"/>
      <c r="G938"/>
      <c r="H938"/>
      <c r="I938"/>
      <c r="J938"/>
      <c r="K938"/>
      <c r="L938"/>
      <c r="M938"/>
      <c r="N938"/>
      <c r="O938" s="208"/>
      <c r="P938" s="208"/>
      <c r="Q938"/>
      <c r="R938" s="208"/>
      <c r="S938"/>
      <c r="T938"/>
      <c r="U938"/>
      <c r="V938"/>
      <c r="W938"/>
      <c r="X938"/>
      <c r="Y938"/>
      <c r="Z938"/>
      <c r="AA938"/>
    </row>
    <row r="939" spans="1:27" x14ac:dyDescent="0.2">
      <c r="A939"/>
      <c r="B939"/>
      <c r="C939"/>
      <c r="D939"/>
      <c r="E939"/>
      <c r="F939"/>
      <c r="G939"/>
      <c r="H939"/>
      <c r="I939"/>
      <c r="J939"/>
      <c r="K939"/>
      <c r="L939"/>
      <c r="M939"/>
      <c r="N939"/>
      <c r="O939" s="208"/>
      <c r="P939" s="208"/>
      <c r="Q939"/>
      <c r="R939" s="208"/>
      <c r="S939"/>
      <c r="T939"/>
      <c r="U939"/>
      <c r="V939"/>
      <c r="W939"/>
      <c r="X939"/>
      <c r="Y939"/>
      <c r="Z939"/>
      <c r="AA939"/>
    </row>
    <row r="940" spans="1:27" x14ac:dyDescent="0.2">
      <c r="A940"/>
      <c r="B940"/>
      <c r="C940"/>
      <c r="D940"/>
      <c r="E940"/>
      <c r="F940"/>
      <c r="G940"/>
      <c r="H940"/>
      <c r="I940"/>
      <c r="J940"/>
      <c r="K940"/>
      <c r="L940"/>
      <c r="M940"/>
      <c r="N940"/>
      <c r="O940" s="208"/>
      <c r="P940" s="208"/>
      <c r="Q940"/>
      <c r="R940" s="208"/>
      <c r="S940"/>
      <c r="T940"/>
      <c r="U940"/>
      <c r="V940"/>
      <c r="W940"/>
      <c r="X940"/>
      <c r="Y940"/>
      <c r="Z940"/>
      <c r="AA940"/>
    </row>
    <row r="941" spans="1:27" x14ac:dyDescent="0.2">
      <c r="A941"/>
      <c r="B941"/>
      <c r="C941"/>
      <c r="D941"/>
      <c r="E941"/>
      <c r="F941"/>
      <c r="G941"/>
      <c r="H941"/>
      <c r="I941"/>
      <c r="J941"/>
      <c r="K941"/>
      <c r="L941"/>
      <c r="M941"/>
      <c r="N941"/>
      <c r="O941" s="208"/>
      <c r="P941" s="208"/>
      <c r="Q941"/>
      <c r="R941" s="208"/>
      <c r="S941"/>
      <c r="T941"/>
      <c r="U941"/>
      <c r="V941"/>
      <c r="W941"/>
      <c r="X941"/>
      <c r="Y941"/>
      <c r="Z941"/>
      <c r="AA941"/>
    </row>
    <row r="942" spans="1:27" x14ac:dyDescent="0.2">
      <c r="A942"/>
      <c r="B942"/>
      <c r="C942"/>
      <c r="D942"/>
      <c r="E942"/>
      <c r="F942"/>
      <c r="G942"/>
      <c r="H942"/>
      <c r="I942"/>
      <c r="J942"/>
      <c r="K942"/>
      <c r="L942"/>
      <c r="M942"/>
      <c r="N942"/>
      <c r="O942" s="208"/>
      <c r="P942" s="208"/>
      <c r="Q942"/>
      <c r="R942" s="208"/>
      <c r="S942"/>
      <c r="T942"/>
      <c r="U942"/>
      <c r="V942"/>
      <c r="W942"/>
      <c r="X942"/>
      <c r="Y942"/>
      <c r="Z942"/>
      <c r="AA942"/>
    </row>
    <row r="943" spans="1:27" x14ac:dyDescent="0.2">
      <c r="A943"/>
      <c r="B943"/>
      <c r="C943"/>
      <c r="D943"/>
      <c r="E943"/>
      <c r="F943"/>
      <c r="G943"/>
      <c r="H943"/>
      <c r="I943"/>
      <c r="J943"/>
      <c r="K943"/>
      <c r="L943"/>
      <c r="M943"/>
      <c r="N943"/>
      <c r="O943" s="208"/>
      <c r="P943" s="208"/>
      <c r="Q943"/>
      <c r="R943" s="208"/>
      <c r="S943"/>
      <c r="T943"/>
      <c r="U943"/>
      <c r="V943"/>
      <c r="W943"/>
      <c r="X943"/>
      <c r="Y943"/>
      <c r="Z943"/>
      <c r="AA943"/>
    </row>
    <row r="944" spans="1:27" x14ac:dyDescent="0.2">
      <c r="A944"/>
      <c r="B944"/>
      <c r="C944"/>
      <c r="D944"/>
      <c r="E944"/>
      <c r="F944"/>
      <c r="G944"/>
      <c r="H944"/>
      <c r="I944"/>
      <c r="J944"/>
      <c r="K944"/>
      <c r="L944"/>
      <c r="M944"/>
      <c r="N944"/>
      <c r="O944" s="208"/>
      <c r="P944" s="208"/>
      <c r="Q944"/>
      <c r="R944" s="208"/>
      <c r="S944"/>
      <c r="T944"/>
      <c r="U944"/>
      <c r="V944"/>
      <c r="W944"/>
      <c r="X944"/>
      <c r="Y944"/>
      <c r="Z944"/>
      <c r="AA944"/>
    </row>
    <row r="945" spans="1:27" x14ac:dyDescent="0.2">
      <c r="A945"/>
      <c r="B945"/>
      <c r="C945"/>
      <c r="D945"/>
      <c r="E945"/>
      <c r="F945"/>
      <c r="G945"/>
      <c r="H945"/>
      <c r="I945"/>
      <c r="J945"/>
      <c r="K945"/>
      <c r="L945"/>
      <c r="M945"/>
      <c r="N945"/>
      <c r="O945" s="208"/>
      <c r="P945" s="208"/>
      <c r="Q945"/>
      <c r="R945" s="208"/>
      <c r="S945"/>
      <c r="T945"/>
      <c r="U945"/>
      <c r="V945"/>
      <c r="W945"/>
      <c r="X945"/>
      <c r="Y945"/>
      <c r="Z945"/>
      <c r="AA945"/>
    </row>
    <row r="946" spans="1:27" x14ac:dyDescent="0.2">
      <c r="A946"/>
      <c r="B946"/>
      <c r="C946"/>
      <c r="D946"/>
      <c r="E946"/>
      <c r="F946"/>
      <c r="G946"/>
      <c r="H946"/>
      <c r="I946"/>
      <c r="J946"/>
      <c r="K946"/>
      <c r="L946"/>
      <c r="M946"/>
      <c r="N946"/>
      <c r="O946" s="208"/>
      <c r="P946" s="208"/>
      <c r="Q946"/>
      <c r="R946" s="208"/>
      <c r="S946"/>
      <c r="T946"/>
      <c r="U946"/>
      <c r="V946"/>
      <c r="W946"/>
      <c r="X946"/>
      <c r="Y946"/>
      <c r="Z946"/>
      <c r="AA946"/>
    </row>
    <row r="947" spans="1:27" x14ac:dyDescent="0.2">
      <c r="A947"/>
      <c r="B947"/>
      <c r="C947"/>
      <c r="D947"/>
      <c r="E947"/>
      <c r="F947"/>
      <c r="G947"/>
      <c r="H947"/>
      <c r="I947"/>
      <c r="J947"/>
      <c r="K947"/>
      <c r="L947"/>
      <c r="M947"/>
      <c r="N947"/>
      <c r="O947" s="208"/>
      <c r="P947" s="208"/>
      <c r="Q947"/>
      <c r="R947" s="208"/>
      <c r="S947"/>
      <c r="T947"/>
      <c r="U947"/>
      <c r="V947"/>
      <c r="W947"/>
      <c r="X947"/>
      <c r="Y947"/>
      <c r="Z947"/>
      <c r="AA947"/>
    </row>
    <row r="948" spans="1:27" x14ac:dyDescent="0.2">
      <c r="A948"/>
      <c r="B948"/>
      <c r="C948"/>
      <c r="D948"/>
      <c r="E948"/>
      <c r="F948"/>
      <c r="G948"/>
      <c r="H948"/>
      <c r="I948"/>
      <c r="J948"/>
      <c r="K948"/>
      <c r="L948"/>
      <c r="M948"/>
      <c r="N948"/>
      <c r="O948" s="208"/>
      <c r="P948" s="208"/>
      <c r="Q948"/>
      <c r="R948" s="208"/>
      <c r="S948"/>
      <c r="T948"/>
      <c r="U948"/>
      <c r="V948"/>
      <c r="W948"/>
      <c r="X948"/>
      <c r="Y948"/>
      <c r="Z948"/>
      <c r="AA948"/>
    </row>
    <row r="949" spans="1:27" x14ac:dyDescent="0.2">
      <c r="A949"/>
      <c r="B949"/>
      <c r="C949"/>
      <c r="D949"/>
      <c r="E949"/>
      <c r="F949"/>
      <c r="G949"/>
      <c r="H949"/>
      <c r="I949"/>
      <c r="J949"/>
      <c r="K949"/>
      <c r="L949"/>
      <c r="M949"/>
      <c r="N949"/>
      <c r="O949" s="208"/>
      <c r="P949" s="208"/>
      <c r="Q949"/>
      <c r="R949" s="208"/>
      <c r="S949"/>
      <c r="T949"/>
      <c r="U949"/>
      <c r="V949"/>
      <c r="W949"/>
      <c r="X949"/>
      <c r="Y949"/>
      <c r="Z949"/>
      <c r="AA949"/>
    </row>
    <row r="950" spans="1:27" x14ac:dyDescent="0.2">
      <c r="A950"/>
      <c r="B950"/>
      <c r="C950"/>
      <c r="D950"/>
      <c r="E950"/>
      <c r="F950"/>
      <c r="G950"/>
      <c r="H950"/>
      <c r="I950"/>
      <c r="J950"/>
      <c r="K950"/>
      <c r="L950"/>
      <c r="M950"/>
      <c r="N950"/>
      <c r="O950" s="208"/>
      <c r="P950" s="208"/>
      <c r="Q950"/>
      <c r="R950" s="208"/>
      <c r="S950"/>
      <c r="T950"/>
      <c r="U950"/>
      <c r="V950"/>
      <c r="W950"/>
      <c r="X950"/>
      <c r="Y950"/>
      <c r="Z950"/>
      <c r="AA950"/>
    </row>
    <row r="951" spans="1:27" x14ac:dyDescent="0.2">
      <c r="A951"/>
      <c r="B951"/>
      <c r="C951"/>
      <c r="D951"/>
      <c r="E951"/>
      <c r="F951"/>
      <c r="G951"/>
      <c r="H951"/>
      <c r="I951"/>
      <c r="J951"/>
      <c r="K951"/>
      <c r="L951"/>
      <c r="M951"/>
      <c r="N951"/>
      <c r="O951" s="208"/>
      <c r="P951" s="208"/>
      <c r="Q951"/>
      <c r="R951" s="208"/>
      <c r="S951"/>
      <c r="T951"/>
      <c r="U951"/>
      <c r="V951"/>
      <c r="W951"/>
      <c r="X951"/>
      <c r="Y951"/>
      <c r="Z951"/>
      <c r="AA951"/>
    </row>
    <row r="952" spans="1:27" x14ac:dyDescent="0.2">
      <c r="A952"/>
      <c r="B952"/>
      <c r="C952"/>
      <c r="D952"/>
      <c r="E952"/>
      <c r="F952"/>
      <c r="G952"/>
      <c r="H952"/>
      <c r="I952"/>
      <c r="J952"/>
      <c r="K952"/>
      <c r="L952"/>
      <c r="M952"/>
      <c r="N952"/>
      <c r="O952" s="208"/>
      <c r="P952" s="208"/>
      <c r="Q952"/>
      <c r="R952" s="208"/>
      <c r="S952"/>
      <c r="T952"/>
      <c r="U952"/>
      <c r="V952"/>
      <c r="W952"/>
      <c r="X952"/>
      <c r="Y952"/>
      <c r="Z952"/>
      <c r="AA952"/>
    </row>
    <row r="953" spans="1:27" x14ac:dyDescent="0.2">
      <c r="A953"/>
      <c r="B953"/>
      <c r="C953"/>
      <c r="D953"/>
      <c r="E953"/>
      <c r="F953"/>
      <c r="G953"/>
      <c r="H953"/>
      <c r="I953"/>
      <c r="J953"/>
      <c r="K953"/>
      <c r="L953"/>
      <c r="M953"/>
      <c r="N953"/>
      <c r="O953" s="208"/>
      <c r="P953" s="208"/>
      <c r="Q953"/>
      <c r="R953" s="208"/>
      <c r="S953"/>
      <c r="T953"/>
      <c r="U953"/>
      <c r="V953"/>
      <c r="W953"/>
      <c r="X953"/>
      <c r="Y953"/>
      <c r="Z953"/>
      <c r="AA953"/>
    </row>
    <row r="954" spans="1:27" x14ac:dyDescent="0.2">
      <c r="A954"/>
      <c r="B954"/>
      <c r="C954"/>
      <c r="D954"/>
      <c r="E954"/>
      <c r="F954"/>
      <c r="G954"/>
      <c r="H954"/>
      <c r="I954"/>
      <c r="J954"/>
      <c r="K954"/>
      <c r="L954"/>
      <c r="M954"/>
      <c r="N954"/>
      <c r="O954" s="208"/>
      <c r="P954" s="208"/>
      <c r="Q954"/>
      <c r="R954" s="208"/>
      <c r="S954"/>
      <c r="T954"/>
      <c r="U954"/>
      <c r="V954"/>
      <c r="W954"/>
      <c r="X954"/>
      <c r="Y954"/>
      <c r="Z954"/>
      <c r="AA954"/>
    </row>
    <row r="955" spans="1:27" x14ac:dyDescent="0.2">
      <c r="A955"/>
      <c r="B955"/>
      <c r="C955"/>
      <c r="D955"/>
      <c r="E955"/>
      <c r="F955"/>
      <c r="G955"/>
      <c r="H955"/>
      <c r="I955"/>
      <c r="J955"/>
      <c r="K955"/>
      <c r="L955"/>
      <c r="M955"/>
      <c r="N955"/>
      <c r="O955" s="208"/>
      <c r="P955" s="208"/>
      <c r="Q955"/>
      <c r="R955" s="208"/>
      <c r="S955"/>
      <c r="T955"/>
      <c r="U955"/>
      <c r="V955"/>
      <c r="W955"/>
      <c r="X955"/>
      <c r="Y955"/>
      <c r="Z955"/>
      <c r="AA955"/>
    </row>
    <row r="956" spans="1:27" x14ac:dyDescent="0.2">
      <c r="A956"/>
      <c r="B956"/>
      <c r="C956"/>
      <c r="D956"/>
      <c r="E956"/>
      <c r="F956"/>
      <c r="G956"/>
      <c r="H956"/>
      <c r="I956"/>
      <c r="J956"/>
      <c r="K956"/>
      <c r="L956"/>
      <c r="M956"/>
      <c r="N956"/>
      <c r="O956" s="208"/>
      <c r="P956" s="208"/>
      <c r="Q956"/>
      <c r="R956" s="208"/>
      <c r="S956"/>
      <c r="T956"/>
      <c r="U956"/>
      <c r="V956"/>
      <c r="W956"/>
      <c r="X956"/>
      <c r="Y956"/>
      <c r="Z956"/>
      <c r="AA956"/>
    </row>
    <row r="957" spans="1:27" x14ac:dyDescent="0.2">
      <c r="A957"/>
      <c r="B957"/>
      <c r="C957"/>
      <c r="D957"/>
      <c r="E957"/>
      <c r="F957"/>
      <c r="G957"/>
      <c r="H957"/>
      <c r="I957"/>
      <c r="J957"/>
      <c r="K957"/>
      <c r="L957"/>
      <c r="M957"/>
      <c r="N957"/>
      <c r="O957" s="208"/>
      <c r="P957" s="208"/>
      <c r="Q957"/>
      <c r="R957" s="208"/>
      <c r="S957"/>
      <c r="T957"/>
      <c r="U957"/>
      <c r="V957"/>
      <c r="W957"/>
      <c r="X957"/>
      <c r="Y957"/>
      <c r="Z957"/>
      <c r="AA957"/>
    </row>
    <row r="958" spans="1:27" x14ac:dyDescent="0.2">
      <c r="A958"/>
      <c r="B958"/>
      <c r="C958"/>
      <c r="D958"/>
      <c r="E958"/>
      <c r="F958"/>
      <c r="G958"/>
      <c r="H958"/>
      <c r="I958"/>
      <c r="J958"/>
      <c r="K958"/>
      <c r="L958"/>
      <c r="M958"/>
      <c r="N958"/>
      <c r="O958" s="208"/>
      <c r="P958" s="208"/>
      <c r="Q958"/>
      <c r="R958" s="208"/>
      <c r="S958"/>
      <c r="T958"/>
      <c r="U958"/>
      <c r="V958"/>
      <c r="W958"/>
      <c r="X958"/>
      <c r="Y958"/>
      <c r="Z958"/>
      <c r="AA958"/>
    </row>
    <row r="959" spans="1:27" x14ac:dyDescent="0.2">
      <c r="A959"/>
      <c r="B959"/>
      <c r="C959"/>
      <c r="D959"/>
      <c r="E959"/>
      <c r="F959"/>
      <c r="G959"/>
      <c r="H959"/>
      <c r="I959"/>
      <c r="J959"/>
      <c r="K959"/>
      <c r="L959"/>
      <c r="M959"/>
      <c r="N959"/>
      <c r="O959" s="208"/>
      <c r="P959" s="208"/>
      <c r="Q959"/>
      <c r="R959" s="208"/>
      <c r="S959"/>
      <c r="T959"/>
      <c r="U959"/>
      <c r="V959"/>
      <c r="W959"/>
      <c r="X959"/>
      <c r="Y959"/>
      <c r="Z959"/>
      <c r="AA959"/>
    </row>
    <row r="960" spans="1:27" x14ac:dyDescent="0.2">
      <c r="A960"/>
      <c r="B960"/>
      <c r="C960"/>
      <c r="D960"/>
      <c r="E960"/>
      <c r="F960"/>
      <c r="G960"/>
      <c r="H960"/>
      <c r="I960"/>
      <c r="J960"/>
      <c r="K960"/>
      <c r="L960"/>
      <c r="M960"/>
      <c r="N960"/>
      <c r="O960" s="208"/>
      <c r="P960" s="208"/>
      <c r="Q960"/>
      <c r="R960" s="208"/>
      <c r="S960"/>
      <c r="T960"/>
      <c r="U960"/>
      <c r="V960"/>
      <c r="W960"/>
      <c r="X960"/>
      <c r="Y960"/>
      <c r="Z960"/>
      <c r="AA960"/>
    </row>
    <row r="961" spans="1:27" x14ac:dyDescent="0.2">
      <c r="A961"/>
      <c r="B961"/>
      <c r="C961"/>
      <c r="D961"/>
      <c r="E961"/>
      <c r="F961"/>
      <c r="G961"/>
      <c r="H961"/>
      <c r="I961"/>
      <c r="J961"/>
      <c r="K961"/>
      <c r="L961"/>
      <c r="M961"/>
      <c r="N961"/>
      <c r="O961" s="208"/>
      <c r="P961" s="208"/>
      <c r="Q961"/>
      <c r="R961" s="208"/>
      <c r="S961"/>
      <c r="T961"/>
      <c r="U961"/>
      <c r="V961"/>
      <c r="W961"/>
      <c r="X961"/>
      <c r="Y961"/>
      <c r="Z961"/>
      <c r="AA961"/>
    </row>
    <row r="962" spans="1:27" x14ac:dyDescent="0.2">
      <c r="A962"/>
      <c r="B962"/>
      <c r="C962"/>
      <c r="D962"/>
      <c r="E962"/>
      <c r="F962"/>
      <c r="G962"/>
      <c r="H962"/>
      <c r="I962"/>
      <c r="J962"/>
      <c r="K962"/>
      <c r="L962"/>
      <c r="M962"/>
      <c r="N962"/>
      <c r="O962" s="208"/>
      <c r="P962" s="208"/>
      <c r="Q962"/>
      <c r="R962" s="208"/>
      <c r="S962"/>
      <c r="T962"/>
      <c r="U962"/>
      <c r="V962"/>
      <c r="W962"/>
      <c r="X962"/>
      <c r="Y962"/>
      <c r="Z962"/>
      <c r="AA962"/>
    </row>
    <row r="963" spans="1:27" x14ac:dyDescent="0.2">
      <c r="A963"/>
      <c r="B963"/>
      <c r="C963"/>
      <c r="D963"/>
      <c r="E963"/>
      <c r="F963"/>
      <c r="G963"/>
      <c r="H963"/>
      <c r="I963"/>
      <c r="J963"/>
      <c r="K963"/>
      <c r="L963"/>
      <c r="M963"/>
      <c r="N963"/>
      <c r="O963" s="208"/>
      <c r="P963" s="208"/>
      <c r="Q963"/>
      <c r="R963" s="208"/>
      <c r="S963"/>
      <c r="T963"/>
      <c r="U963"/>
      <c r="V963"/>
      <c r="W963"/>
      <c r="X963"/>
      <c r="Y963"/>
      <c r="Z963"/>
      <c r="AA963"/>
    </row>
    <row r="964" spans="1:27" x14ac:dyDescent="0.2">
      <c r="A964"/>
      <c r="B964"/>
      <c r="C964"/>
      <c r="D964"/>
      <c r="E964"/>
      <c r="F964"/>
      <c r="G964"/>
      <c r="H964"/>
      <c r="I964"/>
      <c r="J964"/>
      <c r="K964"/>
      <c r="L964"/>
      <c r="M964"/>
      <c r="N964"/>
      <c r="O964" s="208"/>
      <c r="P964" s="208"/>
      <c r="Q964"/>
      <c r="R964" s="208"/>
      <c r="S964"/>
      <c r="T964"/>
      <c r="U964"/>
      <c r="V964"/>
      <c r="W964"/>
      <c r="X964"/>
      <c r="Y964"/>
      <c r="Z964"/>
      <c r="AA964"/>
    </row>
    <row r="965" spans="1:27" x14ac:dyDescent="0.2">
      <c r="A965"/>
      <c r="B965"/>
      <c r="C965"/>
      <c r="D965"/>
      <c r="E965"/>
      <c r="F965"/>
      <c r="G965"/>
      <c r="H965"/>
      <c r="I965"/>
      <c r="J965"/>
      <c r="K965"/>
      <c r="L965"/>
      <c r="M965"/>
      <c r="N965"/>
      <c r="O965" s="208"/>
      <c r="P965" s="208"/>
      <c r="Q965"/>
      <c r="R965" s="208"/>
      <c r="S965"/>
      <c r="T965"/>
      <c r="U965"/>
      <c r="V965"/>
      <c r="W965"/>
      <c r="X965"/>
      <c r="Y965"/>
      <c r="Z965"/>
      <c r="AA965"/>
    </row>
    <row r="966" spans="1:27" x14ac:dyDescent="0.2">
      <c r="A966"/>
      <c r="B966"/>
      <c r="C966"/>
      <c r="D966"/>
      <c r="E966"/>
      <c r="F966"/>
      <c r="G966"/>
      <c r="H966"/>
      <c r="I966"/>
      <c r="J966"/>
      <c r="K966"/>
      <c r="L966"/>
      <c r="M966"/>
      <c r="N966"/>
      <c r="O966" s="208"/>
      <c r="P966" s="208"/>
      <c r="Q966"/>
      <c r="R966" s="208"/>
      <c r="S966"/>
      <c r="T966"/>
      <c r="U966"/>
      <c r="V966"/>
      <c r="W966"/>
      <c r="X966"/>
      <c r="Y966"/>
      <c r="Z966"/>
      <c r="AA966"/>
    </row>
    <row r="967" spans="1:27" x14ac:dyDescent="0.2">
      <c r="A967"/>
      <c r="B967"/>
      <c r="C967"/>
      <c r="D967"/>
      <c r="E967"/>
      <c r="F967"/>
      <c r="G967"/>
      <c r="H967"/>
      <c r="I967"/>
      <c r="J967"/>
      <c r="K967"/>
      <c r="L967"/>
      <c r="M967"/>
      <c r="N967"/>
      <c r="O967" s="208"/>
      <c r="P967" s="208"/>
      <c r="Q967"/>
      <c r="R967" s="208"/>
      <c r="S967"/>
      <c r="T967"/>
      <c r="U967"/>
      <c r="V967"/>
      <c r="W967"/>
      <c r="X967"/>
      <c r="Y967"/>
      <c r="Z967"/>
      <c r="AA967"/>
    </row>
    <row r="968" spans="1:27" x14ac:dyDescent="0.2">
      <c r="A968"/>
      <c r="B968"/>
      <c r="C968"/>
      <c r="D968"/>
      <c r="E968"/>
      <c r="F968"/>
      <c r="G968"/>
      <c r="H968"/>
      <c r="I968"/>
      <c r="J968"/>
      <c r="K968"/>
      <c r="L968"/>
      <c r="M968"/>
      <c r="N968"/>
      <c r="O968" s="208"/>
      <c r="P968" s="208"/>
      <c r="Q968"/>
      <c r="R968" s="208"/>
      <c r="S968"/>
      <c r="T968"/>
      <c r="U968"/>
      <c r="V968"/>
      <c r="W968"/>
      <c r="X968"/>
      <c r="Y968"/>
      <c r="Z968"/>
      <c r="AA968"/>
    </row>
    <row r="969" spans="1:27" x14ac:dyDescent="0.2">
      <c r="A969"/>
      <c r="B969"/>
      <c r="C969"/>
      <c r="D969"/>
      <c r="E969"/>
      <c r="F969"/>
      <c r="G969"/>
      <c r="H969"/>
      <c r="I969"/>
      <c r="J969"/>
      <c r="K969"/>
      <c r="L969"/>
      <c r="M969"/>
      <c r="N969"/>
      <c r="O969" s="208"/>
      <c r="P969" s="208"/>
      <c r="Q969"/>
      <c r="R969" s="208"/>
      <c r="S969"/>
      <c r="T969"/>
      <c r="U969"/>
      <c r="V969"/>
      <c r="W969"/>
      <c r="X969"/>
      <c r="Y969"/>
      <c r="Z969"/>
      <c r="AA969"/>
    </row>
    <row r="970" spans="1:27" x14ac:dyDescent="0.2">
      <c r="A970"/>
      <c r="B970"/>
      <c r="C970"/>
      <c r="D970"/>
      <c r="E970"/>
      <c r="F970"/>
      <c r="G970"/>
      <c r="H970"/>
      <c r="I970"/>
      <c r="J970"/>
      <c r="K970"/>
      <c r="L970"/>
      <c r="M970"/>
      <c r="N970"/>
      <c r="O970" s="208"/>
      <c r="P970" s="208"/>
      <c r="Q970"/>
      <c r="R970" s="208"/>
      <c r="S970"/>
      <c r="T970"/>
      <c r="U970"/>
      <c r="V970"/>
      <c r="W970"/>
      <c r="X970"/>
      <c r="Y970"/>
      <c r="Z970"/>
      <c r="AA970"/>
    </row>
    <row r="971" spans="1:27" x14ac:dyDescent="0.2">
      <c r="A971"/>
      <c r="B971"/>
      <c r="C971"/>
      <c r="D971"/>
      <c r="E971"/>
      <c r="F971"/>
      <c r="G971"/>
      <c r="H971"/>
      <c r="I971"/>
      <c r="J971"/>
      <c r="K971"/>
      <c r="L971"/>
      <c r="M971"/>
      <c r="N971"/>
      <c r="O971" s="208"/>
      <c r="P971" s="208"/>
      <c r="Q971"/>
      <c r="R971" s="208"/>
      <c r="S971"/>
      <c r="T971"/>
      <c r="U971"/>
      <c r="V971"/>
      <c r="W971"/>
      <c r="X971"/>
      <c r="Y971"/>
      <c r="Z971"/>
      <c r="AA971"/>
    </row>
    <row r="972" spans="1:27" x14ac:dyDescent="0.2">
      <c r="A972"/>
      <c r="B972"/>
      <c r="C972"/>
      <c r="D972"/>
      <c r="E972"/>
      <c r="F972"/>
      <c r="G972"/>
      <c r="H972"/>
      <c r="I972"/>
      <c r="J972"/>
      <c r="K972"/>
      <c r="L972"/>
      <c r="M972"/>
      <c r="N972"/>
      <c r="O972" s="208"/>
      <c r="P972" s="208"/>
      <c r="Q972"/>
      <c r="R972" s="208"/>
      <c r="S972"/>
      <c r="T972"/>
      <c r="U972"/>
      <c r="V972"/>
      <c r="W972"/>
      <c r="X972"/>
      <c r="Y972"/>
      <c r="Z972"/>
      <c r="AA972"/>
    </row>
    <row r="973" spans="1:27" x14ac:dyDescent="0.2">
      <c r="A973"/>
      <c r="B973"/>
      <c r="C973"/>
      <c r="D973"/>
      <c r="E973"/>
      <c r="F973"/>
      <c r="G973"/>
      <c r="H973"/>
      <c r="I973"/>
      <c r="J973"/>
      <c r="K973"/>
      <c r="L973"/>
      <c r="M973"/>
      <c r="N973"/>
      <c r="O973" s="208"/>
      <c r="P973" s="208"/>
      <c r="Q973"/>
      <c r="R973" s="208"/>
      <c r="S973"/>
      <c r="T973"/>
      <c r="U973"/>
      <c r="V973"/>
      <c r="W973"/>
      <c r="X973"/>
      <c r="Y973"/>
      <c r="Z973"/>
      <c r="AA973"/>
    </row>
    <row r="974" spans="1:27" x14ac:dyDescent="0.2">
      <c r="A974"/>
      <c r="B974"/>
      <c r="C974"/>
      <c r="D974"/>
      <c r="E974"/>
      <c r="F974"/>
      <c r="G974"/>
      <c r="H974"/>
      <c r="I974"/>
      <c r="J974"/>
      <c r="K974"/>
      <c r="L974"/>
      <c r="M974"/>
      <c r="N974"/>
      <c r="O974" s="208"/>
      <c r="P974" s="208"/>
      <c r="Q974"/>
      <c r="R974" s="208"/>
      <c r="S974"/>
      <c r="T974"/>
      <c r="U974"/>
      <c r="V974"/>
      <c r="W974"/>
      <c r="X974"/>
      <c r="Y974"/>
      <c r="Z974"/>
      <c r="AA974"/>
    </row>
    <row r="975" spans="1:27" x14ac:dyDescent="0.2">
      <c r="A975"/>
      <c r="B975"/>
      <c r="C975"/>
      <c r="D975"/>
      <c r="E975"/>
      <c r="F975"/>
      <c r="G975"/>
      <c r="H975"/>
      <c r="I975"/>
      <c r="J975"/>
      <c r="K975"/>
      <c r="L975"/>
      <c r="M975"/>
      <c r="N975"/>
      <c r="O975" s="208"/>
      <c r="P975" s="208"/>
      <c r="Q975"/>
      <c r="R975" s="208"/>
      <c r="S975"/>
      <c r="T975"/>
      <c r="U975"/>
      <c r="V975"/>
      <c r="W975"/>
      <c r="X975"/>
      <c r="Y975"/>
      <c r="Z975"/>
      <c r="AA975"/>
    </row>
    <row r="976" spans="1:27" x14ac:dyDescent="0.2">
      <c r="A976"/>
      <c r="B976"/>
      <c r="C976"/>
      <c r="D976"/>
      <c r="E976"/>
      <c r="F976"/>
      <c r="G976"/>
      <c r="H976"/>
      <c r="I976"/>
      <c r="J976"/>
      <c r="K976"/>
      <c r="L976"/>
      <c r="M976"/>
      <c r="N976"/>
      <c r="O976" s="208"/>
      <c r="P976" s="208"/>
      <c r="Q976"/>
      <c r="R976" s="208"/>
      <c r="S976"/>
      <c r="T976"/>
      <c r="U976"/>
      <c r="V976"/>
      <c r="W976"/>
      <c r="X976"/>
      <c r="Y976"/>
      <c r="Z976"/>
      <c r="AA976"/>
    </row>
    <row r="977" spans="1:27" x14ac:dyDescent="0.2">
      <c r="A977"/>
      <c r="B977"/>
      <c r="C977"/>
      <c r="D977"/>
      <c r="E977"/>
      <c r="F977"/>
      <c r="G977"/>
      <c r="H977"/>
      <c r="I977"/>
      <c r="J977"/>
      <c r="K977"/>
      <c r="L977"/>
      <c r="M977"/>
      <c r="N977"/>
      <c r="O977" s="208"/>
      <c r="P977" s="208"/>
      <c r="Q977"/>
      <c r="R977" s="208"/>
      <c r="S977"/>
      <c r="T977"/>
      <c r="U977"/>
      <c r="V977"/>
      <c r="W977"/>
      <c r="X977"/>
      <c r="Y977"/>
      <c r="Z977"/>
      <c r="AA977"/>
    </row>
    <row r="978" spans="1:27" x14ac:dyDescent="0.2">
      <c r="A978"/>
      <c r="B978"/>
      <c r="C978"/>
      <c r="D978"/>
      <c r="E978"/>
      <c r="F978"/>
      <c r="G978"/>
      <c r="H978"/>
      <c r="I978"/>
      <c r="J978"/>
      <c r="K978"/>
      <c r="L978"/>
      <c r="M978"/>
      <c r="N978"/>
      <c r="O978" s="208"/>
      <c r="P978" s="208"/>
      <c r="Q978"/>
      <c r="R978" s="208"/>
      <c r="S978"/>
      <c r="T978"/>
      <c r="U978"/>
      <c r="V978"/>
      <c r="W978"/>
      <c r="X978"/>
      <c r="Y978"/>
      <c r="Z978"/>
      <c r="AA978"/>
    </row>
    <row r="979" spans="1:27" x14ac:dyDescent="0.2">
      <c r="A979"/>
      <c r="B979"/>
      <c r="C979"/>
      <c r="D979"/>
      <c r="E979"/>
      <c r="F979"/>
      <c r="G979"/>
      <c r="H979"/>
      <c r="I979"/>
      <c r="J979"/>
      <c r="K979"/>
      <c r="L979"/>
      <c r="M979"/>
      <c r="N979"/>
      <c r="O979" s="208"/>
      <c r="P979" s="208"/>
      <c r="Q979"/>
      <c r="R979" s="208"/>
      <c r="S979"/>
      <c r="T979"/>
      <c r="U979"/>
      <c r="V979"/>
      <c r="W979"/>
      <c r="X979"/>
      <c r="Y979"/>
      <c r="Z979"/>
      <c r="AA979"/>
    </row>
    <row r="980" spans="1:27" x14ac:dyDescent="0.2">
      <c r="A980"/>
      <c r="B980"/>
      <c r="C980"/>
      <c r="D980"/>
      <c r="E980"/>
      <c r="F980"/>
      <c r="G980"/>
      <c r="H980"/>
      <c r="I980"/>
      <c r="J980"/>
      <c r="K980"/>
      <c r="L980"/>
      <c r="M980"/>
      <c r="N980"/>
      <c r="O980" s="208"/>
      <c r="P980" s="208"/>
      <c r="Q980"/>
      <c r="R980" s="208"/>
      <c r="S980"/>
      <c r="T980"/>
      <c r="U980"/>
      <c r="V980"/>
      <c r="W980"/>
      <c r="X980"/>
      <c r="Y980"/>
      <c r="Z980"/>
      <c r="AA980"/>
    </row>
    <row r="981" spans="1:27" x14ac:dyDescent="0.2">
      <c r="A981"/>
      <c r="B981"/>
      <c r="C981"/>
      <c r="D981"/>
      <c r="E981"/>
      <c r="F981"/>
      <c r="G981"/>
      <c r="H981"/>
      <c r="I981"/>
      <c r="J981"/>
      <c r="K981"/>
      <c r="L981"/>
      <c r="M981"/>
      <c r="N981"/>
      <c r="O981" s="208"/>
      <c r="P981" s="208"/>
      <c r="Q981"/>
      <c r="R981" s="208"/>
      <c r="S981"/>
      <c r="T981"/>
      <c r="U981"/>
      <c r="V981"/>
      <c r="W981"/>
      <c r="X981"/>
      <c r="Y981"/>
      <c r="Z981"/>
      <c r="AA981"/>
    </row>
    <row r="982" spans="1:27" x14ac:dyDescent="0.2">
      <c r="A982"/>
      <c r="B982"/>
      <c r="C982"/>
      <c r="D982"/>
      <c r="E982"/>
      <c r="F982"/>
      <c r="G982"/>
      <c r="H982"/>
      <c r="I982"/>
      <c r="J982"/>
      <c r="K982"/>
      <c r="L982"/>
      <c r="M982"/>
      <c r="N982"/>
      <c r="O982" s="208"/>
      <c r="P982" s="208"/>
      <c r="Q982"/>
      <c r="R982" s="208"/>
      <c r="S982"/>
      <c r="T982"/>
      <c r="U982"/>
      <c r="V982"/>
      <c r="W982"/>
      <c r="X982"/>
      <c r="Y982"/>
      <c r="Z982"/>
      <c r="AA982"/>
    </row>
    <row r="983" spans="1:27" x14ac:dyDescent="0.2">
      <c r="A983"/>
      <c r="B983"/>
      <c r="C983"/>
      <c r="D983"/>
      <c r="E983"/>
      <c r="F983"/>
      <c r="G983"/>
      <c r="H983"/>
      <c r="I983"/>
      <c r="J983"/>
      <c r="K983"/>
      <c r="L983"/>
      <c r="M983"/>
      <c r="N983"/>
      <c r="O983" s="208"/>
      <c r="P983" s="208"/>
      <c r="Q983"/>
      <c r="R983" s="208"/>
      <c r="S983"/>
      <c r="T983"/>
      <c r="U983"/>
      <c r="V983"/>
      <c r="W983"/>
      <c r="X983"/>
      <c r="Y983"/>
      <c r="Z983"/>
      <c r="AA983"/>
    </row>
    <row r="984" spans="1:27" x14ac:dyDescent="0.2">
      <c r="A984"/>
      <c r="B984"/>
      <c r="C984"/>
      <c r="D984"/>
      <c r="E984"/>
      <c r="F984"/>
      <c r="G984"/>
      <c r="H984"/>
      <c r="I984"/>
      <c r="J984"/>
      <c r="K984"/>
      <c r="L984"/>
      <c r="M984"/>
      <c r="N984"/>
      <c r="O984" s="208"/>
      <c r="P984" s="208"/>
      <c r="Q984"/>
      <c r="R984" s="208"/>
      <c r="S984"/>
      <c r="T984"/>
      <c r="U984"/>
      <c r="V984"/>
      <c r="W984"/>
      <c r="X984"/>
      <c r="Y984"/>
      <c r="Z984"/>
      <c r="AA984"/>
    </row>
    <row r="985" spans="1:27" x14ac:dyDescent="0.2">
      <c r="A985"/>
      <c r="B985"/>
      <c r="C985"/>
      <c r="D985"/>
      <c r="E985"/>
      <c r="F985"/>
      <c r="G985"/>
      <c r="H985"/>
      <c r="I985"/>
      <c r="J985"/>
      <c r="K985"/>
      <c r="L985"/>
      <c r="M985"/>
      <c r="N985"/>
      <c r="O985" s="208"/>
      <c r="P985" s="208"/>
      <c r="Q985"/>
      <c r="R985" s="208"/>
      <c r="S985"/>
      <c r="T985"/>
      <c r="U985"/>
      <c r="V985"/>
      <c r="W985"/>
      <c r="X985"/>
      <c r="Y985"/>
      <c r="Z985"/>
      <c r="AA985"/>
    </row>
    <row r="986" spans="1:27" x14ac:dyDescent="0.2">
      <c r="A986"/>
      <c r="B986"/>
      <c r="C986"/>
      <c r="D986"/>
      <c r="E986"/>
      <c r="F986"/>
      <c r="G986"/>
      <c r="H986"/>
      <c r="I986"/>
      <c r="J986"/>
      <c r="K986"/>
      <c r="L986"/>
      <c r="M986"/>
      <c r="N986"/>
      <c r="O986" s="208"/>
      <c r="P986" s="208"/>
      <c r="Q986"/>
      <c r="R986" s="208"/>
      <c r="S986"/>
      <c r="T986"/>
      <c r="U986"/>
      <c r="V986"/>
      <c r="W986"/>
      <c r="X986"/>
      <c r="Y986"/>
      <c r="Z986"/>
      <c r="AA986"/>
    </row>
    <row r="987" spans="1:27" x14ac:dyDescent="0.2">
      <c r="A987"/>
      <c r="B987"/>
      <c r="C987"/>
      <c r="D987"/>
      <c r="E987"/>
      <c r="F987"/>
      <c r="G987"/>
      <c r="H987"/>
      <c r="I987"/>
      <c r="J987"/>
      <c r="K987"/>
      <c r="L987"/>
      <c r="M987"/>
      <c r="N987"/>
      <c r="O987" s="208"/>
      <c r="P987" s="208"/>
      <c r="Q987"/>
      <c r="R987" s="208"/>
      <c r="S987"/>
      <c r="T987"/>
      <c r="U987"/>
      <c r="V987"/>
      <c r="W987"/>
      <c r="X987"/>
      <c r="Y987"/>
      <c r="Z987"/>
      <c r="AA987"/>
    </row>
    <row r="988" spans="1:27" x14ac:dyDescent="0.2">
      <c r="A988"/>
      <c r="B988"/>
      <c r="C988"/>
      <c r="D988"/>
      <c r="E988"/>
      <c r="F988"/>
      <c r="G988"/>
      <c r="H988"/>
      <c r="I988"/>
      <c r="J988"/>
      <c r="K988"/>
      <c r="L988"/>
      <c r="M988"/>
      <c r="N988"/>
      <c r="O988" s="208"/>
      <c r="P988" s="208"/>
      <c r="Q988"/>
      <c r="R988" s="208"/>
      <c r="S988"/>
      <c r="T988"/>
      <c r="U988"/>
      <c r="V988"/>
      <c r="W988"/>
      <c r="X988"/>
      <c r="Y988"/>
      <c r="Z988"/>
      <c r="AA988"/>
    </row>
    <row r="989" spans="1:27" x14ac:dyDescent="0.2">
      <c r="A989"/>
      <c r="B989"/>
      <c r="C989"/>
      <c r="D989"/>
      <c r="E989"/>
      <c r="F989"/>
      <c r="G989"/>
      <c r="H989"/>
      <c r="I989"/>
      <c r="J989"/>
      <c r="K989"/>
      <c r="L989"/>
      <c r="M989"/>
      <c r="N989"/>
      <c r="O989" s="208"/>
      <c r="P989" s="208"/>
      <c r="Q989"/>
      <c r="R989" s="208"/>
      <c r="S989"/>
      <c r="T989"/>
      <c r="U989"/>
      <c r="V989"/>
      <c r="W989"/>
      <c r="X989"/>
      <c r="Y989"/>
      <c r="Z989"/>
      <c r="AA989"/>
    </row>
    <row r="990" spans="1:27" x14ac:dyDescent="0.2">
      <c r="A990"/>
      <c r="B990"/>
      <c r="C990"/>
      <c r="D990"/>
      <c r="E990"/>
      <c r="F990"/>
      <c r="G990"/>
      <c r="H990"/>
      <c r="I990"/>
      <c r="J990"/>
      <c r="K990"/>
      <c r="L990"/>
      <c r="M990"/>
      <c r="N990"/>
      <c r="O990" s="208"/>
      <c r="P990" s="208"/>
      <c r="Q990"/>
      <c r="R990" s="208"/>
      <c r="S990"/>
      <c r="T990"/>
      <c r="U990"/>
      <c r="V990"/>
      <c r="W990"/>
      <c r="X990"/>
      <c r="Y990"/>
      <c r="Z990"/>
      <c r="AA990"/>
    </row>
    <row r="991" spans="1:27" x14ac:dyDescent="0.2">
      <c r="A991"/>
      <c r="B991"/>
      <c r="C991"/>
      <c r="D991"/>
      <c r="E991"/>
      <c r="F991"/>
      <c r="G991"/>
      <c r="H991"/>
      <c r="I991"/>
      <c r="J991"/>
      <c r="K991"/>
      <c r="L991"/>
      <c r="M991"/>
      <c r="N991"/>
      <c r="O991" s="208"/>
      <c r="P991" s="208"/>
      <c r="Q991"/>
      <c r="R991" s="208"/>
      <c r="S991"/>
      <c r="T991"/>
      <c r="U991"/>
      <c r="V991"/>
      <c r="W991"/>
      <c r="X991"/>
      <c r="Y991"/>
      <c r="Z991"/>
      <c r="AA991"/>
    </row>
    <row r="992" spans="1:27" x14ac:dyDescent="0.2">
      <c r="A992"/>
      <c r="B992"/>
      <c r="C992"/>
      <c r="D992"/>
      <c r="E992"/>
      <c r="F992"/>
      <c r="G992"/>
      <c r="H992"/>
      <c r="I992"/>
      <c r="J992"/>
      <c r="K992"/>
      <c r="L992"/>
      <c r="M992"/>
      <c r="N992"/>
      <c r="O992" s="208"/>
      <c r="P992" s="208"/>
      <c r="Q992"/>
      <c r="R992" s="208"/>
      <c r="S992"/>
      <c r="T992"/>
      <c r="U992"/>
      <c r="V992"/>
      <c r="W992"/>
      <c r="X992"/>
      <c r="Y992"/>
      <c r="Z992"/>
      <c r="AA992"/>
    </row>
    <row r="993" spans="1:27" x14ac:dyDescent="0.2">
      <c r="A993"/>
      <c r="B993"/>
      <c r="C993"/>
      <c r="D993"/>
      <c r="E993"/>
      <c r="F993"/>
      <c r="G993"/>
      <c r="H993"/>
      <c r="I993"/>
      <c r="J993"/>
      <c r="K993"/>
      <c r="L993"/>
      <c r="M993"/>
      <c r="N993"/>
      <c r="O993" s="208"/>
      <c r="P993" s="208"/>
      <c r="Q993"/>
      <c r="R993" s="208"/>
      <c r="S993"/>
      <c r="T993"/>
      <c r="U993"/>
      <c r="V993"/>
      <c r="W993"/>
      <c r="X993"/>
      <c r="Y993"/>
      <c r="Z993"/>
      <c r="AA993"/>
    </row>
    <row r="994" spans="1:27" x14ac:dyDescent="0.2">
      <c r="A994"/>
      <c r="B994"/>
      <c r="C994"/>
      <c r="D994"/>
      <c r="E994"/>
      <c r="F994"/>
      <c r="G994"/>
      <c r="H994"/>
      <c r="I994"/>
      <c r="J994"/>
      <c r="K994"/>
      <c r="L994"/>
      <c r="M994"/>
      <c r="N994"/>
      <c r="O994" s="208"/>
      <c r="P994" s="208"/>
      <c r="Q994"/>
      <c r="R994" s="208"/>
      <c r="S994"/>
      <c r="T994"/>
      <c r="U994"/>
      <c r="V994"/>
      <c r="W994"/>
      <c r="X994"/>
      <c r="Y994"/>
      <c r="Z994"/>
      <c r="AA994"/>
    </row>
    <row r="995" spans="1:27" x14ac:dyDescent="0.2">
      <c r="A995"/>
      <c r="B995"/>
      <c r="C995"/>
      <c r="D995"/>
      <c r="E995"/>
      <c r="F995"/>
      <c r="G995"/>
      <c r="H995"/>
      <c r="I995"/>
      <c r="J995"/>
      <c r="K995"/>
      <c r="L995"/>
      <c r="M995"/>
      <c r="N995"/>
      <c r="O995" s="208"/>
      <c r="P995" s="208"/>
      <c r="Q995"/>
      <c r="R995" s="208"/>
      <c r="S995"/>
      <c r="T995"/>
      <c r="U995"/>
      <c r="V995"/>
      <c r="W995"/>
      <c r="X995"/>
      <c r="Y995"/>
      <c r="Z995"/>
      <c r="AA995"/>
    </row>
    <row r="996" spans="1:27" x14ac:dyDescent="0.2">
      <c r="A996"/>
      <c r="B996"/>
      <c r="C996"/>
      <c r="D996"/>
      <c r="E996"/>
      <c r="F996"/>
      <c r="G996"/>
      <c r="H996"/>
      <c r="I996"/>
      <c r="J996"/>
      <c r="K996"/>
      <c r="L996"/>
      <c r="M996"/>
      <c r="N996"/>
      <c r="O996" s="208"/>
      <c r="P996" s="208"/>
      <c r="Q996"/>
      <c r="R996" s="208"/>
      <c r="S996"/>
      <c r="T996"/>
      <c r="U996"/>
      <c r="V996"/>
      <c r="W996"/>
      <c r="X996"/>
      <c r="Y996"/>
      <c r="Z996"/>
      <c r="AA996"/>
    </row>
    <row r="997" spans="1:27" x14ac:dyDescent="0.2">
      <c r="A997"/>
      <c r="B997"/>
      <c r="C997"/>
      <c r="D997"/>
      <c r="E997"/>
      <c r="F997"/>
      <c r="G997"/>
      <c r="H997"/>
      <c r="I997"/>
      <c r="J997"/>
      <c r="K997"/>
      <c r="L997"/>
      <c r="M997"/>
      <c r="N997"/>
      <c r="O997" s="208"/>
      <c r="P997" s="208"/>
      <c r="Q997"/>
      <c r="R997" s="208"/>
      <c r="S997"/>
      <c r="T997"/>
      <c r="U997"/>
      <c r="V997"/>
      <c r="W997"/>
      <c r="X997"/>
      <c r="Y997"/>
      <c r="Z997"/>
      <c r="AA997"/>
    </row>
    <row r="998" spans="1:27" x14ac:dyDescent="0.2">
      <c r="A998"/>
      <c r="B998"/>
      <c r="C998"/>
      <c r="D998"/>
      <c r="E998"/>
      <c r="F998"/>
      <c r="G998"/>
      <c r="H998"/>
      <c r="I998"/>
      <c r="J998"/>
      <c r="K998"/>
      <c r="L998"/>
      <c r="M998"/>
      <c r="N998"/>
      <c r="O998" s="208"/>
      <c r="P998" s="208"/>
      <c r="Q998"/>
      <c r="R998" s="208"/>
      <c r="S998"/>
      <c r="T998"/>
      <c r="U998"/>
      <c r="V998"/>
      <c r="W998"/>
      <c r="X998"/>
      <c r="Y998"/>
      <c r="Z998"/>
      <c r="AA998"/>
    </row>
    <row r="999" spans="1:27" x14ac:dyDescent="0.2">
      <c r="A999"/>
      <c r="B999"/>
      <c r="C999"/>
      <c r="D999"/>
      <c r="E999"/>
      <c r="F999"/>
      <c r="G999"/>
      <c r="H999"/>
      <c r="I999"/>
      <c r="J999"/>
      <c r="K999"/>
      <c r="L999"/>
      <c r="M999"/>
      <c r="N999"/>
      <c r="O999" s="208"/>
      <c r="P999" s="208"/>
      <c r="Q999"/>
      <c r="R999" s="208"/>
      <c r="S999"/>
      <c r="T999"/>
      <c r="U999"/>
      <c r="V999"/>
      <c r="W999"/>
      <c r="X999"/>
      <c r="Y999"/>
      <c r="Z999"/>
      <c r="AA999"/>
    </row>
    <row r="1000" spans="1:27" x14ac:dyDescent="0.2">
      <c r="A1000"/>
      <c r="B1000"/>
      <c r="C1000"/>
      <c r="D1000"/>
      <c r="E1000"/>
      <c r="F1000"/>
      <c r="G1000"/>
      <c r="H1000"/>
      <c r="I1000"/>
      <c r="J1000"/>
      <c r="K1000"/>
      <c r="L1000"/>
      <c r="M1000"/>
      <c r="N1000"/>
      <c r="O1000" s="208"/>
      <c r="P1000" s="208"/>
      <c r="Q1000"/>
      <c r="R1000" s="208"/>
      <c r="S1000"/>
      <c r="T1000"/>
      <c r="U1000"/>
      <c r="V1000"/>
      <c r="W1000"/>
      <c r="X1000"/>
      <c r="Y1000"/>
      <c r="Z1000"/>
      <c r="AA1000"/>
    </row>
    <row r="1001" spans="1:27" x14ac:dyDescent="0.2">
      <c r="A1001"/>
      <c r="B1001"/>
      <c r="C1001"/>
      <c r="D1001"/>
      <c r="E1001"/>
      <c r="F1001"/>
      <c r="G1001"/>
      <c r="H1001"/>
      <c r="I1001"/>
      <c r="J1001"/>
      <c r="K1001"/>
      <c r="L1001"/>
      <c r="M1001"/>
      <c r="N1001"/>
      <c r="O1001" s="208"/>
      <c r="P1001" s="208"/>
      <c r="Q1001"/>
      <c r="R1001" s="208"/>
      <c r="S1001"/>
      <c r="T1001"/>
      <c r="U1001"/>
      <c r="V1001"/>
      <c r="W1001"/>
      <c r="X1001"/>
      <c r="Y1001"/>
      <c r="Z1001"/>
      <c r="AA1001"/>
    </row>
    <row r="1002" spans="1:27" x14ac:dyDescent="0.2">
      <c r="A1002"/>
      <c r="B1002"/>
      <c r="C1002"/>
      <c r="D1002"/>
      <c r="E1002"/>
      <c r="F1002"/>
      <c r="G1002"/>
      <c r="H1002"/>
      <c r="I1002"/>
      <c r="J1002"/>
      <c r="K1002"/>
      <c r="L1002"/>
      <c r="M1002"/>
      <c r="N1002"/>
      <c r="O1002" s="208"/>
      <c r="P1002" s="208"/>
      <c r="Q1002"/>
      <c r="R1002" s="208"/>
      <c r="S1002"/>
      <c r="T1002"/>
      <c r="U1002"/>
      <c r="V1002"/>
      <c r="W1002"/>
      <c r="X1002"/>
      <c r="Y1002"/>
      <c r="Z1002"/>
      <c r="AA1002"/>
    </row>
    <row r="1003" spans="1:27" x14ac:dyDescent="0.2">
      <c r="A1003"/>
      <c r="B1003"/>
      <c r="C1003"/>
      <c r="D1003"/>
      <c r="E1003"/>
      <c r="F1003"/>
      <c r="G1003"/>
      <c r="H1003"/>
      <c r="I1003"/>
      <c r="J1003"/>
      <c r="K1003"/>
      <c r="L1003"/>
      <c r="M1003"/>
      <c r="N1003"/>
      <c r="O1003" s="208"/>
      <c r="P1003" s="208"/>
      <c r="Q1003"/>
      <c r="R1003" s="208"/>
      <c r="S1003"/>
      <c r="T1003"/>
      <c r="U1003"/>
      <c r="V1003"/>
      <c r="W1003"/>
      <c r="X1003"/>
      <c r="Y1003"/>
      <c r="Z1003"/>
      <c r="AA1003"/>
    </row>
    <row r="1004" spans="1:27" x14ac:dyDescent="0.2">
      <c r="A1004"/>
      <c r="B1004"/>
      <c r="C1004"/>
      <c r="D1004"/>
      <c r="E1004"/>
      <c r="F1004"/>
      <c r="G1004"/>
      <c r="H1004"/>
      <c r="I1004"/>
      <c r="J1004"/>
      <c r="K1004"/>
      <c r="L1004"/>
      <c r="M1004"/>
      <c r="N1004"/>
      <c r="O1004" s="208"/>
      <c r="P1004" s="208"/>
      <c r="Q1004"/>
      <c r="R1004" s="208"/>
      <c r="S1004"/>
      <c r="T1004"/>
      <c r="U1004"/>
      <c r="V1004"/>
      <c r="W1004"/>
      <c r="X1004"/>
      <c r="Y1004"/>
      <c r="Z1004"/>
      <c r="AA1004"/>
    </row>
    <row r="1005" spans="1:27" x14ac:dyDescent="0.2">
      <c r="A1005"/>
      <c r="B1005"/>
      <c r="C1005"/>
      <c r="D1005"/>
      <c r="E1005"/>
      <c r="F1005"/>
      <c r="G1005"/>
      <c r="H1005"/>
      <c r="I1005"/>
      <c r="J1005"/>
      <c r="K1005"/>
      <c r="L1005"/>
      <c r="M1005"/>
      <c r="N1005"/>
      <c r="O1005" s="208"/>
      <c r="P1005" s="208"/>
      <c r="Q1005"/>
      <c r="R1005" s="208"/>
      <c r="S1005"/>
      <c r="T1005"/>
      <c r="U1005"/>
      <c r="V1005"/>
      <c r="W1005"/>
      <c r="X1005"/>
      <c r="Y1005"/>
      <c r="Z1005"/>
      <c r="AA1005"/>
    </row>
    <row r="1006" spans="1:27" x14ac:dyDescent="0.2">
      <c r="A1006"/>
      <c r="B1006"/>
      <c r="C1006"/>
      <c r="D1006"/>
      <c r="E1006"/>
      <c r="F1006"/>
      <c r="G1006"/>
      <c r="H1006"/>
      <c r="I1006"/>
      <c r="J1006"/>
      <c r="K1006"/>
      <c r="L1006"/>
      <c r="M1006"/>
      <c r="N1006"/>
      <c r="O1006" s="208"/>
      <c r="P1006" s="208"/>
      <c r="Q1006"/>
      <c r="R1006" s="208"/>
      <c r="S1006"/>
      <c r="T1006"/>
      <c r="U1006"/>
      <c r="V1006"/>
      <c r="W1006"/>
      <c r="X1006"/>
      <c r="Y1006"/>
      <c r="Z1006"/>
      <c r="AA1006"/>
    </row>
    <row r="1007" spans="1:27" x14ac:dyDescent="0.2">
      <c r="A1007"/>
      <c r="B1007"/>
      <c r="C1007"/>
      <c r="D1007"/>
      <c r="E1007"/>
      <c r="F1007"/>
      <c r="G1007"/>
      <c r="H1007"/>
      <c r="I1007"/>
      <c r="J1007"/>
      <c r="K1007"/>
      <c r="L1007"/>
      <c r="M1007"/>
      <c r="N1007"/>
      <c r="O1007" s="208"/>
      <c r="P1007" s="208"/>
      <c r="Q1007"/>
      <c r="R1007" s="208"/>
      <c r="S1007"/>
      <c r="T1007"/>
      <c r="U1007"/>
      <c r="V1007"/>
      <c r="W1007"/>
      <c r="X1007"/>
      <c r="Y1007"/>
      <c r="Z1007"/>
      <c r="AA1007"/>
    </row>
    <row r="1008" spans="1:27" x14ac:dyDescent="0.2">
      <c r="A1008"/>
      <c r="B1008"/>
      <c r="C1008"/>
      <c r="D1008"/>
      <c r="E1008"/>
      <c r="F1008"/>
      <c r="G1008"/>
      <c r="H1008"/>
      <c r="I1008"/>
      <c r="J1008"/>
      <c r="K1008"/>
      <c r="L1008"/>
      <c r="M1008"/>
      <c r="N1008"/>
      <c r="O1008" s="208"/>
      <c r="P1008" s="208"/>
      <c r="Q1008"/>
      <c r="R1008" s="208"/>
      <c r="S1008"/>
      <c r="T1008"/>
      <c r="U1008"/>
      <c r="V1008"/>
      <c r="W1008"/>
      <c r="X1008"/>
      <c r="Y1008"/>
      <c r="Z1008"/>
      <c r="AA1008"/>
    </row>
    <row r="1009" spans="1:27" x14ac:dyDescent="0.2">
      <c r="A1009"/>
      <c r="B1009"/>
      <c r="C1009"/>
      <c r="D1009"/>
      <c r="E1009"/>
      <c r="F1009"/>
      <c r="G1009"/>
      <c r="H1009"/>
      <c r="I1009"/>
      <c r="J1009"/>
      <c r="K1009"/>
      <c r="L1009"/>
      <c r="M1009"/>
      <c r="N1009"/>
      <c r="O1009" s="208"/>
      <c r="P1009" s="208"/>
      <c r="Q1009"/>
      <c r="R1009" s="208"/>
      <c r="S1009"/>
      <c r="T1009"/>
      <c r="U1009"/>
      <c r="V1009"/>
      <c r="W1009"/>
      <c r="X1009"/>
      <c r="Y1009"/>
      <c r="Z1009"/>
      <c r="AA1009"/>
    </row>
    <row r="1010" spans="1:27" x14ac:dyDescent="0.2">
      <c r="A1010"/>
      <c r="B1010"/>
      <c r="C1010"/>
      <c r="D1010"/>
      <c r="E1010"/>
      <c r="F1010"/>
      <c r="G1010"/>
      <c r="H1010"/>
      <c r="I1010"/>
      <c r="J1010"/>
      <c r="K1010"/>
      <c r="L1010"/>
      <c r="M1010"/>
      <c r="N1010"/>
      <c r="O1010" s="208"/>
      <c r="P1010" s="208"/>
      <c r="Q1010"/>
      <c r="R1010" s="208"/>
      <c r="S1010"/>
      <c r="T1010"/>
      <c r="U1010"/>
      <c r="V1010"/>
      <c r="W1010"/>
      <c r="X1010"/>
      <c r="Y1010"/>
      <c r="Z1010"/>
      <c r="AA1010"/>
    </row>
    <row r="1011" spans="1:27" x14ac:dyDescent="0.2">
      <c r="A1011"/>
      <c r="B1011"/>
      <c r="C1011"/>
      <c r="D1011"/>
      <c r="E1011"/>
      <c r="F1011"/>
      <c r="G1011"/>
      <c r="H1011"/>
      <c r="I1011"/>
      <c r="J1011"/>
      <c r="K1011"/>
      <c r="L1011"/>
      <c r="M1011"/>
      <c r="N1011"/>
      <c r="O1011" s="208"/>
      <c r="P1011" s="208"/>
      <c r="Q1011"/>
      <c r="R1011" s="208"/>
      <c r="S1011"/>
      <c r="T1011"/>
      <c r="U1011"/>
      <c r="V1011"/>
      <c r="W1011"/>
      <c r="X1011"/>
      <c r="Y1011"/>
      <c r="Z1011"/>
      <c r="AA1011"/>
    </row>
    <row r="1012" spans="1:27" x14ac:dyDescent="0.2">
      <c r="A1012"/>
      <c r="B1012"/>
      <c r="C1012"/>
      <c r="D1012"/>
      <c r="E1012"/>
      <c r="F1012"/>
      <c r="G1012"/>
      <c r="H1012"/>
      <c r="I1012"/>
      <c r="J1012"/>
      <c r="K1012"/>
      <c r="L1012"/>
      <c r="M1012"/>
      <c r="N1012"/>
      <c r="O1012" s="208"/>
      <c r="P1012" s="208"/>
      <c r="Q1012"/>
      <c r="R1012" s="208"/>
      <c r="S1012"/>
      <c r="T1012"/>
      <c r="U1012"/>
      <c r="V1012"/>
      <c r="W1012"/>
      <c r="X1012"/>
      <c r="Y1012"/>
      <c r="Z1012"/>
      <c r="AA1012"/>
    </row>
    <row r="1013" spans="1:27" x14ac:dyDescent="0.2">
      <c r="A1013"/>
      <c r="B1013"/>
      <c r="C1013"/>
      <c r="D1013"/>
      <c r="E1013"/>
      <c r="F1013"/>
      <c r="G1013"/>
      <c r="H1013"/>
      <c r="I1013"/>
      <c r="J1013"/>
      <c r="K1013"/>
      <c r="L1013"/>
      <c r="M1013"/>
      <c r="N1013"/>
      <c r="O1013" s="208"/>
      <c r="P1013" s="208"/>
      <c r="Q1013"/>
      <c r="R1013" s="208"/>
      <c r="S1013"/>
      <c r="T1013"/>
      <c r="U1013"/>
      <c r="V1013"/>
      <c r="W1013"/>
      <c r="X1013"/>
      <c r="Y1013"/>
      <c r="Z1013"/>
      <c r="AA1013"/>
    </row>
    <row r="1014" spans="1:27" x14ac:dyDescent="0.2">
      <c r="A1014"/>
      <c r="B1014"/>
      <c r="C1014"/>
      <c r="D1014"/>
      <c r="E1014"/>
      <c r="F1014"/>
      <c r="G1014"/>
      <c r="H1014"/>
      <c r="I1014"/>
      <c r="J1014"/>
      <c r="K1014"/>
      <c r="L1014"/>
      <c r="M1014"/>
      <c r="N1014"/>
      <c r="O1014" s="208"/>
      <c r="P1014" s="208"/>
      <c r="Q1014"/>
      <c r="R1014" s="208"/>
      <c r="S1014"/>
      <c r="T1014"/>
      <c r="U1014"/>
      <c r="V1014"/>
      <c r="W1014"/>
      <c r="X1014"/>
      <c r="Y1014"/>
      <c r="Z1014"/>
      <c r="AA1014"/>
    </row>
    <row r="1015" spans="1:27" x14ac:dyDescent="0.2">
      <c r="A1015"/>
      <c r="B1015"/>
      <c r="C1015"/>
      <c r="D1015"/>
      <c r="E1015"/>
      <c r="F1015"/>
      <c r="G1015"/>
      <c r="H1015"/>
      <c r="I1015"/>
      <c r="J1015"/>
      <c r="K1015"/>
      <c r="L1015"/>
      <c r="M1015"/>
      <c r="N1015"/>
      <c r="O1015" s="208"/>
      <c r="P1015" s="208"/>
      <c r="Q1015"/>
      <c r="R1015" s="208"/>
      <c r="S1015"/>
      <c r="T1015"/>
      <c r="U1015"/>
      <c r="V1015"/>
      <c r="W1015"/>
      <c r="X1015"/>
      <c r="Y1015"/>
      <c r="Z1015"/>
      <c r="AA1015"/>
    </row>
    <row r="1016" spans="1:27" x14ac:dyDescent="0.2">
      <c r="A1016"/>
      <c r="B1016"/>
      <c r="C1016"/>
      <c r="D1016"/>
      <c r="E1016"/>
      <c r="F1016"/>
      <c r="G1016"/>
      <c r="H1016"/>
      <c r="I1016"/>
      <c r="J1016"/>
      <c r="K1016"/>
      <c r="L1016"/>
      <c r="M1016"/>
      <c r="N1016"/>
      <c r="O1016" s="208"/>
      <c r="P1016" s="208"/>
      <c r="Q1016"/>
      <c r="R1016" s="208"/>
      <c r="S1016"/>
      <c r="T1016"/>
      <c r="U1016"/>
      <c r="V1016"/>
      <c r="W1016"/>
      <c r="X1016"/>
      <c r="Y1016"/>
      <c r="Z1016"/>
      <c r="AA1016"/>
    </row>
    <row r="1017" spans="1:27" x14ac:dyDescent="0.2">
      <c r="A1017"/>
      <c r="B1017"/>
      <c r="C1017"/>
      <c r="D1017"/>
      <c r="E1017"/>
      <c r="F1017"/>
      <c r="G1017"/>
      <c r="H1017"/>
      <c r="I1017"/>
      <c r="J1017"/>
      <c r="K1017"/>
      <c r="L1017"/>
      <c r="M1017"/>
      <c r="N1017"/>
      <c r="O1017" s="208"/>
      <c r="P1017" s="208"/>
      <c r="Q1017"/>
      <c r="R1017" s="208"/>
      <c r="S1017"/>
      <c r="T1017"/>
      <c r="U1017"/>
      <c r="V1017"/>
      <c r="W1017"/>
      <c r="X1017"/>
      <c r="Y1017"/>
      <c r="Z1017"/>
      <c r="AA1017"/>
    </row>
    <row r="1018" spans="1:27" x14ac:dyDescent="0.2">
      <c r="A1018"/>
      <c r="B1018"/>
      <c r="C1018"/>
      <c r="D1018"/>
      <c r="E1018"/>
      <c r="F1018"/>
      <c r="G1018"/>
      <c r="H1018"/>
      <c r="I1018"/>
      <c r="J1018"/>
      <c r="K1018"/>
      <c r="L1018"/>
      <c r="M1018"/>
      <c r="N1018"/>
      <c r="O1018" s="208"/>
      <c r="P1018" s="208"/>
      <c r="Q1018"/>
      <c r="R1018" s="208"/>
      <c r="S1018"/>
      <c r="T1018"/>
      <c r="U1018"/>
      <c r="V1018"/>
      <c r="W1018"/>
      <c r="X1018"/>
      <c r="Y1018"/>
      <c r="Z1018"/>
      <c r="AA1018"/>
    </row>
    <row r="1019" spans="1:27" x14ac:dyDescent="0.2">
      <c r="A1019"/>
      <c r="B1019"/>
      <c r="C1019"/>
      <c r="D1019"/>
      <c r="E1019"/>
      <c r="F1019"/>
      <c r="G1019"/>
      <c r="H1019"/>
      <c r="I1019"/>
      <c r="J1019"/>
      <c r="K1019"/>
      <c r="L1019"/>
      <c r="M1019"/>
      <c r="N1019"/>
      <c r="O1019" s="208"/>
      <c r="P1019" s="208"/>
      <c r="Q1019"/>
      <c r="R1019" s="208"/>
      <c r="S1019"/>
      <c r="T1019"/>
      <c r="U1019"/>
      <c r="V1019"/>
      <c r="W1019"/>
      <c r="X1019"/>
      <c r="Y1019"/>
      <c r="Z1019"/>
      <c r="AA1019"/>
    </row>
    <row r="1020" spans="1:27" x14ac:dyDescent="0.2">
      <c r="A1020"/>
      <c r="B1020"/>
      <c r="C1020"/>
      <c r="D1020"/>
      <c r="E1020"/>
      <c r="F1020"/>
      <c r="G1020"/>
      <c r="H1020"/>
      <c r="I1020"/>
      <c r="J1020"/>
      <c r="K1020"/>
      <c r="L1020"/>
      <c r="M1020"/>
      <c r="N1020"/>
      <c r="O1020" s="208"/>
      <c r="P1020" s="208"/>
      <c r="Q1020"/>
      <c r="R1020" s="208"/>
      <c r="S1020"/>
      <c r="T1020"/>
      <c r="U1020"/>
      <c r="V1020"/>
      <c r="W1020"/>
      <c r="X1020"/>
      <c r="Y1020"/>
      <c r="Z1020"/>
      <c r="AA1020"/>
    </row>
    <row r="1021" spans="1:27" x14ac:dyDescent="0.2">
      <c r="A1021"/>
      <c r="B1021"/>
      <c r="C1021"/>
      <c r="D1021"/>
      <c r="E1021"/>
      <c r="F1021"/>
      <c r="G1021"/>
      <c r="H1021"/>
      <c r="I1021"/>
      <c r="J1021"/>
      <c r="K1021"/>
      <c r="L1021"/>
      <c r="M1021"/>
      <c r="N1021"/>
      <c r="O1021" s="208"/>
      <c r="P1021" s="208"/>
      <c r="Q1021"/>
      <c r="R1021" s="208"/>
      <c r="S1021"/>
      <c r="T1021"/>
      <c r="U1021"/>
      <c r="V1021"/>
      <c r="W1021"/>
      <c r="X1021"/>
      <c r="Y1021"/>
      <c r="Z1021"/>
      <c r="AA1021"/>
    </row>
    <row r="1022" spans="1:27" x14ac:dyDescent="0.2">
      <c r="A1022"/>
      <c r="B1022"/>
      <c r="C1022"/>
      <c r="D1022"/>
      <c r="E1022"/>
      <c r="F1022"/>
      <c r="G1022"/>
      <c r="H1022"/>
      <c r="I1022"/>
      <c r="J1022"/>
      <c r="K1022"/>
      <c r="L1022"/>
      <c r="M1022"/>
      <c r="N1022"/>
      <c r="O1022" s="208"/>
      <c r="P1022" s="208"/>
      <c r="Q1022"/>
      <c r="R1022" s="208"/>
      <c r="S1022"/>
      <c r="T1022"/>
      <c r="U1022"/>
      <c r="V1022"/>
      <c r="W1022"/>
      <c r="X1022"/>
      <c r="Y1022"/>
      <c r="Z1022"/>
      <c r="AA1022"/>
    </row>
    <row r="1023" spans="1:27" x14ac:dyDescent="0.2">
      <c r="A1023"/>
      <c r="B1023"/>
      <c r="C1023"/>
      <c r="D1023"/>
      <c r="E1023"/>
      <c r="F1023"/>
      <c r="G1023"/>
      <c r="H1023"/>
      <c r="I1023"/>
      <c r="J1023"/>
      <c r="K1023"/>
      <c r="L1023"/>
      <c r="M1023"/>
      <c r="N1023"/>
      <c r="O1023" s="208"/>
      <c r="P1023" s="208"/>
      <c r="Q1023"/>
      <c r="R1023" s="208"/>
      <c r="S1023"/>
      <c r="T1023"/>
      <c r="U1023"/>
      <c r="V1023"/>
      <c r="W1023"/>
      <c r="X1023"/>
      <c r="Y1023"/>
      <c r="Z1023"/>
      <c r="AA1023"/>
    </row>
    <row r="1024" spans="1:27" x14ac:dyDescent="0.2">
      <c r="A1024"/>
      <c r="B1024"/>
      <c r="C1024"/>
      <c r="D1024"/>
      <c r="E1024"/>
      <c r="F1024"/>
      <c r="G1024"/>
      <c r="H1024"/>
      <c r="I1024"/>
      <c r="J1024"/>
      <c r="K1024"/>
      <c r="L1024"/>
      <c r="M1024"/>
      <c r="N1024"/>
      <c r="O1024" s="208"/>
      <c r="P1024" s="208"/>
      <c r="Q1024"/>
      <c r="R1024" s="208"/>
      <c r="S1024"/>
      <c r="T1024"/>
      <c r="U1024"/>
      <c r="V1024"/>
      <c r="W1024"/>
      <c r="X1024"/>
      <c r="Y1024"/>
      <c r="Z1024"/>
      <c r="AA1024"/>
    </row>
    <row r="1025" spans="1:27" x14ac:dyDescent="0.2">
      <c r="A1025"/>
      <c r="B1025"/>
      <c r="C1025"/>
      <c r="D1025"/>
      <c r="E1025"/>
      <c r="F1025"/>
      <c r="G1025"/>
      <c r="H1025"/>
      <c r="I1025"/>
      <c r="J1025"/>
      <c r="K1025"/>
      <c r="L1025"/>
      <c r="M1025"/>
      <c r="N1025"/>
      <c r="O1025" s="208"/>
      <c r="P1025" s="208"/>
      <c r="Q1025"/>
      <c r="R1025" s="208"/>
      <c r="S1025"/>
      <c r="T1025"/>
      <c r="U1025"/>
      <c r="V1025"/>
      <c r="W1025"/>
      <c r="X1025"/>
      <c r="Y1025"/>
      <c r="Z1025"/>
      <c r="AA1025"/>
    </row>
    <row r="1026" spans="1:27" x14ac:dyDescent="0.2">
      <c r="A1026"/>
      <c r="B1026"/>
      <c r="C1026"/>
      <c r="D1026"/>
      <c r="E1026"/>
      <c r="F1026"/>
      <c r="G1026"/>
      <c r="H1026"/>
      <c r="I1026"/>
      <c r="J1026"/>
      <c r="K1026"/>
      <c r="L1026"/>
      <c r="M1026"/>
      <c r="N1026"/>
      <c r="O1026" s="208"/>
      <c r="P1026" s="208"/>
      <c r="Q1026"/>
      <c r="R1026" s="208"/>
      <c r="S1026"/>
      <c r="T1026"/>
      <c r="U1026"/>
      <c r="V1026"/>
      <c r="W1026"/>
      <c r="X1026"/>
      <c r="Y1026"/>
      <c r="Z1026"/>
      <c r="AA1026"/>
    </row>
    <row r="1027" spans="1:27" x14ac:dyDescent="0.2">
      <c r="A1027"/>
      <c r="B1027"/>
      <c r="C1027"/>
      <c r="D1027"/>
      <c r="E1027"/>
      <c r="F1027"/>
      <c r="G1027"/>
      <c r="H1027"/>
      <c r="I1027"/>
      <c r="J1027"/>
      <c r="K1027"/>
      <c r="L1027"/>
      <c r="M1027"/>
      <c r="N1027"/>
      <c r="O1027" s="208"/>
      <c r="P1027" s="208"/>
      <c r="Q1027"/>
      <c r="R1027" s="208"/>
      <c r="S1027"/>
      <c r="T1027"/>
      <c r="U1027"/>
      <c r="V1027"/>
      <c r="W1027"/>
      <c r="X1027"/>
      <c r="Y1027"/>
      <c r="Z1027"/>
      <c r="AA1027"/>
    </row>
    <row r="1028" spans="1:27" x14ac:dyDescent="0.2">
      <c r="A1028"/>
      <c r="B1028"/>
      <c r="C1028"/>
      <c r="D1028"/>
      <c r="E1028"/>
      <c r="F1028"/>
      <c r="G1028"/>
      <c r="H1028"/>
      <c r="I1028"/>
      <c r="J1028"/>
      <c r="K1028"/>
      <c r="L1028"/>
      <c r="M1028"/>
      <c r="N1028"/>
      <c r="O1028" s="208"/>
      <c r="P1028" s="208"/>
      <c r="Q1028"/>
      <c r="R1028" s="208"/>
      <c r="S1028"/>
      <c r="T1028"/>
      <c r="U1028"/>
      <c r="V1028"/>
      <c r="W1028"/>
      <c r="X1028"/>
      <c r="Y1028"/>
      <c r="Z1028"/>
      <c r="AA1028"/>
    </row>
    <row r="1029" spans="1:27" x14ac:dyDescent="0.2">
      <c r="A1029"/>
      <c r="B1029"/>
      <c r="C1029"/>
      <c r="D1029"/>
      <c r="E1029"/>
      <c r="F1029"/>
      <c r="G1029"/>
      <c r="H1029"/>
      <c r="I1029"/>
      <c r="J1029"/>
      <c r="K1029"/>
      <c r="L1029"/>
      <c r="M1029"/>
      <c r="N1029"/>
      <c r="O1029" s="208"/>
      <c r="P1029" s="208"/>
      <c r="Q1029"/>
      <c r="R1029" s="208"/>
      <c r="S1029"/>
      <c r="T1029"/>
      <c r="U1029"/>
      <c r="V1029"/>
      <c r="W1029"/>
      <c r="X1029"/>
      <c r="Y1029"/>
      <c r="Z1029"/>
      <c r="AA1029"/>
    </row>
    <row r="1030" spans="1:27" x14ac:dyDescent="0.2">
      <c r="A1030"/>
      <c r="B1030"/>
      <c r="C1030"/>
      <c r="D1030"/>
      <c r="E1030"/>
      <c r="F1030"/>
      <c r="G1030"/>
      <c r="H1030"/>
      <c r="I1030"/>
      <c r="J1030"/>
      <c r="K1030"/>
      <c r="L1030"/>
      <c r="M1030"/>
      <c r="N1030"/>
      <c r="O1030" s="208"/>
      <c r="P1030" s="208"/>
      <c r="Q1030"/>
      <c r="R1030" s="208"/>
      <c r="S1030"/>
      <c r="T1030"/>
      <c r="U1030"/>
      <c r="V1030"/>
      <c r="W1030"/>
      <c r="X1030"/>
      <c r="Y1030"/>
      <c r="Z1030"/>
      <c r="AA1030"/>
    </row>
    <row r="1031" spans="1:27" x14ac:dyDescent="0.2">
      <c r="A1031"/>
      <c r="B1031"/>
      <c r="C1031"/>
      <c r="D1031"/>
      <c r="E1031"/>
      <c r="F1031"/>
      <c r="G1031"/>
      <c r="H1031"/>
      <c r="I1031"/>
      <c r="J1031"/>
      <c r="K1031"/>
      <c r="L1031"/>
      <c r="M1031"/>
      <c r="N1031"/>
      <c r="O1031" s="208"/>
      <c r="P1031" s="208"/>
      <c r="Q1031"/>
      <c r="R1031" s="208"/>
      <c r="S1031"/>
      <c r="T1031"/>
      <c r="U1031"/>
      <c r="V1031"/>
      <c r="W1031"/>
      <c r="X1031"/>
      <c r="Y1031"/>
      <c r="Z1031"/>
      <c r="AA1031"/>
    </row>
    <row r="1032" spans="1:27" x14ac:dyDescent="0.2">
      <c r="A1032"/>
      <c r="B1032"/>
      <c r="C1032"/>
      <c r="D1032"/>
      <c r="E1032"/>
      <c r="F1032"/>
      <c r="G1032"/>
      <c r="H1032"/>
      <c r="I1032"/>
      <c r="J1032"/>
      <c r="K1032"/>
      <c r="L1032"/>
      <c r="M1032"/>
      <c r="N1032"/>
      <c r="O1032" s="208"/>
      <c r="P1032" s="208"/>
      <c r="Q1032"/>
      <c r="R1032" s="208"/>
      <c r="S1032"/>
      <c r="T1032"/>
      <c r="U1032"/>
      <c r="V1032"/>
      <c r="W1032"/>
      <c r="X1032"/>
      <c r="Y1032"/>
      <c r="Z1032"/>
      <c r="AA1032"/>
    </row>
    <row r="1033" spans="1:27" x14ac:dyDescent="0.2">
      <c r="A1033"/>
      <c r="B1033"/>
      <c r="C1033"/>
      <c r="D1033"/>
      <c r="E1033"/>
      <c r="F1033"/>
      <c r="G1033"/>
      <c r="H1033"/>
      <c r="I1033"/>
      <c r="J1033"/>
      <c r="K1033"/>
      <c r="L1033"/>
      <c r="M1033"/>
      <c r="N1033"/>
      <c r="O1033" s="208"/>
      <c r="P1033" s="208"/>
      <c r="Q1033"/>
      <c r="R1033" s="208"/>
      <c r="S1033"/>
      <c r="T1033"/>
      <c r="U1033"/>
      <c r="V1033"/>
      <c r="W1033"/>
      <c r="X1033"/>
      <c r="Y1033"/>
      <c r="Z1033"/>
      <c r="AA1033"/>
    </row>
    <row r="1034" spans="1:27" x14ac:dyDescent="0.2">
      <c r="A1034"/>
      <c r="B1034"/>
      <c r="C1034"/>
      <c r="D1034"/>
      <c r="E1034"/>
      <c r="F1034"/>
      <c r="G1034"/>
      <c r="H1034"/>
      <c r="I1034"/>
      <c r="J1034"/>
      <c r="K1034"/>
      <c r="L1034"/>
      <c r="M1034"/>
      <c r="N1034"/>
      <c r="O1034" s="208"/>
      <c r="P1034" s="208"/>
      <c r="Q1034"/>
      <c r="R1034" s="208"/>
      <c r="S1034"/>
      <c r="T1034"/>
      <c r="U1034"/>
      <c r="V1034"/>
      <c r="W1034"/>
      <c r="X1034"/>
      <c r="Y1034"/>
      <c r="Z1034"/>
      <c r="AA1034"/>
    </row>
    <row r="1035" spans="1:27" x14ac:dyDescent="0.2">
      <c r="A1035"/>
      <c r="B1035"/>
      <c r="C1035"/>
      <c r="D1035"/>
      <c r="E1035"/>
      <c r="F1035"/>
      <c r="G1035"/>
      <c r="H1035"/>
      <c r="I1035"/>
      <c r="J1035"/>
      <c r="K1035"/>
      <c r="L1035"/>
      <c r="M1035"/>
      <c r="N1035"/>
      <c r="O1035" s="208"/>
      <c r="P1035" s="208"/>
      <c r="Q1035"/>
      <c r="R1035" s="208"/>
      <c r="S1035"/>
      <c r="T1035"/>
      <c r="U1035"/>
      <c r="V1035"/>
      <c r="W1035"/>
      <c r="X1035"/>
      <c r="Y1035"/>
      <c r="Z1035"/>
      <c r="AA1035"/>
    </row>
    <row r="1036" spans="1:27" x14ac:dyDescent="0.2">
      <c r="A1036"/>
      <c r="B1036"/>
      <c r="C1036"/>
      <c r="D1036"/>
      <c r="E1036"/>
      <c r="F1036"/>
      <c r="G1036"/>
      <c r="H1036"/>
      <c r="I1036"/>
      <c r="J1036"/>
      <c r="K1036"/>
      <c r="L1036"/>
      <c r="M1036"/>
      <c r="N1036"/>
      <c r="O1036" s="208"/>
      <c r="P1036" s="208"/>
      <c r="Q1036"/>
      <c r="R1036" s="208"/>
      <c r="S1036"/>
      <c r="T1036"/>
      <c r="U1036"/>
      <c r="V1036"/>
      <c r="W1036"/>
      <c r="X1036"/>
      <c r="Y1036"/>
      <c r="Z1036"/>
      <c r="AA1036"/>
    </row>
    <row r="1037" spans="1:27" x14ac:dyDescent="0.2">
      <c r="A1037"/>
      <c r="B1037"/>
      <c r="C1037"/>
      <c r="D1037"/>
      <c r="E1037"/>
      <c r="F1037"/>
      <c r="G1037"/>
      <c r="H1037"/>
      <c r="I1037"/>
      <c r="J1037"/>
      <c r="K1037"/>
      <c r="L1037"/>
      <c r="M1037"/>
      <c r="N1037"/>
      <c r="O1037" s="208"/>
      <c r="P1037" s="208"/>
      <c r="Q1037"/>
      <c r="R1037" s="208"/>
      <c r="S1037"/>
      <c r="T1037"/>
      <c r="U1037"/>
      <c r="V1037"/>
      <c r="W1037"/>
      <c r="X1037"/>
      <c r="Y1037"/>
      <c r="Z1037"/>
      <c r="AA1037"/>
    </row>
    <row r="1038" spans="1:27" x14ac:dyDescent="0.2">
      <c r="A1038"/>
      <c r="B1038"/>
      <c r="C1038"/>
      <c r="D1038"/>
      <c r="E1038"/>
      <c r="F1038"/>
      <c r="G1038"/>
      <c r="H1038"/>
      <c r="I1038"/>
      <c r="J1038"/>
      <c r="K1038"/>
      <c r="L1038"/>
      <c r="M1038"/>
      <c r="N1038"/>
      <c r="O1038" s="208"/>
      <c r="P1038" s="208"/>
      <c r="Q1038"/>
      <c r="R1038" s="208"/>
      <c r="S1038"/>
      <c r="T1038"/>
      <c r="U1038"/>
      <c r="V1038"/>
      <c r="W1038"/>
      <c r="X1038"/>
      <c r="Y1038"/>
      <c r="Z1038"/>
      <c r="AA1038"/>
    </row>
    <row r="1039" spans="1:27" x14ac:dyDescent="0.2">
      <c r="A1039"/>
      <c r="B1039"/>
      <c r="C1039"/>
      <c r="D1039"/>
      <c r="E1039"/>
      <c r="F1039"/>
      <c r="G1039"/>
      <c r="H1039"/>
      <c r="I1039"/>
      <c r="J1039"/>
      <c r="K1039"/>
      <c r="L1039"/>
      <c r="M1039"/>
      <c r="N1039"/>
      <c r="O1039" s="208"/>
      <c r="P1039" s="208"/>
      <c r="Q1039"/>
      <c r="R1039" s="208"/>
      <c r="S1039"/>
      <c r="T1039"/>
      <c r="U1039"/>
      <c r="V1039"/>
      <c r="W1039"/>
      <c r="X1039"/>
      <c r="Y1039"/>
      <c r="Z1039"/>
      <c r="AA1039"/>
    </row>
    <row r="1040" spans="1:27" x14ac:dyDescent="0.2">
      <c r="A1040"/>
      <c r="B1040"/>
      <c r="C1040"/>
      <c r="D1040"/>
      <c r="E1040"/>
      <c r="F1040"/>
      <c r="G1040"/>
      <c r="H1040"/>
      <c r="I1040"/>
      <c r="J1040"/>
      <c r="K1040"/>
      <c r="L1040"/>
      <c r="M1040"/>
      <c r="N1040"/>
      <c r="O1040" s="208"/>
      <c r="P1040" s="208"/>
      <c r="Q1040"/>
      <c r="R1040" s="208"/>
      <c r="S1040"/>
      <c r="T1040"/>
      <c r="U1040"/>
      <c r="V1040"/>
      <c r="W1040"/>
      <c r="X1040"/>
      <c r="Y1040"/>
      <c r="Z1040"/>
      <c r="AA1040"/>
    </row>
    <row r="1041" spans="1:27" x14ac:dyDescent="0.2">
      <c r="A1041"/>
      <c r="B1041"/>
      <c r="C1041"/>
      <c r="D1041"/>
      <c r="E1041"/>
      <c r="F1041"/>
      <c r="G1041"/>
      <c r="H1041"/>
      <c r="I1041"/>
      <c r="J1041"/>
      <c r="K1041"/>
      <c r="L1041"/>
      <c r="M1041"/>
      <c r="N1041"/>
      <c r="O1041" s="208"/>
      <c r="P1041" s="208"/>
      <c r="Q1041"/>
      <c r="R1041" s="208"/>
      <c r="S1041"/>
      <c r="T1041"/>
      <c r="U1041"/>
      <c r="V1041"/>
      <c r="W1041"/>
      <c r="X1041"/>
      <c r="Y1041"/>
      <c r="Z1041"/>
      <c r="AA1041"/>
    </row>
    <row r="1042" spans="1:27" x14ac:dyDescent="0.2">
      <c r="A1042"/>
      <c r="B1042"/>
      <c r="C1042"/>
      <c r="D1042"/>
      <c r="E1042"/>
      <c r="F1042"/>
      <c r="G1042"/>
      <c r="H1042"/>
      <c r="I1042"/>
      <c r="J1042"/>
      <c r="K1042"/>
      <c r="L1042"/>
      <c r="M1042"/>
      <c r="N1042"/>
      <c r="O1042" s="208"/>
      <c r="P1042" s="208"/>
      <c r="Q1042"/>
      <c r="R1042" s="208"/>
      <c r="S1042"/>
      <c r="T1042"/>
      <c r="U1042"/>
      <c r="V1042"/>
      <c r="W1042"/>
      <c r="X1042"/>
      <c r="Y1042"/>
      <c r="Z1042"/>
      <c r="AA1042"/>
    </row>
    <row r="1043" spans="1:27" x14ac:dyDescent="0.2">
      <c r="A1043"/>
      <c r="B1043"/>
      <c r="C1043"/>
      <c r="D1043"/>
      <c r="E1043"/>
      <c r="F1043"/>
      <c r="G1043"/>
      <c r="H1043"/>
      <c r="I1043"/>
      <c r="J1043"/>
      <c r="K1043"/>
      <c r="L1043"/>
      <c r="M1043"/>
      <c r="N1043"/>
      <c r="O1043" s="208"/>
      <c r="P1043" s="208"/>
      <c r="Q1043"/>
      <c r="R1043" s="208"/>
      <c r="S1043"/>
      <c r="T1043"/>
      <c r="U1043"/>
      <c r="V1043"/>
      <c r="W1043"/>
      <c r="X1043"/>
      <c r="Y1043"/>
      <c r="Z1043"/>
      <c r="AA1043"/>
    </row>
    <row r="1044" spans="1:27" x14ac:dyDescent="0.2">
      <c r="A1044"/>
      <c r="B1044"/>
      <c r="C1044"/>
      <c r="D1044"/>
      <c r="E1044"/>
      <c r="F1044"/>
      <c r="G1044"/>
      <c r="H1044"/>
      <c r="I1044"/>
      <c r="J1044"/>
      <c r="K1044"/>
      <c r="L1044"/>
      <c r="M1044"/>
      <c r="N1044"/>
      <c r="O1044" s="208"/>
      <c r="P1044" s="208"/>
      <c r="Q1044"/>
      <c r="R1044" s="208"/>
      <c r="S1044"/>
      <c r="T1044"/>
      <c r="U1044"/>
      <c r="V1044"/>
      <c r="W1044"/>
      <c r="X1044"/>
      <c r="Y1044"/>
      <c r="Z1044"/>
      <c r="AA1044"/>
    </row>
    <row r="1045" spans="1:27" x14ac:dyDescent="0.2">
      <c r="A1045"/>
      <c r="B1045"/>
      <c r="C1045"/>
      <c r="D1045"/>
      <c r="E1045"/>
      <c r="F1045"/>
      <c r="G1045"/>
      <c r="H1045"/>
      <c r="I1045"/>
      <c r="J1045"/>
      <c r="K1045"/>
      <c r="L1045"/>
      <c r="M1045"/>
      <c r="N1045"/>
      <c r="O1045" s="208"/>
      <c r="P1045" s="208"/>
      <c r="Q1045"/>
      <c r="R1045" s="208"/>
      <c r="S1045"/>
      <c r="T1045"/>
      <c r="U1045"/>
      <c r="V1045"/>
      <c r="W1045"/>
      <c r="X1045"/>
      <c r="Y1045"/>
      <c r="Z1045"/>
      <c r="AA1045"/>
    </row>
    <row r="1046" spans="1:27" x14ac:dyDescent="0.2">
      <c r="A1046"/>
      <c r="B1046"/>
      <c r="C1046"/>
      <c r="D1046"/>
      <c r="E1046"/>
      <c r="F1046"/>
      <c r="G1046"/>
      <c r="H1046"/>
      <c r="I1046"/>
      <c r="J1046"/>
      <c r="K1046"/>
      <c r="L1046"/>
      <c r="M1046"/>
      <c r="N1046"/>
      <c r="O1046" s="208"/>
      <c r="P1046" s="208"/>
      <c r="Q1046"/>
      <c r="R1046" s="208"/>
      <c r="S1046"/>
      <c r="T1046"/>
      <c r="U1046"/>
      <c r="V1046"/>
      <c r="W1046"/>
      <c r="X1046"/>
      <c r="Y1046"/>
      <c r="Z1046"/>
      <c r="AA1046"/>
    </row>
    <row r="1047" spans="1:27" x14ac:dyDescent="0.2">
      <c r="A1047"/>
      <c r="B1047"/>
      <c r="C1047"/>
      <c r="D1047"/>
      <c r="E1047"/>
      <c r="F1047"/>
      <c r="G1047"/>
      <c r="H1047"/>
      <c r="I1047"/>
      <c r="J1047"/>
      <c r="K1047"/>
      <c r="L1047"/>
      <c r="M1047"/>
      <c r="N1047"/>
      <c r="O1047" s="208"/>
      <c r="P1047" s="208"/>
      <c r="Q1047"/>
      <c r="R1047" s="208"/>
      <c r="S1047"/>
      <c r="T1047"/>
      <c r="U1047"/>
      <c r="V1047"/>
      <c r="W1047"/>
      <c r="X1047"/>
      <c r="Y1047"/>
      <c r="Z1047"/>
      <c r="AA1047"/>
    </row>
    <row r="1048" spans="1:27" x14ac:dyDescent="0.2">
      <c r="A1048"/>
      <c r="B1048"/>
      <c r="C1048"/>
      <c r="D1048"/>
      <c r="E1048"/>
      <c r="F1048"/>
      <c r="G1048"/>
      <c r="H1048"/>
      <c r="I1048"/>
      <c r="J1048"/>
      <c r="K1048"/>
      <c r="L1048"/>
      <c r="M1048"/>
      <c r="N1048"/>
      <c r="O1048" s="208"/>
      <c r="P1048" s="208"/>
      <c r="Q1048"/>
      <c r="R1048" s="208"/>
      <c r="S1048"/>
      <c r="T1048"/>
      <c r="U1048"/>
      <c r="V1048"/>
      <c r="W1048"/>
      <c r="X1048"/>
      <c r="Y1048"/>
      <c r="Z1048"/>
      <c r="AA1048"/>
    </row>
    <row r="1049" spans="1:27" x14ac:dyDescent="0.2">
      <c r="A1049"/>
      <c r="B1049"/>
      <c r="C1049"/>
      <c r="D1049"/>
      <c r="E1049"/>
      <c r="F1049"/>
      <c r="G1049"/>
      <c r="H1049"/>
      <c r="I1049"/>
      <c r="J1049"/>
      <c r="K1049"/>
      <c r="L1049"/>
      <c r="M1049"/>
      <c r="N1049"/>
      <c r="O1049" s="208"/>
      <c r="P1049" s="208"/>
      <c r="Q1049"/>
      <c r="R1049" s="208"/>
      <c r="S1049"/>
      <c r="T1049"/>
      <c r="U1049"/>
      <c r="V1049"/>
      <c r="W1049"/>
      <c r="X1049"/>
      <c r="Y1049"/>
      <c r="Z1049"/>
      <c r="AA1049"/>
    </row>
    <row r="1050" spans="1:27" x14ac:dyDescent="0.2">
      <c r="A1050"/>
      <c r="B1050"/>
      <c r="C1050"/>
      <c r="D1050"/>
      <c r="E1050"/>
      <c r="F1050"/>
      <c r="G1050"/>
      <c r="H1050"/>
      <c r="I1050"/>
      <c r="J1050"/>
      <c r="K1050"/>
      <c r="L1050"/>
      <c r="M1050"/>
      <c r="N1050"/>
      <c r="O1050" s="208"/>
      <c r="P1050" s="208"/>
      <c r="Q1050"/>
      <c r="R1050" s="208"/>
      <c r="S1050"/>
      <c r="T1050"/>
      <c r="U1050"/>
      <c r="V1050"/>
      <c r="W1050"/>
      <c r="X1050"/>
      <c r="Y1050"/>
      <c r="Z1050"/>
      <c r="AA1050"/>
    </row>
    <row r="1051" spans="1:27" x14ac:dyDescent="0.2">
      <c r="A1051"/>
      <c r="B1051"/>
      <c r="C1051"/>
      <c r="D1051"/>
      <c r="E1051"/>
      <c r="F1051"/>
      <c r="G1051"/>
      <c r="H1051"/>
      <c r="I1051"/>
      <c r="J1051"/>
      <c r="K1051"/>
      <c r="L1051"/>
      <c r="M1051"/>
      <c r="N1051"/>
      <c r="O1051" s="208"/>
      <c r="P1051" s="208"/>
      <c r="Q1051"/>
      <c r="R1051" s="208"/>
      <c r="S1051"/>
      <c r="T1051"/>
      <c r="U1051"/>
      <c r="V1051"/>
      <c r="W1051"/>
      <c r="X1051"/>
      <c r="Y1051"/>
      <c r="Z1051"/>
      <c r="AA1051"/>
    </row>
    <row r="1052" spans="1:27" x14ac:dyDescent="0.2">
      <c r="A1052"/>
      <c r="B1052"/>
      <c r="C1052"/>
      <c r="D1052"/>
      <c r="E1052"/>
      <c r="F1052"/>
      <c r="G1052"/>
      <c r="H1052"/>
      <c r="I1052"/>
      <c r="J1052"/>
      <c r="K1052"/>
      <c r="L1052"/>
      <c r="M1052"/>
      <c r="N1052"/>
      <c r="O1052" s="208"/>
      <c r="P1052" s="208"/>
      <c r="Q1052"/>
      <c r="R1052" s="208"/>
      <c r="S1052"/>
      <c r="T1052"/>
      <c r="U1052"/>
      <c r="V1052"/>
      <c r="W1052"/>
      <c r="X1052"/>
      <c r="Y1052"/>
      <c r="Z1052"/>
      <c r="AA1052"/>
    </row>
    <row r="1053" spans="1:27" x14ac:dyDescent="0.2">
      <c r="A1053"/>
      <c r="B1053"/>
      <c r="C1053"/>
      <c r="D1053"/>
      <c r="E1053"/>
      <c r="F1053"/>
      <c r="G1053"/>
      <c r="H1053"/>
      <c r="I1053"/>
      <c r="J1053"/>
      <c r="K1053"/>
      <c r="L1053"/>
      <c r="M1053"/>
      <c r="N1053"/>
      <c r="O1053" s="208"/>
      <c r="P1053" s="208"/>
      <c r="Q1053"/>
      <c r="R1053" s="208"/>
      <c r="S1053"/>
      <c r="T1053"/>
      <c r="U1053"/>
      <c r="V1053"/>
      <c r="W1053"/>
      <c r="X1053"/>
      <c r="Y1053"/>
      <c r="Z1053"/>
      <c r="AA1053"/>
    </row>
    <row r="1054" spans="1:27" x14ac:dyDescent="0.2">
      <c r="A1054"/>
      <c r="B1054"/>
      <c r="C1054"/>
      <c r="D1054"/>
      <c r="E1054"/>
      <c r="F1054"/>
      <c r="G1054"/>
      <c r="H1054"/>
      <c r="I1054"/>
      <c r="J1054"/>
      <c r="K1054"/>
      <c r="L1054"/>
      <c r="M1054"/>
      <c r="N1054"/>
      <c r="O1054" s="208"/>
      <c r="P1054" s="208"/>
      <c r="Q1054"/>
      <c r="R1054" s="208"/>
      <c r="S1054"/>
      <c r="T1054"/>
      <c r="U1054"/>
      <c r="V1054"/>
      <c r="W1054"/>
      <c r="X1054"/>
      <c r="Y1054"/>
      <c r="Z1054"/>
      <c r="AA1054"/>
    </row>
    <row r="1055" spans="1:27" x14ac:dyDescent="0.2">
      <c r="A1055"/>
      <c r="B1055"/>
      <c r="C1055"/>
      <c r="D1055"/>
      <c r="E1055"/>
      <c r="F1055"/>
      <c r="G1055"/>
      <c r="H1055"/>
      <c r="I1055"/>
      <c r="J1055"/>
      <c r="K1055"/>
      <c r="L1055"/>
      <c r="M1055"/>
      <c r="N1055"/>
      <c r="O1055" s="208"/>
      <c r="P1055" s="208"/>
      <c r="Q1055"/>
      <c r="R1055" s="208"/>
      <c r="S1055"/>
      <c r="T1055"/>
      <c r="U1055"/>
      <c r="V1055"/>
      <c r="W1055"/>
      <c r="X1055"/>
      <c r="Y1055"/>
      <c r="Z1055"/>
      <c r="AA1055"/>
    </row>
    <row r="1056" spans="1:27" x14ac:dyDescent="0.2">
      <c r="A1056"/>
      <c r="B1056"/>
      <c r="C1056"/>
      <c r="D1056"/>
      <c r="E1056"/>
      <c r="F1056"/>
      <c r="G1056"/>
      <c r="H1056"/>
      <c r="I1056"/>
      <c r="J1056"/>
      <c r="K1056"/>
      <c r="L1056"/>
      <c r="M1056"/>
      <c r="N1056"/>
      <c r="O1056" s="208"/>
      <c r="P1056" s="208"/>
      <c r="Q1056"/>
      <c r="R1056" s="208"/>
      <c r="S1056"/>
      <c r="T1056"/>
      <c r="U1056"/>
      <c r="V1056"/>
      <c r="W1056"/>
      <c r="X1056"/>
      <c r="Y1056"/>
      <c r="Z1056"/>
      <c r="AA1056"/>
    </row>
    <row r="1057" spans="1:27" x14ac:dyDescent="0.2">
      <c r="A1057"/>
      <c r="B1057"/>
      <c r="C1057"/>
      <c r="D1057"/>
      <c r="E1057"/>
      <c r="F1057"/>
      <c r="G1057"/>
      <c r="H1057"/>
      <c r="I1057"/>
      <c r="J1057"/>
      <c r="K1057"/>
      <c r="L1057"/>
      <c r="M1057"/>
      <c r="N1057"/>
      <c r="O1057" s="208"/>
      <c r="P1057" s="208"/>
      <c r="Q1057"/>
      <c r="R1057" s="208"/>
      <c r="S1057"/>
      <c r="T1057"/>
      <c r="U1057"/>
      <c r="V1057"/>
      <c r="W1057"/>
      <c r="X1057"/>
      <c r="Y1057"/>
      <c r="Z1057"/>
      <c r="AA1057"/>
    </row>
    <row r="1058" spans="1:27" x14ac:dyDescent="0.2">
      <c r="A1058"/>
      <c r="B1058"/>
      <c r="C1058"/>
      <c r="D1058"/>
      <c r="E1058"/>
      <c r="F1058"/>
      <c r="G1058"/>
      <c r="H1058"/>
      <c r="I1058"/>
      <c r="J1058"/>
      <c r="K1058"/>
      <c r="L1058"/>
      <c r="M1058"/>
      <c r="N1058"/>
      <c r="O1058" s="208"/>
      <c r="P1058" s="208"/>
      <c r="Q1058"/>
      <c r="R1058" s="208"/>
      <c r="S1058"/>
      <c r="T1058"/>
      <c r="U1058"/>
      <c r="V1058"/>
      <c r="W1058"/>
      <c r="X1058"/>
      <c r="Y1058"/>
      <c r="Z1058"/>
      <c r="AA1058"/>
    </row>
    <row r="1059" spans="1:27" x14ac:dyDescent="0.2">
      <c r="A1059"/>
      <c r="B1059"/>
      <c r="C1059"/>
      <c r="D1059"/>
      <c r="E1059"/>
      <c r="F1059"/>
      <c r="G1059"/>
      <c r="H1059"/>
      <c r="I1059"/>
      <c r="J1059"/>
      <c r="K1059"/>
      <c r="L1059"/>
      <c r="M1059"/>
      <c r="N1059"/>
      <c r="O1059" s="208"/>
      <c r="P1059" s="208"/>
      <c r="Q1059"/>
      <c r="R1059" s="208"/>
      <c r="S1059"/>
      <c r="T1059"/>
      <c r="U1059"/>
      <c r="V1059"/>
      <c r="W1059"/>
      <c r="X1059"/>
      <c r="Y1059"/>
      <c r="Z1059"/>
      <c r="AA1059"/>
    </row>
    <row r="1060" spans="1:27" x14ac:dyDescent="0.2">
      <c r="A1060"/>
      <c r="B1060"/>
      <c r="C1060"/>
      <c r="D1060"/>
      <c r="E1060"/>
      <c r="F1060"/>
      <c r="G1060"/>
      <c r="H1060"/>
      <c r="I1060"/>
      <c r="J1060"/>
      <c r="K1060"/>
      <c r="L1060"/>
      <c r="M1060"/>
      <c r="N1060"/>
      <c r="O1060" s="208"/>
      <c r="P1060" s="208"/>
      <c r="Q1060"/>
      <c r="R1060" s="208"/>
      <c r="S1060"/>
      <c r="T1060"/>
      <c r="U1060"/>
      <c r="V1060"/>
      <c r="W1060"/>
      <c r="X1060"/>
      <c r="Y1060"/>
      <c r="Z1060"/>
      <c r="AA1060"/>
    </row>
    <row r="1061" spans="1:27" x14ac:dyDescent="0.2">
      <c r="A1061"/>
      <c r="B1061"/>
      <c r="C1061"/>
      <c r="D1061"/>
      <c r="E1061"/>
      <c r="F1061"/>
      <c r="G1061"/>
      <c r="H1061"/>
      <c r="I1061"/>
      <c r="J1061"/>
      <c r="K1061"/>
      <c r="L1061"/>
      <c r="M1061"/>
      <c r="N1061"/>
      <c r="O1061" s="208"/>
      <c r="P1061" s="208"/>
      <c r="Q1061"/>
      <c r="R1061" s="208"/>
      <c r="S1061"/>
      <c r="T1061"/>
      <c r="U1061"/>
      <c r="V1061"/>
      <c r="W1061"/>
      <c r="X1061"/>
      <c r="Y1061"/>
      <c r="Z1061"/>
      <c r="AA1061"/>
    </row>
    <row r="1062" spans="1:27" x14ac:dyDescent="0.2">
      <c r="A1062"/>
      <c r="B1062"/>
      <c r="C1062"/>
      <c r="D1062"/>
      <c r="E1062"/>
      <c r="F1062"/>
      <c r="G1062"/>
      <c r="H1062"/>
      <c r="I1062"/>
      <c r="J1062"/>
      <c r="K1062"/>
      <c r="L1062"/>
      <c r="M1062"/>
      <c r="N1062"/>
      <c r="O1062" s="208"/>
      <c r="P1062" s="208"/>
      <c r="Q1062"/>
      <c r="R1062" s="208"/>
      <c r="S1062"/>
      <c r="T1062"/>
      <c r="U1062"/>
      <c r="V1062"/>
      <c r="W1062"/>
      <c r="X1062"/>
      <c r="Y1062"/>
      <c r="Z1062"/>
      <c r="AA1062"/>
    </row>
    <row r="1063" spans="1:27" x14ac:dyDescent="0.2">
      <c r="A1063"/>
      <c r="B1063"/>
      <c r="C1063"/>
      <c r="D1063"/>
      <c r="E1063"/>
      <c r="F1063"/>
      <c r="G1063"/>
      <c r="H1063"/>
      <c r="I1063"/>
      <c r="J1063"/>
      <c r="K1063"/>
      <c r="L1063"/>
      <c r="M1063"/>
      <c r="N1063"/>
      <c r="O1063" s="208"/>
      <c r="P1063" s="208"/>
      <c r="Q1063"/>
      <c r="R1063" s="208"/>
      <c r="S1063"/>
      <c r="T1063"/>
      <c r="U1063"/>
      <c r="V1063"/>
      <c r="W1063"/>
      <c r="X1063"/>
      <c r="Y1063"/>
      <c r="Z1063"/>
      <c r="AA1063"/>
    </row>
    <row r="1064" spans="1:27" x14ac:dyDescent="0.2">
      <c r="A1064"/>
      <c r="B1064"/>
      <c r="C1064"/>
      <c r="D1064"/>
      <c r="E1064"/>
      <c r="F1064"/>
      <c r="G1064"/>
      <c r="H1064"/>
      <c r="I1064"/>
      <c r="J1064"/>
      <c r="K1064"/>
      <c r="L1064"/>
      <c r="M1064"/>
      <c r="N1064"/>
      <c r="O1064" s="208"/>
      <c r="P1064" s="208"/>
      <c r="Q1064"/>
      <c r="R1064" s="208"/>
      <c r="S1064"/>
      <c r="T1064"/>
      <c r="U1064"/>
      <c r="V1064"/>
      <c r="W1064"/>
      <c r="X1064"/>
      <c r="Y1064"/>
      <c r="Z1064"/>
      <c r="AA1064"/>
    </row>
    <row r="1065" spans="1:27" x14ac:dyDescent="0.2">
      <c r="A1065"/>
      <c r="B1065"/>
      <c r="C1065"/>
      <c r="D1065"/>
      <c r="E1065"/>
      <c r="F1065"/>
      <c r="G1065"/>
      <c r="H1065"/>
      <c r="I1065"/>
      <c r="J1065"/>
      <c r="K1065"/>
      <c r="L1065"/>
      <c r="M1065"/>
      <c r="N1065"/>
      <c r="O1065" s="208"/>
      <c r="P1065" s="208"/>
      <c r="Q1065"/>
      <c r="R1065" s="208"/>
      <c r="S1065"/>
      <c r="T1065"/>
      <c r="U1065"/>
      <c r="V1065"/>
      <c r="W1065"/>
      <c r="X1065"/>
      <c r="Y1065"/>
      <c r="Z1065"/>
      <c r="AA1065"/>
    </row>
    <row r="1066" spans="1:27" x14ac:dyDescent="0.2">
      <c r="A1066"/>
      <c r="B1066"/>
      <c r="C1066"/>
      <c r="D1066"/>
      <c r="E1066"/>
      <c r="F1066"/>
      <c r="G1066"/>
      <c r="H1066"/>
      <c r="I1066"/>
      <c r="J1066"/>
      <c r="K1066"/>
      <c r="L1066"/>
      <c r="M1066"/>
      <c r="N1066"/>
      <c r="O1066" s="208"/>
      <c r="P1066" s="208"/>
      <c r="Q1066"/>
      <c r="R1066" s="208"/>
      <c r="S1066"/>
      <c r="T1066"/>
      <c r="U1066"/>
      <c r="V1066"/>
      <c r="W1066"/>
      <c r="X1066"/>
      <c r="Y1066"/>
      <c r="Z1066"/>
      <c r="AA1066"/>
    </row>
    <row r="1067" spans="1:27" x14ac:dyDescent="0.2">
      <c r="A1067"/>
      <c r="B1067"/>
      <c r="C1067"/>
      <c r="D1067"/>
      <c r="E1067"/>
      <c r="F1067"/>
      <c r="G1067"/>
      <c r="H1067"/>
      <c r="I1067"/>
      <c r="J1067"/>
      <c r="K1067"/>
      <c r="L1067"/>
      <c r="M1067"/>
      <c r="N1067"/>
      <c r="O1067" s="208"/>
      <c r="P1067" s="208"/>
      <c r="Q1067"/>
      <c r="R1067" s="208"/>
      <c r="S1067"/>
      <c r="T1067"/>
      <c r="U1067"/>
      <c r="V1067"/>
      <c r="W1067"/>
      <c r="X1067"/>
      <c r="Y1067"/>
      <c r="Z1067"/>
      <c r="AA1067"/>
    </row>
    <row r="1068" spans="1:27" x14ac:dyDescent="0.2">
      <c r="A1068"/>
      <c r="B1068"/>
      <c r="C1068"/>
      <c r="D1068"/>
      <c r="E1068"/>
      <c r="F1068"/>
      <c r="G1068"/>
      <c r="H1068"/>
      <c r="I1068"/>
      <c r="J1068"/>
      <c r="K1068"/>
      <c r="L1068"/>
      <c r="M1068"/>
      <c r="N1068"/>
      <c r="O1068" s="208"/>
      <c r="P1068" s="208"/>
      <c r="Q1068"/>
      <c r="R1068" s="208"/>
      <c r="S1068"/>
      <c r="T1068"/>
      <c r="U1068"/>
      <c r="V1068"/>
      <c r="W1068"/>
      <c r="X1068"/>
      <c r="Y1068"/>
      <c r="Z1068"/>
      <c r="AA1068"/>
    </row>
    <row r="1069" spans="1:27" x14ac:dyDescent="0.2">
      <c r="A1069"/>
      <c r="B1069"/>
      <c r="C1069"/>
      <c r="D1069"/>
      <c r="E1069"/>
      <c r="F1069"/>
      <c r="G1069"/>
      <c r="H1069"/>
      <c r="I1069"/>
      <c r="J1069"/>
      <c r="K1069"/>
      <c r="L1069"/>
      <c r="M1069"/>
      <c r="N1069"/>
      <c r="O1069" s="208"/>
      <c r="P1069" s="208"/>
      <c r="Q1069"/>
      <c r="R1069" s="208"/>
      <c r="S1069"/>
      <c r="T1069"/>
      <c r="U1069"/>
      <c r="V1069"/>
      <c r="W1069"/>
      <c r="X1069"/>
      <c r="Y1069"/>
      <c r="Z1069"/>
      <c r="AA1069"/>
    </row>
    <row r="1070" spans="1:27" x14ac:dyDescent="0.2">
      <c r="A1070"/>
      <c r="B1070"/>
      <c r="C1070"/>
      <c r="D1070"/>
      <c r="E1070"/>
      <c r="F1070"/>
      <c r="G1070"/>
      <c r="H1070"/>
      <c r="I1070"/>
      <c r="J1070"/>
      <c r="K1070"/>
      <c r="L1070"/>
      <c r="M1070"/>
      <c r="N1070"/>
      <c r="O1070" s="208"/>
      <c r="P1070" s="208"/>
      <c r="Q1070"/>
      <c r="R1070" s="208"/>
      <c r="S1070"/>
      <c r="T1070"/>
      <c r="U1070"/>
      <c r="V1070"/>
      <c r="W1070"/>
      <c r="X1070"/>
      <c r="Y1070"/>
      <c r="Z1070"/>
      <c r="AA1070"/>
    </row>
    <row r="1071" spans="1:27" x14ac:dyDescent="0.2">
      <c r="A1071"/>
      <c r="B1071"/>
      <c r="C1071"/>
      <c r="D1071"/>
      <c r="E1071"/>
      <c r="F1071"/>
      <c r="G1071"/>
      <c r="H1071"/>
      <c r="I1071"/>
      <c r="J1071"/>
      <c r="K1071"/>
      <c r="L1071"/>
      <c r="M1071"/>
      <c r="N1071"/>
      <c r="O1071" s="208"/>
      <c r="P1071" s="208"/>
      <c r="Q1071"/>
      <c r="R1071" s="208"/>
      <c r="S1071"/>
      <c r="T1071"/>
      <c r="U1071"/>
      <c r="V1071"/>
      <c r="W1071"/>
      <c r="X1071"/>
      <c r="Y1071"/>
      <c r="Z1071"/>
      <c r="AA1071"/>
    </row>
    <row r="1072" spans="1:27" x14ac:dyDescent="0.2">
      <c r="A1072"/>
      <c r="B1072"/>
      <c r="C1072"/>
      <c r="D1072"/>
      <c r="E1072"/>
      <c r="F1072"/>
      <c r="G1072"/>
      <c r="H1072"/>
      <c r="I1072"/>
      <c r="J1072"/>
      <c r="K1072"/>
      <c r="L1072"/>
      <c r="M1072"/>
      <c r="N1072"/>
      <c r="O1072" s="208"/>
      <c r="P1072" s="208"/>
      <c r="Q1072"/>
      <c r="R1072" s="208"/>
      <c r="S1072"/>
      <c r="T1072"/>
      <c r="U1072"/>
      <c r="V1072"/>
      <c r="W1072"/>
      <c r="X1072"/>
      <c r="Y1072"/>
      <c r="Z1072"/>
      <c r="AA1072"/>
    </row>
    <row r="1073" spans="1:27" x14ac:dyDescent="0.2">
      <c r="A1073"/>
      <c r="B1073"/>
      <c r="C1073"/>
      <c r="D1073"/>
      <c r="E1073"/>
      <c r="F1073"/>
      <c r="G1073"/>
      <c r="H1073"/>
      <c r="I1073"/>
      <c r="J1073"/>
      <c r="K1073"/>
      <c r="L1073"/>
      <c r="M1073"/>
      <c r="N1073"/>
      <c r="O1073" s="208"/>
      <c r="P1073" s="208"/>
      <c r="Q1073"/>
      <c r="R1073" s="208"/>
      <c r="S1073"/>
      <c r="T1073"/>
      <c r="U1073"/>
      <c r="V1073"/>
      <c r="W1073"/>
      <c r="X1073"/>
      <c r="Y1073"/>
      <c r="Z1073"/>
      <c r="AA1073"/>
    </row>
    <row r="1074" spans="1:27" x14ac:dyDescent="0.2">
      <c r="A1074"/>
      <c r="B1074"/>
      <c r="C1074"/>
      <c r="D1074"/>
      <c r="E1074"/>
      <c r="F1074"/>
      <c r="G1074"/>
      <c r="H1074"/>
      <c r="I1074"/>
      <c r="J1074"/>
      <c r="K1074"/>
      <c r="L1074"/>
      <c r="M1074"/>
      <c r="N1074"/>
      <c r="O1074" s="208"/>
      <c r="P1074" s="208"/>
      <c r="Q1074"/>
      <c r="R1074" s="208"/>
      <c r="S1074"/>
      <c r="T1074"/>
      <c r="U1074"/>
      <c r="V1074"/>
      <c r="W1074"/>
      <c r="X1074"/>
      <c r="Y1074"/>
      <c r="Z1074"/>
      <c r="AA1074"/>
    </row>
    <row r="1075" spans="1:27" x14ac:dyDescent="0.2">
      <c r="A1075"/>
      <c r="B1075"/>
      <c r="C1075"/>
      <c r="D1075"/>
      <c r="E1075"/>
      <c r="F1075"/>
      <c r="G1075"/>
      <c r="H1075"/>
      <c r="I1075"/>
      <c r="J1075"/>
      <c r="K1075"/>
      <c r="L1075"/>
      <c r="M1075"/>
      <c r="N1075"/>
      <c r="O1075" s="208"/>
      <c r="P1075" s="208"/>
      <c r="Q1075"/>
      <c r="R1075" s="208"/>
      <c r="S1075"/>
      <c r="T1075"/>
      <c r="U1075"/>
      <c r="V1075"/>
      <c r="W1075"/>
      <c r="X1075"/>
      <c r="Y1075"/>
      <c r="Z1075"/>
      <c r="AA1075"/>
    </row>
    <row r="1076" spans="1:27" x14ac:dyDescent="0.2">
      <c r="A1076"/>
      <c r="B1076"/>
      <c r="C1076"/>
      <c r="D1076"/>
      <c r="E1076"/>
      <c r="F1076"/>
      <c r="G1076"/>
      <c r="H1076"/>
      <c r="I1076"/>
      <c r="J1076"/>
      <c r="K1076"/>
      <c r="L1076"/>
      <c r="M1076"/>
      <c r="N1076"/>
      <c r="O1076" s="208"/>
      <c r="P1076" s="208"/>
      <c r="Q1076"/>
      <c r="R1076" s="208"/>
      <c r="S1076"/>
      <c r="T1076"/>
      <c r="U1076"/>
      <c r="V1076"/>
      <c r="W1076"/>
      <c r="X1076"/>
      <c r="Y1076"/>
      <c r="Z1076"/>
      <c r="AA1076"/>
    </row>
    <row r="1077" spans="1:27" x14ac:dyDescent="0.2">
      <c r="A1077"/>
      <c r="B1077"/>
      <c r="C1077"/>
      <c r="D1077"/>
      <c r="E1077"/>
      <c r="F1077"/>
      <c r="G1077"/>
      <c r="H1077"/>
      <c r="I1077"/>
      <c r="J1077"/>
      <c r="K1077"/>
      <c r="L1077"/>
      <c r="M1077"/>
      <c r="N1077"/>
      <c r="O1077" s="208"/>
      <c r="P1077" s="208"/>
      <c r="Q1077"/>
      <c r="R1077" s="208"/>
      <c r="S1077"/>
      <c r="T1077"/>
      <c r="U1077"/>
      <c r="V1077"/>
      <c r="W1077"/>
      <c r="X1077"/>
      <c r="Y1077"/>
      <c r="Z1077"/>
      <c r="AA1077"/>
    </row>
    <row r="1078" spans="1:27" x14ac:dyDescent="0.2">
      <c r="A1078"/>
      <c r="B1078"/>
      <c r="C1078"/>
      <c r="D1078"/>
      <c r="E1078"/>
      <c r="F1078"/>
      <c r="G1078"/>
      <c r="H1078"/>
      <c r="I1078"/>
      <c r="J1078"/>
      <c r="K1078"/>
      <c r="L1078"/>
      <c r="M1078"/>
      <c r="N1078"/>
      <c r="O1078" s="208"/>
      <c r="P1078" s="208"/>
      <c r="Q1078"/>
      <c r="R1078" s="208"/>
      <c r="S1078"/>
      <c r="T1078"/>
      <c r="U1078"/>
      <c r="V1078"/>
      <c r="W1078"/>
      <c r="X1078"/>
      <c r="Y1078"/>
      <c r="Z1078"/>
      <c r="AA1078"/>
    </row>
    <row r="1079" spans="1:27" x14ac:dyDescent="0.2">
      <c r="A1079"/>
      <c r="B1079"/>
      <c r="C1079"/>
      <c r="D1079"/>
      <c r="E1079"/>
      <c r="F1079"/>
      <c r="G1079"/>
      <c r="H1079"/>
      <c r="I1079"/>
      <c r="J1079"/>
      <c r="K1079"/>
      <c r="L1079"/>
      <c r="M1079"/>
      <c r="N1079"/>
      <c r="O1079" s="208"/>
      <c r="P1079" s="208"/>
      <c r="Q1079"/>
      <c r="R1079" s="208"/>
      <c r="S1079"/>
      <c r="T1079"/>
      <c r="U1079"/>
      <c r="V1079"/>
      <c r="W1079"/>
      <c r="X1079"/>
      <c r="Y1079"/>
      <c r="Z1079"/>
      <c r="AA1079"/>
    </row>
    <row r="1080" spans="1:27" x14ac:dyDescent="0.2">
      <c r="A1080"/>
      <c r="B1080"/>
      <c r="C1080"/>
      <c r="D1080"/>
      <c r="E1080"/>
      <c r="F1080"/>
      <c r="G1080"/>
      <c r="H1080"/>
      <c r="I1080"/>
      <c r="J1080"/>
      <c r="K1080"/>
      <c r="L1080"/>
      <c r="M1080"/>
      <c r="N1080"/>
      <c r="O1080" s="208"/>
      <c r="P1080" s="208"/>
      <c r="Q1080"/>
      <c r="R1080" s="208"/>
      <c r="S1080"/>
      <c r="T1080"/>
      <c r="U1080"/>
      <c r="V1080"/>
      <c r="W1080"/>
      <c r="X1080"/>
      <c r="Y1080"/>
      <c r="Z1080"/>
      <c r="AA1080"/>
    </row>
    <row r="1081" spans="1:27" x14ac:dyDescent="0.2">
      <c r="A1081"/>
      <c r="B1081"/>
      <c r="C1081"/>
      <c r="D1081"/>
      <c r="E1081"/>
      <c r="F1081"/>
      <c r="G1081"/>
      <c r="H1081"/>
      <c r="I1081"/>
      <c r="J1081"/>
      <c r="K1081"/>
      <c r="L1081"/>
      <c r="M1081"/>
      <c r="N1081"/>
      <c r="O1081" s="208"/>
      <c r="P1081" s="208"/>
      <c r="Q1081"/>
      <c r="R1081" s="208"/>
      <c r="S1081"/>
      <c r="T1081"/>
      <c r="U1081"/>
      <c r="V1081"/>
      <c r="W1081"/>
      <c r="X1081"/>
      <c r="Y1081"/>
      <c r="Z1081"/>
      <c r="AA1081"/>
    </row>
    <row r="1082" spans="1:27" x14ac:dyDescent="0.2">
      <c r="A1082"/>
      <c r="B1082"/>
      <c r="C1082"/>
      <c r="D1082"/>
      <c r="E1082"/>
      <c r="F1082"/>
      <c r="G1082"/>
      <c r="H1082"/>
      <c r="I1082"/>
      <c r="J1082"/>
      <c r="K1082"/>
      <c r="L1082"/>
      <c r="M1082"/>
      <c r="N1082"/>
      <c r="O1082" s="208"/>
      <c r="P1082" s="208"/>
      <c r="Q1082"/>
      <c r="R1082" s="208"/>
      <c r="S1082"/>
      <c r="T1082"/>
      <c r="U1082"/>
      <c r="V1082"/>
      <c r="W1082"/>
      <c r="X1082"/>
      <c r="Y1082"/>
      <c r="Z1082"/>
      <c r="AA1082"/>
    </row>
    <row r="1083" spans="1:27" x14ac:dyDescent="0.2">
      <c r="A1083"/>
      <c r="B1083"/>
      <c r="C1083"/>
      <c r="D1083"/>
      <c r="E1083"/>
      <c r="F1083"/>
      <c r="G1083"/>
      <c r="H1083"/>
      <c r="I1083"/>
      <c r="J1083"/>
      <c r="K1083"/>
      <c r="L1083"/>
      <c r="M1083"/>
      <c r="N1083"/>
      <c r="O1083" s="208"/>
      <c r="P1083" s="208"/>
      <c r="Q1083"/>
      <c r="R1083" s="208"/>
      <c r="S1083"/>
      <c r="T1083"/>
      <c r="U1083"/>
      <c r="V1083"/>
      <c r="W1083"/>
      <c r="X1083"/>
      <c r="Y1083"/>
      <c r="Z1083"/>
      <c r="AA1083"/>
    </row>
    <row r="1084" spans="1:27" x14ac:dyDescent="0.2">
      <c r="A1084"/>
      <c r="B1084"/>
      <c r="C1084"/>
      <c r="D1084"/>
      <c r="E1084"/>
      <c r="F1084"/>
      <c r="G1084"/>
      <c r="H1084"/>
      <c r="I1084"/>
      <c r="J1084"/>
      <c r="K1084"/>
      <c r="L1084"/>
      <c r="M1084"/>
      <c r="N1084"/>
      <c r="O1084" s="208"/>
      <c r="P1084" s="208"/>
      <c r="Q1084"/>
      <c r="R1084" s="208"/>
      <c r="S1084"/>
      <c r="T1084"/>
      <c r="U1084"/>
      <c r="V1084"/>
      <c r="W1084"/>
      <c r="X1084"/>
      <c r="Y1084"/>
      <c r="Z1084"/>
      <c r="AA1084"/>
    </row>
    <row r="1085" spans="1:27" x14ac:dyDescent="0.2">
      <c r="A1085"/>
      <c r="B1085"/>
      <c r="C1085"/>
      <c r="D1085"/>
      <c r="E1085"/>
      <c r="F1085"/>
      <c r="G1085"/>
      <c r="H1085"/>
      <c r="I1085"/>
      <c r="J1085"/>
      <c r="K1085"/>
      <c r="L1085"/>
      <c r="M1085"/>
      <c r="N1085"/>
      <c r="O1085" s="208"/>
      <c r="P1085" s="208"/>
      <c r="Q1085"/>
      <c r="R1085" s="208"/>
      <c r="S1085"/>
      <c r="T1085"/>
      <c r="U1085"/>
      <c r="V1085"/>
      <c r="W1085"/>
      <c r="X1085"/>
      <c r="Y1085"/>
      <c r="Z1085"/>
      <c r="AA1085"/>
    </row>
    <row r="1086" spans="1:27" x14ac:dyDescent="0.2">
      <c r="A1086"/>
      <c r="B1086"/>
      <c r="C1086"/>
      <c r="D1086"/>
      <c r="E1086"/>
      <c r="F1086"/>
      <c r="G1086"/>
      <c r="H1086"/>
      <c r="I1086"/>
      <c r="J1086"/>
      <c r="K1086"/>
      <c r="L1086"/>
      <c r="M1086"/>
      <c r="N1086"/>
      <c r="O1086" s="208"/>
      <c r="P1086" s="208"/>
      <c r="Q1086"/>
      <c r="R1086" s="208"/>
      <c r="S1086"/>
      <c r="T1086"/>
      <c r="U1086"/>
      <c r="V1086"/>
      <c r="W1086"/>
      <c r="X1086"/>
      <c r="Y1086"/>
      <c r="Z1086"/>
      <c r="AA1086"/>
    </row>
    <row r="1087" spans="1:27" x14ac:dyDescent="0.2">
      <c r="A1087"/>
      <c r="B1087"/>
      <c r="C1087"/>
      <c r="D1087"/>
      <c r="E1087"/>
      <c r="F1087"/>
      <c r="G1087"/>
      <c r="H1087"/>
      <c r="I1087"/>
      <c r="J1087"/>
      <c r="K1087"/>
      <c r="L1087"/>
      <c r="M1087"/>
      <c r="N1087"/>
      <c r="O1087" s="208"/>
      <c r="P1087" s="208"/>
      <c r="Q1087"/>
      <c r="R1087" s="208"/>
      <c r="S1087"/>
      <c r="T1087"/>
      <c r="U1087"/>
      <c r="V1087"/>
      <c r="W1087"/>
      <c r="X1087"/>
      <c r="Y1087"/>
      <c r="Z1087"/>
      <c r="AA1087"/>
    </row>
    <row r="1088" spans="1:27" x14ac:dyDescent="0.2">
      <c r="A1088"/>
      <c r="B1088"/>
      <c r="C1088"/>
      <c r="D1088"/>
      <c r="E1088"/>
      <c r="F1088"/>
      <c r="G1088"/>
      <c r="H1088"/>
      <c r="I1088"/>
      <c r="J1088"/>
      <c r="K1088"/>
      <c r="L1088"/>
      <c r="M1088"/>
      <c r="N1088"/>
      <c r="O1088" s="208"/>
      <c r="P1088" s="208"/>
      <c r="Q1088"/>
      <c r="R1088" s="208"/>
      <c r="S1088"/>
      <c r="T1088"/>
      <c r="U1088"/>
      <c r="V1088"/>
      <c r="W1088"/>
      <c r="X1088"/>
      <c r="Y1088"/>
      <c r="Z1088"/>
      <c r="AA1088"/>
    </row>
    <row r="1089" spans="1:27" x14ac:dyDescent="0.2">
      <c r="A1089"/>
      <c r="B1089"/>
      <c r="C1089"/>
      <c r="D1089"/>
      <c r="E1089"/>
      <c r="F1089"/>
      <c r="G1089"/>
      <c r="H1089"/>
      <c r="I1089"/>
      <c r="J1089"/>
      <c r="K1089"/>
      <c r="L1089"/>
      <c r="M1089"/>
      <c r="N1089"/>
      <c r="O1089" s="208"/>
      <c r="P1089" s="208"/>
      <c r="Q1089"/>
      <c r="R1089" s="208"/>
      <c r="S1089"/>
      <c r="T1089"/>
      <c r="U1089"/>
      <c r="V1089"/>
      <c r="W1089"/>
      <c r="X1089"/>
      <c r="Y1089"/>
      <c r="Z1089"/>
      <c r="AA1089"/>
    </row>
    <row r="1090" spans="1:27" x14ac:dyDescent="0.2">
      <c r="A1090"/>
      <c r="B1090"/>
      <c r="C1090"/>
      <c r="D1090"/>
      <c r="E1090"/>
      <c r="F1090"/>
      <c r="G1090"/>
      <c r="H1090"/>
      <c r="I1090"/>
      <c r="J1090"/>
      <c r="K1090"/>
      <c r="L1090"/>
      <c r="M1090"/>
      <c r="N1090"/>
      <c r="O1090" s="208"/>
      <c r="P1090" s="208"/>
      <c r="Q1090"/>
      <c r="R1090" s="208"/>
      <c r="S1090"/>
      <c r="T1090"/>
      <c r="U1090"/>
      <c r="V1090"/>
      <c r="W1090"/>
      <c r="X1090"/>
      <c r="Y1090"/>
      <c r="Z1090"/>
      <c r="AA1090"/>
    </row>
    <row r="1091" spans="1:27" x14ac:dyDescent="0.2">
      <c r="A1091"/>
      <c r="B1091"/>
      <c r="C1091"/>
      <c r="D1091"/>
      <c r="E1091"/>
      <c r="F1091"/>
      <c r="G1091"/>
      <c r="H1091"/>
      <c r="I1091"/>
      <c r="J1091"/>
      <c r="K1091"/>
      <c r="L1091"/>
      <c r="M1091"/>
      <c r="N1091"/>
      <c r="O1091" s="208"/>
      <c r="P1091" s="208"/>
      <c r="Q1091"/>
      <c r="R1091" s="208"/>
      <c r="S1091"/>
      <c r="T1091"/>
      <c r="U1091"/>
      <c r="V1091"/>
      <c r="W1091"/>
      <c r="X1091"/>
      <c r="Y1091"/>
      <c r="Z1091"/>
      <c r="AA1091"/>
    </row>
    <row r="1092" spans="1:27" x14ac:dyDescent="0.2">
      <c r="A1092"/>
      <c r="B1092"/>
      <c r="C1092"/>
      <c r="D1092"/>
      <c r="E1092"/>
      <c r="F1092"/>
      <c r="G1092"/>
      <c r="H1092"/>
      <c r="I1092"/>
      <c r="J1092"/>
      <c r="K1092"/>
      <c r="L1092"/>
      <c r="M1092"/>
      <c r="N1092"/>
      <c r="O1092" s="208"/>
      <c r="P1092" s="208"/>
      <c r="Q1092"/>
      <c r="R1092" s="208"/>
      <c r="S1092"/>
      <c r="T1092"/>
      <c r="U1092"/>
      <c r="V1092"/>
      <c r="W1092"/>
      <c r="X1092"/>
      <c r="Y1092"/>
      <c r="Z1092"/>
      <c r="AA1092"/>
    </row>
    <row r="1093" spans="1:27" x14ac:dyDescent="0.2">
      <c r="A1093"/>
      <c r="B1093"/>
      <c r="C1093"/>
      <c r="D1093"/>
      <c r="E1093"/>
      <c r="F1093"/>
      <c r="G1093"/>
      <c r="H1093"/>
      <c r="I1093"/>
      <c r="J1093"/>
      <c r="K1093"/>
      <c r="L1093"/>
      <c r="M1093"/>
      <c r="N1093"/>
      <c r="O1093" s="208"/>
      <c r="P1093" s="208"/>
      <c r="Q1093"/>
      <c r="R1093" s="208"/>
      <c r="S1093"/>
      <c r="T1093"/>
      <c r="U1093"/>
      <c r="V1093"/>
      <c r="W1093"/>
      <c r="X1093"/>
      <c r="Y1093"/>
      <c r="Z1093"/>
      <c r="AA1093"/>
    </row>
    <row r="1094" spans="1:27" x14ac:dyDescent="0.2">
      <c r="A1094"/>
      <c r="B1094"/>
      <c r="C1094"/>
      <c r="D1094"/>
      <c r="E1094"/>
      <c r="F1094"/>
      <c r="G1094"/>
      <c r="H1094"/>
      <c r="I1094"/>
      <c r="J1094"/>
      <c r="K1094"/>
      <c r="L1094"/>
      <c r="M1094"/>
      <c r="N1094"/>
      <c r="O1094" s="208"/>
      <c r="P1094" s="208"/>
      <c r="Q1094"/>
      <c r="R1094" s="208"/>
      <c r="S1094"/>
      <c r="T1094"/>
      <c r="U1094"/>
      <c r="V1094"/>
      <c r="W1094"/>
      <c r="X1094"/>
      <c r="Y1094"/>
      <c r="Z1094"/>
      <c r="AA1094"/>
    </row>
    <row r="1095" spans="1:27" x14ac:dyDescent="0.2">
      <c r="A1095"/>
      <c r="B1095"/>
      <c r="C1095"/>
      <c r="D1095"/>
      <c r="E1095"/>
      <c r="F1095"/>
      <c r="G1095"/>
      <c r="H1095"/>
      <c r="I1095"/>
      <c r="J1095"/>
      <c r="K1095"/>
      <c r="L1095"/>
      <c r="M1095"/>
      <c r="N1095"/>
      <c r="O1095" s="208"/>
      <c r="P1095" s="208"/>
      <c r="Q1095"/>
      <c r="R1095" s="208"/>
      <c r="S1095"/>
      <c r="T1095"/>
      <c r="U1095"/>
      <c r="V1095"/>
      <c r="W1095"/>
      <c r="X1095"/>
      <c r="Y1095"/>
      <c r="Z1095"/>
      <c r="AA1095"/>
    </row>
    <row r="1096" spans="1:27" x14ac:dyDescent="0.2">
      <c r="A1096"/>
      <c r="B1096"/>
      <c r="C1096"/>
      <c r="D1096"/>
      <c r="E1096"/>
      <c r="F1096"/>
      <c r="G1096"/>
      <c r="H1096"/>
      <c r="I1096"/>
      <c r="J1096"/>
      <c r="K1096"/>
      <c r="L1096"/>
      <c r="M1096"/>
      <c r="N1096"/>
      <c r="O1096" s="208"/>
      <c r="P1096" s="208"/>
      <c r="Q1096"/>
      <c r="R1096" s="208"/>
      <c r="S1096"/>
      <c r="T1096"/>
      <c r="U1096"/>
      <c r="V1096"/>
      <c r="W1096"/>
      <c r="X1096"/>
      <c r="Y1096"/>
      <c r="Z1096"/>
      <c r="AA1096"/>
    </row>
    <row r="1097" spans="1:27" x14ac:dyDescent="0.2">
      <c r="A1097"/>
      <c r="B1097"/>
      <c r="C1097"/>
      <c r="D1097"/>
      <c r="E1097"/>
      <c r="F1097"/>
      <c r="G1097"/>
      <c r="H1097"/>
      <c r="I1097"/>
      <c r="J1097"/>
      <c r="K1097"/>
      <c r="L1097"/>
      <c r="M1097"/>
      <c r="N1097"/>
      <c r="O1097" s="208"/>
      <c r="P1097" s="208"/>
      <c r="Q1097"/>
      <c r="R1097" s="208"/>
      <c r="S1097"/>
      <c r="T1097"/>
      <c r="U1097"/>
      <c r="V1097"/>
      <c r="W1097"/>
      <c r="X1097"/>
      <c r="Y1097"/>
      <c r="Z1097"/>
      <c r="AA1097"/>
    </row>
    <row r="1098" spans="1:27" x14ac:dyDescent="0.2">
      <c r="A1098"/>
      <c r="B1098"/>
      <c r="C1098"/>
      <c r="D1098"/>
      <c r="E1098"/>
      <c r="F1098"/>
      <c r="G1098"/>
      <c r="H1098"/>
      <c r="I1098"/>
      <c r="J1098"/>
      <c r="K1098"/>
      <c r="L1098"/>
      <c r="M1098"/>
      <c r="N1098"/>
      <c r="O1098" s="208"/>
      <c r="P1098" s="208"/>
      <c r="Q1098"/>
      <c r="R1098" s="208"/>
      <c r="S1098"/>
      <c r="T1098"/>
      <c r="U1098"/>
      <c r="V1098"/>
      <c r="W1098"/>
      <c r="X1098"/>
      <c r="Y1098"/>
      <c r="Z1098"/>
      <c r="AA1098"/>
    </row>
    <row r="1099" spans="1:27" x14ac:dyDescent="0.2">
      <c r="A1099"/>
      <c r="B1099"/>
      <c r="C1099"/>
      <c r="D1099"/>
      <c r="E1099"/>
      <c r="F1099"/>
      <c r="G1099"/>
      <c r="H1099"/>
      <c r="I1099"/>
      <c r="J1099"/>
      <c r="K1099"/>
      <c r="L1099"/>
      <c r="M1099"/>
      <c r="N1099"/>
      <c r="O1099" s="208"/>
      <c r="P1099" s="208"/>
      <c r="Q1099"/>
      <c r="R1099" s="208"/>
      <c r="S1099"/>
      <c r="T1099"/>
      <c r="U1099"/>
      <c r="V1099"/>
      <c r="W1099"/>
      <c r="X1099"/>
      <c r="Y1099"/>
      <c r="Z1099"/>
      <c r="AA1099"/>
    </row>
    <row r="1100" spans="1:27" x14ac:dyDescent="0.2">
      <c r="A1100"/>
      <c r="B1100"/>
      <c r="C1100"/>
      <c r="D1100"/>
      <c r="E1100"/>
      <c r="F1100"/>
      <c r="G1100"/>
      <c r="H1100"/>
      <c r="I1100"/>
      <c r="J1100"/>
      <c r="K1100"/>
      <c r="L1100"/>
      <c r="M1100"/>
      <c r="N1100"/>
      <c r="O1100" s="208"/>
      <c r="P1100" s="208"/>
      <c r="Q1100"/>
      <c r="R1100" s="208"/>
      <c r="S1100"/>
      <c r="T1100"/>
      <c r="U1100"/>
      <c r="V1100"/>
      <c r="W1100"/>
      <c r="X1100"/>
      <c r="Y1100"/>
      <c r="Z1100"/>
      <c r="AA1100"/>
    </row>
    <row r="1101" spans="1:27" x14ac:dyDescent="0.2">
      <c r="A1101"/>
      <c r="B1101"/>
      <c r="C1101"/>
      <c r="D1101"/>
      <c r="E1101"/>
      <c r="F1101"/>
      <c r="G1101"/>
      <c r="H1101"/>
      <c r="I1101"/>
      <c r="J1101"/>
      <c r="K1101"/>
      <c r="L1101"/>
      <c r="M1101"/>
      <c r="N1101"/>
      <c r="O1101" s="208"/>
      <c r="P1101" s="208"/>
      <c r="Q1101"/>
      <c r="R1101" s="208"/>
      <c r="S1101"/>
      <c r="T1101"/>
      <c r="U1101"/>
      <c r="V1101"/>
      <c r="W1101"/>
      <c r="X1101"/>
      <c r="Y1101"/>
      <c r="Z1101"/>
      <c r="AA1101"/>
    </row>
    <row r="1102" spans="1:27" x14ac:dyDescent="0.2">
      <c r="A1102"/>
      <c r="B1102"/>
      <c r="C1102"/>
      <c r="D1102"/>
      <c r="E1102"/>
      <c r="F1102"/>
      <c r="G1102"/>
      <c r="H1102"/>
      <c r="I1102"/>
      <c r="J1102"/>
      <c r="K1102"/>
      <c r="L1102"/>
      <c r="M1102"/>
      <c r="N1102"/>
      <c r="O1102" s="208"/>
      <c r="P1102" s="208"/>
      <c r="Q1102"/>
      <c r="R1102" s="208"/>
      <c r="S1102"/>
      <c r="T1102"/>
      <c r="U1102"/>
      <c r="V1102"/>
      <c r="W1102"/>
      <c r="X1102"/>
      <c r="Y1102"/>
      <c r="Z1102"/>
      <c r="AA1102"/>
    </row>
    <row r="1103" spans="1:27" x14ac:dyDescent="0.2">
      <c r="A1103"/>
      <c r="B1103"/>
      <c r="C1103"/>
      <c r="D1103"/>
      <c r="E1103"/>
      <c r="F1103"/>
      <c r="G1103"/>
      <c r="H1103"/>
      <c r="I1103"/>
      <c r="J1103"/>
      <c r="K1103"/>
      <c r="L1103"/>
      <c r="M1103"/>
      <c r="N1103"/>
      <c r="O1103" s="208"/>
      <c r="P1103" s="208"/>
      <c r="Q1103"/>
      <c r="R1103" s="208"/>
      <c r="S1103"/>
      <c r="T1103"/>
      <c r="U1103"/>
      <c r="V1103"/>
      <c r="W1103"/>
      <c r="X1103"/>
      <c r="Y1103"/>
      <c r="Z1103"/>
      <c r="AA1103"/>
    </row>
    <row r="1104" spans="1:27" x14ac:dyDescent="0.2">
      <c r="A1104"/>
      <c r="B1104"/>
      <c r="C1104"/>
      <c r="D1104"/>
      <c r="E1104"/>
      <c r="F1104"/>
      <c r="G1104"/>
      <c r="H1104"/>
      <c r="I1104"/>
      <c r="J1104"/>
      <c r="K1104"/>
      <c r="L1104"/>
      <c r="M1104"/>
      <c r="N1104"/>
      <c r="O1104" s="208"/>
      <c r="P1104" s="208"/>
      <c r="Q1104"/>
      <c r="R1104" s="208"/>
      <c r="S1104"/>
      <c r="T1104"/>
      <c r="U1104"/>
      <c r="V1104"/>
      <c r="W1104"/>
      <c r="X1104"/>
      <c r="Y1104"/>
      <c r="Z1104"/>
      <c r="AA1104"/>
    </row>
    <row r="1105" spans="1:27" x14ac:dyDescent="0.2">
      <c r="A1105"/>
      <c r="B1105"/>
      <c r="C1105"/>
      <c r="D1105"/>
      <c r="E1105"/>
      <c r="F1105"/>
      <c r="G1105"/>
      <c r="H1105"/>
      <c r="I1105"/>
      <c r="J1105"/>
      <c r="K1105"/>
      <c r="L1105"/>
      <c r="M1105"/>
      <c r="N1105"/>
      <c r="O1105" s="208"/>
      <c r="P1105" s="208"/>
      <c r="Q1105"/>
      <c r="R1105" s="208"/>
      <c r="S1105"/>
      <c r="T1105"/>
      <c r="U1105"/>
      <c r="V1105"/>
      <c r="W1105"/>
      <c r="X1105"/>
      <c r="Y1105"/>
      <c r="Z1105"/>
      <c r="AA1105"/>
    </row>
    <row r="1106" spans="1:27" x14ac:dyDescent="0.2">
      <c r="A1106"/>
      <c r="B1106"/>
      <c r="C1106"/>
      <c r="D1106"/>
      <c r="E1106"/>
      <c r="F1106"/>
      <c r="G1106"/>
      <c r="H1106"/>
      <c r="I1106"/>
      <c r="J1106"/>
      <c r="K1106"/>
      <c r="L1106"/>
      <c r="M1106"/>
      <c r="N1106"/>
      <c r="O1106" s="208"/>
      <c r="P1106" s="208"/>
      <c r="Q1106"/>
      <c r="R1106" s="208"/>
      <c r="S1106"/>
      <c r="T1106"/>
      <c r="U1106"/>
      <c r="V1106"/>
      <c r="W1106"/>
      <c r="X1106"/>
      <c r="Y1106"/>
      <c r="Z1106"/>
      <c r="AA1106"/>
    </row>
    <row r="1107" spans="1:27" x14ac:dyDescent="0.2">
      <c r="A1107"/>
      <c r="B1107"/>
      <c r="C1107"/>
      <c r="D1107"/>
      <c r="E1107"/>
      <c r="F1107"/>
      <c r="G1107"/>
      <c r="H1107"/>
      <c r="I1107"/>
      <c r="J1107"/>
      <c r="K1107"/>
      <c r="L1107"/>
      <c r="M1107"/>
      <c r="N1107"/>
      <c r="O1107" s="208"/>
      <c r="P1107" s="208"/>
      <c r="Q1107"/>
      <c r="R1107" s="208"/>
      <c r="S1107"/>
      <c r="T1107"/>
      <c r="U1107"/>
      <c r="V1107"/>
      <c r="W1107"/>
      <c r="X1107"/>
      <c r="Y1107"/>
      <c r="Z1107"/>
      <c r="AA1107"/>
    </row>
    <row r="1108" spans="1:27" x14ac:dyDescent="0.2">
      <c r="A1108"/>
      <c r="B1108"/>
      <c r="C1108"/>
      <c r="D1108"/>
      <c r="E1108"/>
      <c r="F1108"/>
      <c r="G1108"/>
      <c r="H1108"/>
      <c r="I1108"/>
      <c r="J1108"/>
      <c r="K1108"/>
      <c r="L1108"/>
      <c r="M1108"/>
      <c r="N1108"/>
      <c r="O1108" s="208"/>
      <c r="P1108" s="208"/>
      <c r="Q1108"/>
      <c r="R1108" s="208"/>
      <c r="S1108"/>
      <c r="T1108"/>
      <c r="U1108"/>
      <c r="V1108"/>
      <c r="W1108"/>
      <c r="X1108"/>
      <c r="Y1108"/>
      <c r="Z1108"/>
      <c r="AA1108"/>
    </row>
    <row r="1109" spans="1:27" x14ac:dyDescent="0.2">
      <c r="A1109"/>
      <c r="B1109"/>
      <c r="C1109"/>
      <c r="D1109"/>
      <c r="E1109"/>
      <c r="F1109"/>
      <c r="G1109"/>
      <c r="H1109"/>
      <c r="I1109"/>
      <c r="J1109"/>
      <c r="K1109"/>
      <c r="L1109"/>
      <c r="M1109"/>
      <c r="N1109"/>
      <c r="O1109" s="208"/>
      <c r="P1109" s="208"/>
      <c r="Q1109"/>
      <c r="R1109" s="208"/>
      <c r="S1109"/>
      <c r="T1109"/>
      <c r="U1109"/>
      <c r="V1109"/>
      <c r="W1109"/>
      <c r="X1109"/>
      <c r="Y1109"/>
      <c r="Z1109"/>
      <c r="AA1109"/>
    </row>
    <row r="1110" spans="1:27" x14ac:dyDescent="0.2">
      <c r="A1110"/>
      <c r="B1110"/>
      <c r="C1110"/>
      <c r="D1110"/>
      <c r="E1110"/>
      <c r="F1110"/>
      <c r="G1110"/>
      <c r="H1110"/>
      <c r="I1110"/>
      <c r="J1110"/>
      <c r="K1110"/>
      <c r="L1110"/>
      <c r="M1110"/>
      <c r="N1110"/>
      <c r="O1110" s="208"/>
      <c r="P1110" s="208"/>
      <c r="Q1110"/>
      <c r="R1110" s="208"/>
      <c r="S1110"/>
      <c r="T1110"/>
      <c r="U1110"/>
      <c r="V1110"/>
      <c r="W1110"/>
      <c r="X1110"/>
      <c r="Y1110"/>
      <c r="Z1110"/>
      <c r="AA1110"/>
    </row>
    <row r="1111" spans="1:27" x14ac:dyDescent="0.2">
      <c r="A1111"/>
      <c r="B1111"/>
      <c r="C1111"/>
      <c r="D1111"/>
      <c r="E1111"/>
      <c r="F1111"/>
      <c r="G1111"/>
      <c r="H1111"/>
      <c r="I1111"/>
      <c r="J1111"/>
      <c r="K1111"/>
      <c r="L1111"/>
      <c r="M1111"/>
      <c r="N1111"/>
      <c r="O1111" s="208"/>
      <c r="P1111" s="208"/>
      <c r="Q1111"/>
      <c r="R1111" s="208"/>
      <c r="S1111"/>
      <c r="T1111"/>
      <c r="U1111"/>
      <c r="V1111"/>
      <c r="W1111"/>
      <c r="X1111"/>
      <c r="Y1111"/>
      <c r="Z1111"/>
      <c r="AA1111"/>
    </row>
    <row r="1112" spans="1:27" x14ac:dyDescent="0.2">
      <c r="A1112"/>
      <c r="B1112"/>
      <c r="C1112"/>
      <c r="D1112"/>
      <c r="E1112"/>
      <c r="F1112"/>
      <c r="G1112"/>
      <c r="H1112"/>
      <c r="I1112"/>
      <c r="J1112"/>
      <c r="K1112"/>
      <c r="L1112"/>
      <c r="M1112"/>
      <c r="N1112"/>
      <c r="O1112" s="208"/>
      <c r="P1112" s="208"/>
      <c r="Q1112"/>
      <c r="R1112" s="208"/>
      <c r="S1112"/>
      <c r="T1112"/>
      <c r="U1112"/>
      <c r="V1112"/>
      <c r="W1112"/>
      <c r="X1112"/>
      <c r="Y1112"/>
      <c r="Z1112"/>
      <c r="AA1112"/>
    </row>
    <row r="1113" spans="1:27" x14ac:dyDescent="0.2">
      <c r="A1113"/>
      <c r="B1113"/>
      <c r="C1113"/>
      <c r="D1113"/>
      <c r="E1113"/>
      <c r="F1113"/>
      <c r="G1113"/>
      <c r="H1113"/>
      <c r="I1113"/>
      <c r="J1113"/>
      <c r="K1113"/>
      <c r="L1113"/>
      <c r="M1113"/>
      <c r="N1113"/>
      <c r="O1113" s="208"/>
      <c r="P1113" s="208"/>
      <c r="Q1113"/>
      <c r="R1113" s="208"/>
      <c r="S1113"/>
      <c r="T1113"/>
      <c r="U1113"/>
      <c r="V1113"/>
      <c r="W1113"/>
      <c r="X1113"/>
      <c r="Y1113"/>
      <c r="Z1113"/>
      <c r="AA1113"/>
    </row>
    <row r="1114" spans="1:27" x14ac:dyDescent="0.2">
      <c r="A1114"/>
      <c r="B1114"/>
      <c r="C1114"/>
      <c r="D1114"/>
      <c r="E1114"/>
      <c r="F1114"/>
      <c r="G1114"/>
      <c r="H1114"/>
      <c r="I1114"/>
      <c r="J1114"/>
      <c r="K1114"/>
      <c r="L1114"/>
      <c r="M1114"/>
      <c r="N1114"/>
      <c r="O1114" s="208"/>
      <c r="P1114" s="208"/>
      <c r="Q1114"/>
      <c r="R1114" s="208"/>
      <c r="S1114"/>
      <c r="T1114"/>
      <c r="U1114"/>
      <c r="V1114"/>
      <c r="W1114"/>
      <c r="X1114"/>
      <c r="Y1114"/>
      <c r="Z1114"/>
      <c r="AA1114"/>
    </row>
    <row r="1115" spans="1:27" x14ac:dyDescent="0.2">
      <c r="A1115"/>
      <c r="B1115"/>
      <c r="C1115"/>
      <c r="D1115"/>
      <c r="E1115"/>
      <c r="F1115"/>
      <c r="G1115"/>
      <c r="H1115"/>
      <c r="I1115"/>
      <c r="J1115"/>
      <c r="K1115"/>
      <c r="L1115"/>
      <c r="M1115"/>
      <c r="N1115"/>
      <c r="O1115" s="208"/>
      <c r="P1115" s="208"/>
      <c r="Q1115"/>
      <c r="R1115" s="208"/>
      <c r="S1115"/>
      <c r="T1115"/>
      <c r="U1115"/>
      <c r="V1115"/>
      <c r="W1115"/>
      <c r="X1115"/>
      <c r="Y1115"/>
      <c r="Z1115"/>
      <c r="AA1115"/>
    </row>
    <row r="1116" spans="1:27" x14ac:dyDescent="0.2">
      <c r="A1116"/>
      <c r="B1116"/>
      <c r="C1116"/>
      <c r="D1116"/>
      <c r="E1116"/>
      <c r="F1116"/>
      <c r="G1116"/>
      <c r="H1116"/>
      <c r="I1116"/>
      <c r="J1116"/>
      <c r="K1116"/>
      <c r="L1116"/>
      <c r="M1116"/>
      <c r="N1116"/>
      <c r="O1116" s="208"/>
      <c r="P1116" s="208"/>
      <c r="Q1116"/>
      <c r="R1116" s="208"/>
      <c r="S1116"/>
      <c r="T1116"/>
      <c r="U1116"/>
      <c r="V1116"/>
      <c r="W1116"/>
      <c r="X1116"/>
      <c r="Y1116"/>
      <c r="Z1116"/>
      <c r="AA1116"/>
    </row>
    <row r="1117" spans="1:27" x14ac:dyDescent="0.2">
      <c r="A1117"/>
      <c r="B1117"/>
      <c r="C1117"/>
      <c r="D1117"/>
      <c r="E1117"/>
      <c r="F1117"/>
      <c r="G1117"/>
      <c r="H1117"/>
      <c r="I1117"/>
      <c r="J1117"/>
      <c r="K1117"/>
      <c r="L1117"/>
      <c r="M1117"/>
      <c r="N1117"/>
      <c r="O1117" s="208"/>
      <c r="P1117" s="208"/>
      <c r="Q1117"/>
      <c r="R1117" s="208"/>
      <c r="S1117"/>
      <c r="T1117"/>
      <c r="U1117"/>
      <c r="V1117"/>
      <c r="W1117"/>
      <c r="X1117"/>
      <c r="Y1117"/>
      <c r="Z1117"/>
      <c r="AA1117"/>
    </row>
    <row r="1118" spans="1:27" x14ac:dyDescent="0.2">
      <c r="A1118"/>
      <c r="B1118"/>
      <c r="C1118"/>
      <c r="D1118"/>
      <c r="E1118"/>
      <c r="F1118"/>
      <c r="G1118"/>
      <c r="H1118"/>
      <c r="I1118"/>
      <c r="J1118"/>
      <c r="K1118"/>
      <c r="L1118"/>
      <c r="M1118"/>
      <c r="N1118"/>
      <c r="O1118" s="208"/>
      <c r="P1118" s="208"/>
      <c r="Q1118"/>
      <c r="R1118" s="208"/>
      <c r="S1118"/>
      <c r="T1118"/>
      <c r="U1118"/>
      <c r="V1118"/>
      <c r="W1118"/>
      <c r="X1118"/>
      <c r="Y1118"/>
      <c r="Z1118"/>
      <c r="AA1118"/>
    </row>
    <row r="1119" spans="1:27" x14ac:dyDescent="0.2">
      <c r="A1119"/>
      <c r="B1119"/>
      <c r="C1119"/>
      <c r="D1119"/>
      <c r="E1119"/>
      <c r="F1119"/>
      <c r="G1119"/>
      <c r="H1119"/>
      <c r="I1119"/>
      <c r="J1119"/>
      <c r="K1119"/>
      <c r="L1119"/>
      <c r="M1119"/>
      <c r="N1119"/>
      <c r="O1119" s="208"/>
      <c r="P1119" s="208"/>
      <c r="Q1119"/>
      <c r="R1119" s="208"/>
      <c r="S1119"/>
      <c r="T1119"/>
      <c r="U1119"/>
      <c r="V1119"/>
      <c r="W1119"/>
      <c r="X1119"/>
      <c r="Y1119"/>
      <c r="Z1119"/>
      <c r="AA1119"/>
    </row>
    <row r="1120" spans="1:27" x14ac:dyDescent="0.2">
      <c r="A1120"/>
      <c r="B1120"/>
      <c r="C1120"/>
      <c r="D1120"/>
      <c r="E1120"/>
      <c r="F1120"/>
      <c r="G1120"/>
      <c r="H1120"/>
      <c r="I1120"/>
      <c r="J1120"/>
      <c r="K1120"/>
      <c r="L1120"/>
      <c r="M1120"/>
      <c r="N1120"/>
      <c r="O1120" s="208"/>
      <c r="P1120" s="208"/>
      <c r="Q1120"/>
      <c r="R1120" s="208"/>
      <c r="S1120"/>
      <c r="T1120"/>
      <c r="U1120"/>
      <c r="V1120"/>
      <c r="W1120"/>
      <c r="X1120"/>
      <c r="Y1120"/>
      <c r="Z1120"/>
      <c r="AA1120"/>
    </row>
    <row r="1121" spans="1:27" x14ac:dyDescent="0.2">
      <c r="A1121"/>
      <c r="B1121"/>
      <c r="C1121"/>
      <c r="D1121"/>
      <c r="E1121"/>
      <c r="F1121"/>
      <c r="G1121"/>
      <c r="H1121"/>
      <c r="I1121"/>
      <c r="J1121"/>
      <c r="K1121"/>
      <c r="L1121"/>
      <c r="M1121"/>
      <c r="N1121"/>
      <c r="O1121" s="208"/>
      <c r="P1121" s="208"/>
      <c r="Q1121"/>
      <c r="R1121" s="208"/>
      <c r="S1121"/>
      <c r="T1121"/>
      <c r="U1121"/>
      <c r="V1121"/>
      <c r="W1121"/>
      <c r="X1121"/>
      <c r="Y1121"/>
      <c r="Z1121"/>
      <c r="AA1121"/>
    </row>
    <row r="1122" spans="1:27" x14ac:dyDescent="0.2">
      <c r="A1122"/>
      <c r="B1122"/>
      <c r="C1122"/>
      <c r="D1122"/>
      <c r="E1122"/>
      <c r="F1122"/>
      <c r="G1122"/>
      <c r="H1122"/>
      <c r="I1122"/>
      <c r="J1122"/>
      <c r="K1122"/>
      <c r="L1122"/>
      <c r="M1122"/>
      <c r="N1122"/>
      <c r="O1122" s="208"/>
      <c r="P1122" s="208"/>
      <c r="Q1122"/>
      <c r="R1122" s="208"/>
      <c r="S1122"/>
      <c r="T1122"/>
      <c r="U1122"/>
      <c r="V1122"/>
      <c r="W1122"/>
      <c r="X1122"/>
      <c r="Y1122"/>
      <c r="Z1122"/>
      <c r="AA1122"/>
    </row>
    <row r="1123" spans="1:27" x14ac:dyDescent="0.2">
      <c r="A1123"/>
      <c r="B1123"/>
      <c r="C1123"/>
      <c r="D1123"/>
      <c r="E1123"/>
      <c r="F1123"/>
      <c r="G1123"/>
      <c r="H1123"/>
      <c r="I1123"/>
      <c r="J1123"/>
      <c r="K1123"/>
      <c r="L1123"/>
      <c r="M1123"/>
      <c r="N1123"/>
      <c r="O1123" s="208"/>
      <c r="P1123" s="208"/>
      <c r="Q1123"/>
      <c r="R1123" s="208"/>
      <c r="S1123"/>
      <c r="T1123"/>
      <c r="U1123"/>
      <c r="V1123"/>
      <c r="W1123"/>
      <c r="X1123"/>
      <c r="Y1123"/>
      <c r="Z1123"/>
      <c r="AA1123"/>
    </row>
    <row r="1124" spans="1:27" x14ac:dyDescent="0.2">
      <c r="A1124"/>
      <c r="B1124"/>
      <c r="C1124"/>
      <c r="D1124"/>
      <c r="E1124"/>
      <c r="F1124"/>
      <c r="G1124"/>
      <c r="H1124"/>
      <c r="I1124"/>
      <c r="J1124"/>
      <c r="K1124"/>
      <c r="L1124"/>
      <c r="M1124"/>
      <c r="N1124"/>
      <c r="O1124" s="208"/>
      <c r="P1124" s="208"/>
      <c r="Q1124"/>
      <c r="R1124" s="208"/>
      <c r="S1124"/>
      <c r="T1124"/>
      <c r="U1124"/>
      <c r="V1124"/>
      <c r="W1124"/>
      <c r="X1124"/>
      <c r="Y1124"/>
      <c r="Z1124"/>
      <c r="AA1124"/>
    </row>
    <row r="1125" spans="1:27" x14ac:dyDescent="0.2">
      <c r="A1125"/>
      <c r="B1125"/>
      <c r="C1125"/>
      <c r="D1125"/>
      <c r="E1125"/>
      <c r="F1125"/>
      <c r="G1125"/>
      <c r="H1125"/>
      <c r="I1125"/>
      <c r="J1125"/>
      <c r="K1125"/>
      <c r="L1125"/>
      <c r="M1125"/>
      <c r="N1125"/>
      <c r="O1125" s="208"/>
      <c r="P1125" s="208"/>
      <c r="Q1125"/>
      <c r="R1125" s="208"/>
      <c r="S1125"/>
      <c r="T1125"/>
      <c r="U1125"/>
      <c r="V1125"/>
      <c r="W1125"/>
      <c r="X1125"/>
      <c r="Y1125"/>
      <c r="Z1125"/>
      <c r="AA1125"/>
    </row>
    <row r="1126" spans="1:27" x14ac:dyDescent="0.2">
      <c r="A1126"/>
      <c r="B1126"/>
      <c r="C1126"/>
      <c r="D1126"/>
      <c r="E1126"/>
      <c r="F1126"/>
      <c r="G1126"/>
      <c r="H1126"/>
      <c r="I1126"/>
      <c r="J1126"/>
      <c r="K1126"/>
      <c r="L1126"/>
      <c r="M1126"/>
      <c r="N1126"/>
      <c r="O1126" s="208"/>
      <c r="P1126" s="208"/>
      <c r="Q1126"/>
      <c r="R1126" s="208"/>
      <c r="S1126"/>
      <c r="T1126"/>
      <c r="U1126"/>
      <c r="V1126"/>
      <c r="W1126"/>
      <c r="X1126"/>
      <c r="Y1126"/>
      <c r="Z1126"/>
      <c r="AA1126"/>
    </row>
    <row r="1127" spans="1:27" x14ac:dyDescent="0.2">
      <c r="A1127"/>
      <c r="B1127"/>
      <c r="C1127"/>
      <c r="D1127"/>
      <c r="E1127"/>
      <c r="F1127"/>
      <c r="G1127"/>
      <c r="H1127"/>
      <c r="I1127"/>
      <c r="J1127"/>
      <c r="K1127"/>
      <c r="L1127"/>
      <c r="M1127"/>
      <c r="N1127"/>
      <c r="O1127" s="208"/>
      <c r="P1127" s="208"/>
      <c r="Q1127"/>
      <c r="R1127" s="208"/>
      <c r="S1127"/>
      <c r="T1127"/>
      <c r="U1127"/>
      <c r="V1127"/>
      <c r="W1127"/>
      <c r="X1127"/>
      <c r="Y1127"/>
      <c r="Z1127"/>
      <c r="AA1127"/>
    </row>
    <row r="1128" spans="1:27" x14ac:dyDescent="0.2">
      <c r="A1128"/>
      <c r="B1128"/>
      <c r="C1128"/>
      <c r="D1128"/>
      <c r="E1128"/>
      <c r="F1128"/>
      <c r="G1128"/>
      <c r="H1128"/>
      <c r="I1128"/>
      <c r="J1128"/>
      <c r="K1128"/>
      <c r="L1128"/>
      <c r="M1128"/>
      <c r="N1128"/>
      <c r="O1128" s="208"/>
      <c r="P1128" s="208"/>
      <c r="Q1128"/>
      <c r="R1128" s="208"/>
      <c r="S1128"/>
      <c r="T1128"/>
      <c r="U1128"/>
      <c r="V1128"/>
      <c r="W1128"/>
      <c r="X1128"/>
      <c r="Y1128"/>
      <c r="Z1128"/>
      <c r="AA1128"/>
    </row>
    <row r="1129" spans="1:27" x14ac:dyDescent="0.2">
      <c r="A1129"/>
      <c r="B1129"/>
      <c r="C1129"/>
      <c r="D1129"/>
      <c r="E1129"/>
      <c r="F1129"/>
      <c r="G1129"/>
      <c r="H1129"/>
      <c r="I1129"/>
      <c r="J1129"/>
      <c r="K1129"/>
      <c r="L1129"/>
      <c r="M1129"/>
      <c r="N1129"/>
      <c r="O1129" s="208"/>
      <c r="P1129" s="208"/>
      <c r="Q1129"/>
      <c r="R1129" s="208"/>
      <c r="S1129"/>
      <c r="T1129"/>
      <c r="U1129"/>
      <c r="V1129"/>
      <c r="W1129"/>
      <c r="X1129"/>
      <c r="Y1129"/>
      <c r="Z1129"/>
      <c r="AA1129"/>
    </row>
    <row r="1130" spans="1:27" x14ac:dyDescent="0.2">
      <c r="A1130"/>
      <c r="B1130"/>
      <c r="C1130"/>
      <c r="D1130"/>
      <c r="E1130"/>
      <c r="F1130"/>
      <c r="G1130"/>
      <c r="H1130"/>
      <c r="I1130"/>
      <c r="J1130"/>
      <c r="K1130"/>
      <c r="L1130"/>
      <c r="M1130"/>
      <c r="N1130"/>
      <c r="O1130" s="208"/>
      <c r="P1130" s="208"/>
      <c r="Q1130"/>
      <c r="R1130" s="208"/>
      <c r="S1130"/>
      <c r="T1130"/>
      <c r="U1130"/>
      <c r="V1130"/>
      <c r="W1130"/>
      <c r="X1130"/>
      <c r="Y1130"/>
      <c r="Z1130"/>
      <c r="AA1130"/>
    </row>
    <row r="1131" spans="1:27" x14ac:dyDescent="0.2">
      <c r="A1131"/>
      <c r="B1131"/>
      <c r="C1131"/>
      <c r="D1131"/>
      <c r="E1131"/>
      <c r="F1131"/>
      <c r="G1131"/>
      <c r="H1131"/>
      <c r="I1131"/>
      <c r="J1131"/>
      <c r="K1131"/>
      <c r="L1131"/>
      <c r="M1131"/>
      <c r="N1131"/>
      <c r="O1131" s="208"/>
      <c r="P1131" s="208"/>
      <c r="Q1131"/>
      <c r="R1131" s="208"/>
      <c r="S1131"/>
      <c r="T1131"/>
      <c r="U1131"/>
      <c r="V1131"/>
      <c r="W1131"/>
      <c r="X1131"/>
      <c r="Y1131"/>
      <c r="Z1131"/>
      <c r="AA1131"/>
    </row>
    <row r="1132" spans="1:27" x14ac:dyDescent="0.2">
      <c r="A1132"/>
      <c r="B1132"/>
      <c r="C1132"/>
      <c r="D1132"/>
      <c r="E1132"/>
      <c r="F1132"/>
      <c r="G1132"/>
      <c r="H1132"/>
      <c r="I1132"/>
      <c r="J1132"/>
      <c r="K1132"/>
      <c r="L1132"/>
      <c r="M1132"/>
      <c r="N1132"/>
      <c r="O1132" s="208"/>
      <c r="P1132" s="208"/>
      <c r="Q1132"/>
      <c r="R1132" s="208"/>
      <c r="S1132"/>
      <c r="T1132"/>
      <c r="U1132"/>
      <c r="V1132"/>
      <c r="W1132"/>
      <c r="X1132"/>
      <c r="Y1132"/>
      <c r="Z1132"/>
      <c r="AA1132"/>
    </row>
    <row r="1133" spans="1:27" x14ac:dyDescent="0.2">
      <c r="A1133"/>
      <c r="B1133"/>
      <c r="C1133"/>
      <c r="D1133"/>
      <c r="E1133"/>
      <c r="F1133"/>
      <c r="G1133"/>
      <c r="H1133"/>
      <c r="I1133"/>
      <c r="J1133"/>
      <c r="K1133"/>
      <c r="L1133"/>
      <c r="M1133"/>
      <c r="N1133"/>
      <c r="O1133" s="208"/>
      <c r="P1133" s="208"/>
      <c r="Q1133"/>
      <c r="R1133" s="208"/>
      <c r="S1133"/>
      <c r="T1133"/>
      <c r="U1133"/>
      <c r="V1133"/>
      <c r="W1133"/>
      <c r="X1133"/>
      <c r="Y1133"/>
      <c r="Z1133"/>
      <c r="AA1133"/>
    </row>
    <row r="1134" spans="1:27" x14ac:dyDescent="0.2">
      <c r="A1134"/>
      <c r="B1134"/>
      <c r="C1134"/>
      <c r="D1134"/>
      <c r="E1134"/>
      <c r="F1134"/>
      <c r="G1134"/>
      <c r="H1134"/>
      <c r="I1134"/>
      <c r="J1134"/>
      <c r="K1134"/>
      <c r="L1134"/>
      <c r="M1134"/>
      <c r="N1134"/>
      <c r="O1134" s="208"/>
      <c r="P1134" s="208"/>
      <c r="Q1134"/>
      <c r="R1134" s="208"/>
      <c r="S1134"/>
      <c r="T1134"/>
      <c r="U1134"/>
      <c r="V1134"/>
      <c r="W1134"/>
      <c r="X1134"/>
      <c r="Y1134"/>
      <c r="Z1134"/>
      <c r="AA1134"/>
    </row>
    <row r="1135" spans="1:27" x14ac:dyDescent="0.2">
      <c r="A1135"/>
      <c r="B1135"/>
      <c r="C1135"/>
      <c r="D1135"/>
      <c r="E1135"/>
      <c r="F1135"/>
      <c r="G1135"/>
      <c r="H1135"/>
      <c r="I1135"/>
      <c r="J1135"/>
      <c r="K1135"/>
      <c r="L1135"/>
      <c r="M1135"/>
      <c r="N1135"/>
      <c r="O1135" s="208"/>
      <c r="P1135" s="208"/>
      <c r="Q1135"/>
      <c r="R1135" s="208"/>
      <c r="S1135"/>
      <c r="T1135"/>
      <c r="U1135"/>
      <c r="V1135"/>
      <c r="W1135"/>
      <c r="X1135"/>
      <c r="Y1135"/>
      <c r="Z1135"/>
      <c r="AA1135"/>
    </row>
    <row r="1136" spans="1:27" x14ac:dyDescent="0.2">
      <c r="A1136"/>
      <c r="B1136"/>
      <c r="C1136"/>
      <c r="D1136"/>
      <c r="E1136"/>
      <c r="F1136"/>
      <c r="G1136"/>
      <c r="H1136"/>
      <c r="I1136"/>
      <c r="J1136"/>
      <c r="K1136"/>
      <c r="L1136"/>
      <c r="M1136"/>
      <c r="N1136"/>
      <c r="O1136" s="208"/>
      <c r="P1136" s="208"/>
      <c r="Q1136"/>
      <c r="R1136" s="208"/>
      <c r="S1136"/>
      <c r="T1136"/>
      <c r="U1136"/>
      <c r="V1136"/>
      <c r="W1136"/>
      <c r="X1136"/>
      <c r="Y1136"/>
      <c r="Z1136"/>
      <c r="AA1136"/>
    </row>
    <row r="1137" spans="1:27" x14ac:dyDescent="0.2">
      <c r="A1137"/>
      <c r="B1137"/>
      <c r="C1137"/>
      <c r="D1137"/>
      <c r="E1137"/>
      <c r="F1137"/>
      <c r="G1137"/>
      <c r="H1137"/>
      <c r="I1137"/>
      <c r="J1137"/>
      <c r="K1137"/>
      <c r="L1137"/>
      <c r="M1137"/>
      <c r="N1137"/>
      <c r="O1137" s="208"/>
      <c r="P1137" s="208"/>
      <c r="Q1137"/>
      <c r="R1137" s="208"/>
      <c r="S1137"/>
      <c r="T1137"/>
      <c r="U1137"/>
      <c r="V1137"/>
      <c r="W1137"/>
      <c r="X1137"/>
      <c r="Y1137"/>
      <c r="Z1137"/>
      <c r="AA1137"/>
    </row>
    <row r="1138" spans="1:27" x14ac:dyDescent="0.2">
      <c r="A1138"/>
      <c r="B1138"/>
      <c r="C1138"/>
      <c r="D1138"/>
      <c r="E1138"/>
      <c r="F1138"/>
      <c r="G1138"/>
      <c r="H1138"/>
      <c r="I1138"/>
      <c r="J1138"/>
      <c r="K1138"/>
      <c r="L1138"/>
      <c r="M1138"/>
      <c r="N1138"/>
      <c r="O1138" s="208"/>
      <c r="P1138" s="208"/>
      <c r="Q1138"/>
      <c r="R1138" s="208"/>
      <c r="S1138"/>
      <c r="T1138"/>
      <c r="U1138"/>
      <c r="V1138"/>
      <c r="W1138"/>
      <c r="X1138"/>
      <c r="Y1138"/>
      <c r="Z1138"/>
      <c r="AA1138"/>
    </row>
    <row r="1139" spans="1:27" x14ac:dyDescent="0.2">
      <c r="A1139"/>
      <c r="B1139"/>
      <c r="C1139"/>
      <c r="D1139"/>
      <c r="E1139"/>
      <c r="F1139"/>
      <c r="G1139"/>
      <c r="H1139"/>
      <c r="I1139"/>
      <c r="J1139"/>
      <c r="K1139"/>
      <c r="L1139"/>
      <c r="M1139"/>
      <c r="N1139"/>
      <c r="O1139" s="208"/>
      <c r="P1139" s="208"/>
      <c r="Q1139"/>
      <c r="R1139" s="208"/>
      <c r="S1139"/>
      <c r="T1139"/>
      <c r="U1139"/>
      <c r="V1139"/>
      <c r="W1139"/>
      <c r="X1139"/>
      <c r="Y1139"/>
      <c r="Z1139"/>
      <c r="AA1139"/>
    </row>
    <row r="1140" spans="1:27" x14ac:dyDescent="0.2">
      <c r="A1140"/>
      <c r="B1140"/>
      <c r="C1140"/>
      <c r="D1140"/>
      <c r="E1140"/>
      <c r="F1140"/>
      <c r="G1140"/>
      <c r="H1140"/>
      <c r="I1140"/>
      <c r="J1140"/>
      <c r="K1140"/>
      <c r="L1140"/>
      <c r="M1140"/>
      <c r="N1140"/>
      <c r="O1140" s="208"/>
      <c r="P1140" s="208"/>
      <c r="Q1140"/>
      <c r="R1140" s="208"/>
      <c r="S1140"/>
      <c r="T1140"/>
      <c r="U1140"/>
      <c r="V1140"/>
      <c r="W1140"/>
      <c r="X1140"/>
      <c r="Y1140"/>
      <c r="Z1140"/>
      <c r="AA1140"/>
    </row>
    <row r="1141" spans="1:27" x14ac:dyDescent="0.2">
      <c r="A1141"/>
      <c r="B1141"/>
      <c r="C1141"/>
      <c r="D1141"/>
      <c r="E1141"/>
      <c r="F1141"/>
      <c r="G1141"/>
      <c r="H1141"/>
      <c r="I1141"/>
      <c r="J1141"/>
      <c r="K1141"/>
      <c r="L1141"/>
      <c r="M1141"/>
      <c r="N1141"/>
      <c r="O1141" s="208"/>
      <c r="P1141" s="208"/>
      <c r="Q1141"/>
      <c r="R1141" s="208"/>
      <c r="S1141"/>
      <c r="T1141"/>
      <c r="U1141"/>
      <c r="V1141"/>
      <c r="W1141"/>
      <c r="X1141"/>
      <c r="Y1141"/>
      <c r="Z1141"/>
      <c r="AA1141"/>
    </row>
    <row r="1142" spans="1:27" x14ac:dyDescent="0.2">
      <c r="A1142"/>
      <c r="B1142"/>
      <c r="C1142"/>
      <c r="D1142"/>
      <c r="E1142"/>
      <c r="F1142"/>
      <c r="G1142"/>
      <c r="H1142"/>
      <c r="I1142"/>
      <c r="J1142"/>
      <c r="K1142"/>
      <c r="L1142"/>
      <c r="M1142"/>
      <c r="N1142"/>
      <c r="O1142" s="208"/>
      <c r="P1142" s="208"/>
      <c r="Q1142"/>
      <c r="R1142" s="208"/>
      <c r="S1142"/>
      <c r="T1142"/>
      <c r="U1142"/>
      <c r="V1142"/>
      <c r="W1142"/>
      <c r="X1142"/>
      <c r="Y1142"/>
      <c r="Z1142"/>
      <c r="AA1142"/>
    </row>
    <row r="1143" spans="1:27" x14ac:dyDescent="0.2">
      <c r="A1143"/>
      <c r="B1143"/>
      <c r="C1143"/>
      <c r="D1143"/>
      <c r="E1143"/>
      <c r="F1143"/>
      <c r="G1143"/>
      <c r="H1143"/>
      <c r="I1143"/>
      <c r="J1143"/>
      <c r="K1143"/>
      <c r="L1143"/>
      <c r="M1143"/>
      <c r="N1143"/>
      <c r="O1143" s="208"/>
      <c r="P1143" s="208"/>
      <c r="Q1143"/>
      <c r="R1143" s="208"/>
      <c r="S1143"/>
      <c r="T1143"/>
      <c r="U1143"/>
      <c r="V1143"/>
      <c r="W1143"/>
      <c r="X1143"/>
      <c r="Y1143"/>
      <c r="Z1143"/>
      <c r="AA1143"/>
    </row>
    <row r="1144" spans="1:27" x14ac:dyDescent="0.2">
      <c r="A1144"/>
      <c r="B1144"/>
      <c r="C1144"/>
      <c r="D1144"/>
      <c r="E1144"/>
      <c r="F1144"/>
      <c r="G1144"/>
      <c r="H1144"/>
      <c r="I1144"/>
      <c r="J1144"/>
      <c r="K1144"/>
      <c r="L1144"/>
      <c r="M1144"/>
      <c r="N1144"/>
      <c r="O1144" s="208"/>
      <c r="P1144" s="208"/>
      <c r="Q1144"/>
      <c r="R1144" s="208"/>
      <c r="S1144"/>
      <c r="T1144"/>
      <c r="U1144"/>
      <c r="V1144"/>
      <c r="W1144"/>
      <c r="X1144"/>
      <c r="Y1144"/>
      <c r="Z1144"/>
      <c r="AA1144"/>
    </row>
    <row r="1145" spans="1:27" x14ac:dyDescent="0.2">
      <c r="A1145"/>
      <c r="B1145"/>
      <c r="C1145"/>
      <c r="D1145"/>
      <c r="E1145"/>
      <c r="F1145"/>
      <c r="G1145"/>
      <c r="H1145"/>
      <c r="I1145"/>
      <c r="J1145"/>
      <c r="K1145"/>
      <c r="L1145"/>
      <c r="M1145"/>
      <c r="N1145"/>
      <c r="O1145" s="208"/>
      <c r="P1145" s="208"/>
      <c r="Q1145"/>
      <c r="R1145" s="208"/>
      <c r="S1145"/>
      <c r="T1145"/>
      <c r="U1145"/>
      <c r="V1145"/>
      <c r="W1145"/>
      <c r="X1145"/>
      <c r="Y1145"/>
      <c r="Z1145"/>
      <c r="AA1145"/>
    </row>
    <row r="1146" spans="1:27" x14ac:dyDescent="0.2">
      <c r="A1146"/>
      <c r="B1146"/>
      <c r="C1146"/>
      <c r="D1146"/>
      <c r="E1146"/>
      <c r="F1146"/>
      <c r="G1146"/>
      <c r="H1146"/>
      <c r="I1146"/>
      <c r="J1146"/>
      <c r="K1146"/>
      <c r="L1146"/>
      <c r="M1146"/>
      <c r="N1146"/>
      <c r="O1146" s="208"/>
      <c r="P1146" s="208"/>
      <c r="Q1146"/>
      <c r="R1146" s="208"/>
      <c r="S1146"/>
      <c r="T1146"/>
      <c r="U1146"/>
      <c r="V1146"/>
      <c r="W1146"/>
      <c r="X1146"/>
      <c r="Y1146"/>
      <c r="Z1146"/>
      <c r="AA1146"/>
    </row>
    <row r="1147" spans="1:27" x14ac:dyDescent="0.2">
      <c r="A1147"/>
      <c r="B1147"/>
      <c r="C1147"/>
      <c r="D1147"/>
      <c r="E1147"/>
      <c r="F1147"/>
      <c r="G1147"/>
      <c r="H1147"/>
      <c r="I1147"/>
      <c r="J1147"/>
      <c r="K1147"/>
      <c r="L1147"/>
      <c r="M1147"/>
      <c r="N1147"/>
      <c r="O1147" s="208"/>
      <c r="P1147" s="208"/>
      <c r="Q1147"/>
      <c r="R1147" s="208"/>
      <c r="S1147"/>
      <c r="T1147"/>
      <c r="U1147"/>
      <c r="V1147"/>
      <c r="W1147"/>
      <c r="X1147"/>
      <c r="Y1147"/>
      <c r="Z1147"/>
      <c r="AA1147"/>
    </row>
    <row r="1148" spans="1:27" x14ac:dyDescent="0.2">
      <c r="A1148"/>
      <c r="B1148"/>
      <c r="C1148"/>
      <c r="D1148"/>
      <c r="E1148"/>
      <c r="F1148"/>
      <c r="G1148"/>
      <c r="H1148"/>
      <c r="I1148"/>
      <c r="J1148"/>
      <c r="K1148"/>
      <c r="L1148"/>
      <c r="M1148"/>
      <c r="N1148"/>
      <c r="O1148" s="208"/>
      <c r="P1148" s="208"/>
      <c r="Q1148"/>
      <c r="R1148" s="208"/>
      <c r="S1148"/>
      <c r="T1148"/>
      <c r="U1148"/>
      <c r="V1148"/>
      <c r="W1148"/>
      <c r="X1148"/>
      <c r="Y1148"/>
      <c r="Z1148"/>
      <c r="AA1148"/>
    </row>
    <row r="1149" spans="1:27" x14ac:dyDescent="0.2">
      <c r="A1149"/>
      <c r="B1149"/>
      <c r="C1149"/>
      <c r="D1149"/>
      <c r="E1149"/>
      <c r="F1149"/>
      <c r="G1149"/>
      <c r="H1149"/>
      <c r="I1149"/>
      <c r="J1149"/>
      <c r="K1149"/>
      <c r="L1149"/>
      <c r="M1149"/>
      <c r="N1149"/>
      <c r="O1149" s="208"/>
      <c r="P1149" s="208"/>
      <c r="Q1149"/>
      <c r="R1149" s="208"/>
      <c r="S1149"/>
      <c r="T1149"/>
      <c r="U1149"/>
      <c r="V1149"/>
      <c r="W1149"/>
      <c r="X1149"/>
      <c r="Y1149"/>
      <c r="Z1149"/>
      <c r="AA1149"/>
    </row>
    <row r="1150" spans="1:27" x14ac:dyDescent="0.2">
      <c r="A1150"/>
      <c r="B1150"/>
      <c r="C1150"/>
      <c r="D1150"/>
      <c r="E1150"/>
      <c r="F1150"/>
      <c r="G1150"/>
      <c r="H1150"/>
      <c r="I1150"/>
      <c r="J1150"/>
      <c r="K1150"/>
      <c r="L1150"/>
      <c r="M1150"/>
      <c r="N1150"/>
      <c r="O1150" s="208"/>
      <c r="P1150" s="208"/>
      <c r="Q1150"/>
      <c r="R1150" s="208"/>
      <c r="S1150"/>
      <c r="T1150"/>
      <c r="U1150"/>
      <c r="V1150"/>
      <c r="W1150"/>
      <c r="X1150"/>
      <c r="Y1150"/>
      <c r="Z1150"/>
      <c r="AA1150"/>
    </row>
    <row r="1151" spans="1:27" x14ac:dyDescent="0.2">
      <c r="A1151"/>
      <c r="B1151"/>
      <c r="C1151"/>
      <c r="D1151"/>
      <c r="E1151"/>
      <c r="F1151"/>
      <c r="G1151"/>
      <c r="H1151"/>
      <c r="I1151"/>
      <c r="J1151"/>
      <c r="K1151"/>
      <c r="L1151"/>
      <c r="M1151"/>
      <c r="N1151"/>
      <c r="O1151" s="208"/>
      <c r="P1151" s="208"/>
      <c r="Q1151"/>
      <c r="R1151" s="208"/>
      <c r="S1151"/>
      <c r="T1151"/>
      <c r="U1151"/>
      <c r="V1151"/>
      <c r="W1151"/>
      <c r="X1151"/>
      <c r="Y1151"/>
      <c r="Z1151"/>
      <c r="AA1151"/>
    </row>
    <row r="1152" spans="1:27" x14ac:dyDescent="0.2">
      <c r="A1152"/>
      <c r="B1152"/>
      <c r="C1152"/>
      <c r="D1152"/>
      <c r="E1152"/>
      <c r="F1152"/>
      <c r="G1152"/>
      <c r="H1152"/>
      <c r="I1152"/>
      <c r="J1152"/>
      <c r="K1152"/>
      <c r="L1152"/>
      <c r="M1152"/>
      <c r="N1152"/>
      <c r="O1152" s="208"/>
      <c r="P1152" s="208"/>
      <c r="Q1152"/>
      <c r="R1152" s="208"/>
      <c r="S1152"/>
      <c r="T1152"/>
      <c r="U1152"/>
      <c r="V1152"/>
      <c r="W1152"/>
      <c r="X1152"/>
      <c r="Y1152"/>
      <c r="Z1152"/>
      <c r="AA1152"/>
    </row>
    <row r="1153" spans="1:27" x14ac:dyDescent="0.2">
      <c r="A1153"/>
      <c r="B1153"/>
      <c r="C1153"/>
      <c r="D1153"/>
      <c r="E1153"/>
      <c r="F1153"/>
      <c r="G1153"/>
      <c r="H1153"/>
      <c r="I1153"/>
      <c r="J1153"/>
      <c r="K1153"/>
      <c r="L1153"/>
      <c r="M1153"/>
      <c r="N1153"/>
      <c r="O1153" s="208"/>
      <c r="P1153" s="208"/>
      <c r="Q1153"/>
      <c r="R1153" s="208"/>
      <c r="S1153"/>
      <c r="T1153"/>
      <c r="U1153"/>
      <c r="V1153"/>
      <c r="W1153"/>
      <c r="X1153"/>
      <c r="Y1153"/>
      <c r="Z1153"/>
      <c r="AA1153"/>
    </row>
    <row r="1154" spans="1:27" x14ac:dyDescent="0.2">
      <c r="A1154"/>
      <c r="B1154"/>
      <c r="C1154"/>
      <c r="D1154"/>
      <c r="E1154"/>
      <c r="F1154"/>
      <c r="G1154"/>
      <c r="H1154"/>
      <c r="I1154"/>
      <c r="J1154"/>
      <c r="K1154"/>
      <c r="L1154"/>
      <c r="M1154"/>
      <c r="N1154"/>
      <c r="O1154" s="208"/>
      <c r="P1154" s="208"/>
      <c r="Q1154"/>
      <c r="R1154" s="208"/>
      <c r="S1154"/>
      <c r="T1154"/>
      <c r="U1154"/>
      <c r="V1154"/>
      <c r="W1154"/>
      <c r="X1154"/>
      <c r="Y1154"/>
      <c r="Z1154"/>
      <c r="AA1154"/>
    </row>
    <row r="1155" spans="1:27" x14ac:dyDescent="0.2">
      <c r="A1155"/>
      <c r="B1155"/>
      <c r="C1155"/>
      <c r="D1155"/>
      <c r="E1155"/>
      <c r="F1155"/>
      <c r="G1155"/>
      <c r="H1155"/>
      <c r="I1155"/>
      <c r="J1155"/>
      <c r="K1155"/>
      <c r="L1155"/>
      <c r="M1155"/>
      <c r="N1155"/>
      <c r="O1155" s="208"/>
      <c r="P1155" s="208"/>
      <c r="Q1155"/>
      <c r="R1155" s="208"/>
      <c r="S1155"/>
      <c r="T1155"/>
      <c r="U1155"/>
      <c r="V1155"/>
      <c r="W1155"/>
      <c r="X1155"/>
      <c r="Y1155"/>
      <c r="Z1155"/>
      <c r="AA1155"/>
    </row>
    <row r="1156" spans="1:27" x14ac:dyDescent="0.2">
      <c r="A1156"/>
      <c r="B1156"/>
      <c r="C1156"/>
      <c r="D1156"/>
      <c r="E1156"/>
      <c r="F1156"/>
      <c r="G1156"/>
      <c r="H1156"/>
      <c r="I1156"/>
      <c r="J1156"/>
      <c r="K1156"/>
      <c r="L1156"/>
      <c r="M1156"/>
      <c r="N1156"/>
      <c r="O1156" s="208"/>
      <c r="P1156" s="208"/>
      <c r="Q1156"/>
      <c r="R1156" s="208"/>
      <c r="S1156"/>
      <c r="T1156"/>
      <c r="U1156"/>
      <c r="V1156"/>
      <c r="W1156"/>
      <c r="X1156"/>
      <c r="Y1156"/>
      <c r="Z1156"/>
      <c r="AA1156"/>
    </row>
    <row r="1157" spans="1:27" x14ac:dyDescent="0.2">
      <c r="A1157"/>
      <c r="B1157"/>
      <c r="C1157"/>
      <c r="D1157"/>
      <c r="E1157"/>
      <c r="F1157"/>
      <c r="G1157"/>
      <c r="H1157"/>
      <c r="I1157"/>
      <c r="J1157"/>
      <c r="K1157"/>
      <c r="L1157"/>
      <c r="M1157"/>
      <c r="N1157"/>
      <c r="O1157" s="208"/>
      <c r="P1157" s="208"/>
      <c r="Q1157"/>
      <c r="R1157" s="208"/>
      <c r="S1157"/>
      <c r="T1157"/>
      <c r="U1157"/>
      <c r="V1157"/>
      <c r="W1157"/>
      <c r="X1157"/>
      <c r="Y1157"/>
      <c r="Z1157"/>
      <c r="AA1157"/>
    </row>
    <row r="1158" spans="1:27" x14ac:dyDescent="0.2">
      <c r="A1158"/>
      <c r="B1158"/>
      <c r="C1158"/>
      <c r="D1158"/>
      <c r="E1158"/>
      <c r="F1158"/>
      <c r="G1158"/>
      <c r="H1158"/>
      <c r="I1158"/>
      <c r="J1158"/>
      <c r="K1158"/>
      <c r="L1158"/>
      <c r="M1158"/>
      <c r="N1158"/>
      <c r="O1158" s="208"/>
      <c r="P1158" s="208"/>
      <c r="Q1158"/>
      <c r="R1158" s="208"/>
      <c r="S1158"/>
      <c r="T1158"/>
      <c r="U1158"/>
      <c r="V1158"/>
      <c r="W1158"/>
      <c r="X1158"/>
      <c r="Y1158"/>
      <c r="Z1158"/>
      <c r="AA1158"/>
    </row>
    <row r="1159" spans="1:27" x14ac:dyDescent="0.2">
      <c r="A1159"/>
      <c r="B1159"/>
      <c r="C1159"/>
      <c r="D1159"/>
      <c r="E1159"/>
      <c r="F1159"/>
      <c r="G1159"/>
      <c r="H1159"/>
      <c r="I1159"/>
      <c r="J1159"/>
      <c r="K1159"/>
      <c r="L1159"/>
      <c r="M1159"/>
      <c r="N1159"/>
      <c r="O1159" s="208"/>
      <c r="P1159" s="208"/>
      <c r="Q1159"/>
      <c r="R1159" s="208"/>
      <c r="S1159"/>
      <c r="T1159"/>
      <c r="U1159"/>
      <c r="V1159"/>
      <c r="W1159"/>
      <c r="X1159"/>
      <c r="Y1159"/>
      <c r="Z1159"/>
      <c r="AA1159"/>
    </row>
    <row r="1160" spans="1:27" x14ac:dyDescent="0.2">
      <c r="A1160"/>
      <c r="B1160"/>
      <c r="C1160"/>
      <c r="D1160"/>
      <c r="E1160"/>
      <c r="F1160"/>
      <c r="G1160"/>
      <c r="H1160"/>
      <c r="I1160"/>
      <c r="J1160"/>
      <c r="K1160"/>
      <c r="L1160"/>
      <c r="M1160"/>
      <c r="N1160"/>
      <c r="O1160" s="208"/>
      <c r="P1160" s="208"/>
      <c r="Q1160"/>
      <c r="R1160" s="208"/>
      <c r="S1160"/>
      <c r="T1160"/>
      <c r="U1160"/>
      <c r="V1160"/>
      <c r="W1160"/>
      <c r="X1160"/>
      <c r="Y1160"/>
      <c r="Z1160"/>
      <c r="AA1160"/>
    </row>
    <row r="1161" spans="1:27" x14ac:dyDescent="0.2">
      <c r="A1161"/>
      <c r="B1161"/>
      <c r="C1161"/>
      <c r="D1161"/>
      <c r="E1161"/>
      <c r="F1161"/>
      <c r="G1161"/>
      <c r="H1161"/>
      <c r="I1161"/>
      <c r="J1161"/>
      <c r="K1161"/>
      <c r="L1161"/>
      <c r="M1161"/>
      <c r="N1161"/>
      <c r="O1161" s="208"/>
      <c r="P1161" s="208"/>
      <c r="Q1161"/>
      <c r="R1161" s="208"/>
      <c r="S1161"/>
      <c r="T1161"/>
      <c r="U1161"/>
      <c r="V1161"/>
      <c r="W1161"/>
      <c r="X1161"/>
      <c r="Y1161"/>
      <c r="Z1161"/>
      <c r="AA1161"/>
    </row>
    <row r="1162" spans="1:27" x14ac:dyDescent="0.2">
      <c r="A1162"/>
      <c r="B1162"/>
      <c r="C1162"/>
      <c r="D1162"/>
      <c r="E1162"/>
      <c r="F1162"/>
      <c r="G1162"/>
      <c r="H1162"/>
      <c r="I1162"/>
      <c r="J1162"/>
      <c r="K1162"/>
      <c r="L1162"/>
      <c r="M1162"/>
      <c r="N1162"/>
      <c r="O1162" s="208"/>
      <c r="P1162" s="208"/>
      <c r="Q1162"/>
      <c r="R1162" s="208"/>
      <c r="S1162"/>
      <c r="T1162"/>
      <c r="U1162"/>
      <c r="V1162"/>
      <c r="W1162"/>
      <c r="X1162"/>
      <c r="Y1162"/>
      <c r="Z1162"/>
      <c r="AA1162"/>
    </row>
    <row r="1163" spans="1:27" x14ac:dyDescent="0.2">
      <c r="A1163"/>
      <c r="B1163"/>
      <c r="C1163"/>
      <c r="D1163"/>
      <c r="E1163"/>
      <c r="F1163"/>
      <c r="G1163"/>
      <c r="H1163"/>
      <c r="I1163"/>
      <c r="J1163"/>
      <c r="K1163"/>
      <c r="L1163"/>
      <c r="M1163"/>
      <c r="N1163"/>
      <c r="O1163" s="208"/>
      <c r="P1163" s="208"/>
      <c r="Q1163"/>
      <c r="R1163" s="208"/>
      <c r="S1163"/>
      <c r="T1163"/>
      <c r="U1163"/>
      <c r="V1163"/>
      <c r="W1163"/>
      <c r="X1163"/>
      <c r="Y1163"/>
      <c r="Z1163"/>
      <c r="AA1163"/>
    </row>
    <row r="1164" spans="1:27" x14ac:dyDescent="0.2">
      <c r="A1164"/>
      <c r="B1164"/>
      <c r="C1164"/>
      <c r="D1164"/>
      <c r="E1164"/>
      <c r="F1164"/>
      <c r="G1164"/>
      <c r="H1164"/>
      <c r="I1164"/>
      <c r="J1164"/>
      <c r="K1164"/>
      <c r="L1164"/>
      <c r="M1164"/>
      <c r="N1164"/>
      <c r="O1164" s="208"/>
      <c r="P1164" s="208"/>
      <c r="Q1164"/>
      <c r="R1164" s="208"/>
      <c r="S1164"/>
      <c r="T1164"/>
      <c r="U1164"/>
      <c r="V1164"/>
      <c r="W1164"/>
      <c r="X1164"/>
      <c r="Y1164"/>
      <c r="Z1164"/>
      <c r="AA1164"/>
    </row>
    <row r="1165" spans="1:27" x14ac:dyDescent="0.2">
      <c r="A1165"/>
      <c r="B1165"/>
      <c r="C1165"/>
      <c r="D1165"/>
      <c r="E1165"/>
      <c r="F1165"/>
      <c r="G1165"/>
      <c r="H1165"/>
      <c r="I1165"/>
      <c r="J1165"/>
      <c r="K1165"/>
      <c r="L1165"/>
      <c r="M1165"/>
      <c r="N1165"/>
      <c r="O1165" s="208"/>
      <c r="P1165" s="208"/>
      <c r="Q1165"/>
      <c r="R1165" s="208"/>
      <c r="S1165"/>
      <c r="T1165"/>
      <c r="U1165"/>
      <c r="V1165"/>
      <c r="W1165"/>
      <c r="X1165"/>
      <c r="Y1165"/>
      <c r="Z1165"/>
      <c r="AA1165"/>
    </row>
    <row r="1166" spans="1:27" x14ac:dyDescent="0.2">
      <c r="A1166"/>
      <c r="B1166"/>
      <c r="C1166"/>
      <c r="D1166"/>
      <c r="E1166"/>
      <c r="F1166"/>
      <c r="G1166"/>
      <c r="H1166"/>
      <c r="I1166"/>
      <c r="J1166"/>
      <c r="K1166"/>
      <c r="L1166"/>
      <c r="M1166"/>
      <c r="N1166"/>
      <c r="O1166" s="208"/>
      <c r="P1166" s="208"/>
      <c r="Q1166"/>
      <c r="R1166" s="208"/>
      <c r="S1166"/>
      <c r="T1166"/>
      <c r="U1166"/>
      <c r="V1166"/>
      <c r="W1166"/>
      <c r="X1166"/>
      <c r="Y1166"/>
      <c r="Z1166"/>
      <c r="AA1166"/>
    </row>
    <row r="1167" spans="1:27" x14ac:dyDescent="0.2">
      <c r="A1167"/>
      <c r="B1167"/>
      <c r="C1167"/>
      <c r="D1167"/>
      <c r="E1167"/>
      <c r="F1167"/>
      <c r="G1167"/>
      <c r="H1167"/>
      <c r="I1167"/>
      <c r="J1167"/>
      <c r="K1167"/>
      <c r="L1167"/>
      <c r="M1167"/>
      <c r="N1167"/>
      <c r="O1167" s="208"/>
      <c r="P1167" s="208"/>
      <c r="Q1167"/>
      <c r="R1167" s="208"/>
      <c r="S1167"/>
      <c r="T1167"/>
      <c r="U1167"/>
      <c r="V1167"/>
      <c r="W1167"/>
      <c r="X1167"/>
      <c r="Y1167"/>
      <c r="Z1167"/>
      <c r="AA1167"/>
    </row>
    <row r="1168" spans="1:27" x14ac:dyDescent="0.2">
      <c r="A1168"/>
      <c r="B1168"/>
      <c r="C1168"/>
      <c r="D1168"/>
      <c r="E1168"/>
      <c r="F1168"/>
      <c r="G1168"/>
      <c r="H1168"/>
      <c r="I1168"/>
      <c r="J1168"/>
      <c r="K1168"/>
      <c r="L1168"/>
      <c r="M1168"/>
      <c r="N1168"/>
      <c r="O1168" s="208"/>
      <c r="P1168" s="208"/>
      <c r="Q1168"/>
      <c r="R1168" s="208"/>
      <c r="S1168"/>
      <c r="T1168"/>
      <c r="U1168"/>
      <c r="V1168"/>
      <c r="W1168"/>
      <c r="X1168"/>
      <c r="Y1168"/>
      <c r="Z1168"/>
      <c r="AA1168"/>
    </row>
    <row r="1169" spans="1:27" x14ac:dyDescent="0.2">
      <c r="A1169"/>
      <c r="B1169"/>
      <c r="C1169"/>
      <c r="D1169"/>
      <c r="E1169"/>
      <c r="F1169"/>
      <c r="G1169"/>
      <c r="H1169"/>
      <c r="I1169"/>
      <c r="J1169"/>
      <c r="K1169"/>
      <c r="L1169"/>
      <c r="M1169"/>
      <c r="N1169"/>
      <c r="O1169" s="208"/>
      <c r="P1169" s="208"/>
      <c r="Q1169"/>
      <c r="R1169" s="208"/>
      <c r="S1169"/>
      <c r="T1169"/>
      <c r="U1169"/>
      <c r="V1169"/>
      <c r="W1169"/>
      <c r="X1169"/>
      <c r="Y1169"/>
      <c r="Z1169"/>
      <c r="AA1169"/>
    </row>
    <row r="1170" spans="1:27" x14ac:dyDescent="0.2">
      <c r="A1170"/>
      <c r="B1170"/>
      <c r="C1170"/>
      <c r="D1170"/>
      <c r="E1170"/>
      <c r="F1170"/>
      <c r="G1170"/>
      <c r="H1170"/>
      <c r="I1170"/>
      <c r="J1170"/>
      <c r="K1170"/>
      <c r="L1170"/>
      <c r="M1170"/>
      <c r="N1170"/>
      <c r="O1170" s="208"/>
      <c r="P1170" s="208"/>
      <c r="Q1170"/>
      <c r="R1170" s="208"/>
      <c r="S1170"/>
      <c r="T1170"/>
      <c r="U1170"/>
      <c r="V1170"/>
      <c r="W1170"/>
      <c r="X1170"/>
      <c r="Y1170"/>
      <c r="Z1170"/>
      <c r="AA1170"/>
    </row>
    <row r="1171" spans="1:27" x14ac:dyDescent="0.2">
      <c r="A1171"/>
      <c r="B1171"/>
      <c r="C1171"/>
      <c r="D1171"/>
      <c r="E1171"/>
      <c r="F1171"/>
      <c r="G1171"/>
      <c r="H1171"/>
      <c r="I1171"/>
      <c r="J1171"/>
      <c r="K1171"/>
      <c r="L1171"/>
      <c r="M1171"/>
      <c r="N1171"/>
      <c r="O1171" s="208"/>
      <c r="P1171" s="208"/>
      <c r="Q1171"/>
      <c r="R1171" s="208"/>
      <c r="S1171"/>
      <c r="T1171"/>
      <c r="U1171"/>
      <c r="V1171"/>
      <c r="W1171"/>
      <c r="X1171"/>
      <c r="Y1171"/>
      <c r="Z1171"/>
      <c r="AA1171"/>
    </row>
    <row r="1172" spans="1:27" x14ac:dyDescent="0.2">
      <c r="A1172"/>
      <c r="B1172"/>
      <c r="C1172"/>
      <c r="D1172"/>
      <c r="E1172"/>
      <c r="F1172"/>
      <c r="G1172"/>
      <c r="H1172"/>
      <c r="I1172"/>
      <c r="J1172"/>
      <c r="K1172"/>
      <c r="L1172"/>
      <c r="M1172"/>
      <c r="N1172"/>
      <c r="O1172" s="208"/>
      <c r="P1172" s="208"/>
      <c r="Q1172"/>
      <c r="R1172" s="208"/>
      <c r="S1172"/>
      <c r="T1172"/>
      <c r="U1172"/>
      <c r="V1172"/>
      <c r="W1172"/>
      <c r="X1172"/>
      <c r="Y1172"/>
      <c r="Z1172"/>
      <c r="AA1172"/>
    </row>
    <row r="1173" spans="1:27" x14ac:dyDescent="0.2">
      <c r="A1173"/>
      <c r="B1173"/>
      <c r="C1173"/>
      <c r="D1173"/>
      <c r="E1173"/>
      <c r="F1173"/>
      <c r="G1173"/>
      <c r="H1173"/>
      <c r="I1173"/>
      <c r="J1173"/>
      <c r="K1173"/>
      <c r="L1173"/>
      <c r="M1173"/>
      <c r="N1173"/>
      <c r="O1173" s="208"/>
      <c r="P1173" s="208"/>
      <c r="Q1173"/>
      <c r="R1173" s="208"/>
      <c r="S1173"/>
      <c r="T1173"/>
      <c r="U1173"/>
      <c r="V1173"/>
      <c r="W1173"/>
      <c r="X1173"/>
      <c r="Y1173"/>
      <c r="Z1173"/>
      <c r="AA1173"/>
    </row>
    <row r="1174" spans="1:27" x14ac:dyDescent="0.2">
      <c r="A1174"/>
      <c r="B1174"/>
      <c r="C1174"/>
      <c r="D1174"/>
      <c r="E1174"/>
      <c r="F1174"/>
      <c r="G1174"/>
      <c r="H1174"/>
      <c r="I1174"/>
      <c r="J1174"/>
      <c r="K1174"/>
      <c r="L1174"/>
      <c r="M1174"/>
      <c r="N1174"/>
      <c r="O1174" s="208"/>
      <c r="P1174" s="208"/>
      <c r="Q1174"/>
      <c r="R1174" s="208"/>
      <c r="S1174"/>
      <c r="T1174"/>
      <c r="U1174"/>
      <c r="V1174"/>
      <c r="W1174"/>
      <c r="X1174"/>
      <c r="Y1174"/>
      <c r="Z1174"/>
      <c r="AA1174"/>
    </row>
    <row r="1175" spans="1:27" x14ac:dyDescent="0.2">
      <c r="A1175"/>
      <c r="B1175"/>
      <c r="C1175"/>
      <c r="D1175"/>
      <c r="E1175"/>
      <c r="F1175"/>
      <c r="G1175"/>
      <c r="H1175"/>
      <c r="I1175"/>
      <c r="J1175"/>
      <c r="K1175"/>
      <c r="L1175"/>
      <c r="M1175"/>
      <c r="N1175"/>
      <c r="O1175" s="208"/>
      <c r="P1175" s="208"/>
      <c r="Q1175"/>
      <c r="R1175" s="208"/>
      <c r="S1175"/>
      <c r="T1175"/>
      <c r="U1175"/>
      <c r="V1175"/>
      <c r="W1175"/>
      <c r="X1175"/>
      <c r="Y1175"/>
      <c r="Z1175"/>
      <c r="AA1175"/>
    </row>
    <row r="1176" spans="1:27" x14ac:dyDescent="0.2">
      <c r="A1176"/>
      <c r="B1176"/>
      <c r="C1176"/>
      <c r="D1176"/>
      <c r="E1176"/>
      <c r="F1176"/>
      <c r="G1176"/>
      <c r="H1176"/>
      <c r="I1176"/>
      <c r="J1176"/>
      <c r="K1176"/>
      <c r="L1176"/>
      <c r="M1176"/>
      <c r="N1176"/>
      <c r="O1176" s="208"/>
      <c r="P1176" s="208"/>
      <c r="Q1176"/>
      <c r="R1176" s="208"/>
      <c r="S1176"/>
      <c r="T1176"/>
      <c r="U1176"/>
      <c r="V1176"/>
      <c r="W1176"/>
      <c r="X1176"/>
      <c r="Y1176"/>
      <c r="Z1176"/>
      <c r="AA1176"/>
    </row>
    <row r="1177" spans="1:27" x14ac:dyDescent="0.2">
      <c r="A1177"/>
      <c r="B1177"/>
      <c r="C1177"/>
      <c r="D1177"/>
      <c r="E1177"/>
      <c r="F1177"/>
      <c r="G1177"/>
      <c r="H1177"/>
      <c r="I1177"/>
      <c r="J1177"/>
      <c r="K1177"/>
      <c r="L1177"/>
      <c r="M1177"/>
      <c r="N1177"/>
      <c r="O1177" s="208"/>
      <c r="P1177" s="208"/>
      <c r="Q1177"/>
      <c r="R1177" s="208"/>
      <c r="S1177"/>
      <c r="T1177"/>
      <c r="U1177"/>
      <c r="V1177"/>
      <c r="W1177"/>
      <c r="X1177"/>
      <c r="Y1177"/>
      <c r="Z1177"/>
      <c r="AA1177"/>
    </row>
    <row r="1178" spans="1:27" x14ac:dyDescent="0.2">
      <c r="A1178"/>
      <c r="B1178"/>
      <c r="C1178"/>
      <c r="D1178"/>
      <c r="E1178"/>
      <c r="F1178"/>
      <c r="G1178"/>
      <c r="H1178"/>
      <c r="I1178"/>
      <c r="J1178"/>
      <c r="K1178"/>
      <c r="L1178"/>
      <c r="M1178"/>
      <c r="N1178"/>
      <c r="O1178" s="208"/>
      <c r="P1178" s="208"/>
      <c r="Q1178"/>
      <c r="R1178" s="208"/>
      <c r="S1178"/>
      <c r="T1178"/>
      <c r="U1178"/>
      <c r="V1178"/>
      <c r="W1178"/>
      <c r="X1178"/>
      <c r="Y1178"/>
      <c r="Z1178"/>
      <c r="AA1178"/>
    </row>
    <row r="1179" spans="1:27" x14ac:dyDescent="0.2">
      <c r="A1179"/>
      <c r="B1179"/>
      <c r="C1179"/>
      <c r="D1179"/>
      <c r="E1179"/>
      <c r="F1179"/>
      <c r="G1179"/>
      <c r="H1179"/>
      <c r="I1179"/>
      <c r="J1179"/>
      <c r="K1179"/>
      <c r="L1179"/>
      <c r="M1179"/>
      <c r="N1179"/>
      <c r="O1179" s="208"/>
      <c r="P1179" s="208"/>
      <c r="Q1179"/>
      <c r="R1179" s="208"/>
      <c r="S1179"/>
      <c r="T1179"/>
      <c r="U1179"/>
      <c r="V1179"/>
      <c r="W1179"/>
      <c r="X1179"/>
      <c r="Y1179"/>
      <c r="Z1179"/>
      <c r="AA1179"/>
    </row>
    <row r="1180" spans="1:27" x14ac:dyDescent="0.2">
      <c r="A1180"/>
      <c r="B1180"/>
      <c r="C1180"/>
      <c r="D1180"/>
      <c r="E1180"/>
      <c r="F1180"/>
      <c r="G1180"/>
      <c r="H1180"/>
      <c r="I1180"/>
      <c r="J1180"/>
      <c r="K1180"/>
      <c r="L1180"/>
      <c r="M1180"/>
      <c r="N1180"/>
      <c r="O1180" s="208"/>
      <c r="P1180" s="208"/>
      <c r="Q1180"/>
      <c r="R1180" s="208"/>
      <c r="S1180"/>
      <c r="T1180"/>
      <c r="U1180"/>
      <c r="V1180"/>
      <c r="W1180"/>
      <c r="X1180"/>
      <c r="Y1180"/>
      <c r="Z1180"/>
      <c r="AA1180"/>
    </row>
    <row r="1181" spans="1:27" x14ac:dyDescent="0.2">
      <c r="A1181"/>
      <c r="B1181"/>
      <c r="C1181"/>
      <c r="D1181"/>
      <c r="E1181"/>
      <c r="F1181"/>
      <c r="G1181"/>
      <c r="H1181"/>
      <c r="I1181"/>
      <c r="J1181"/>
      <c r="K1181"/>
      <c r="L1181"/>
      <c r="M1181"/>
      <c r="N1181"/>
      <c r="O1181" s="208"/>
      <c r="P1181" s="208"/>
      <c r="Q1181"/>
      <c r="R1181" s="208"/>
      <c r="S1181"/>
      <c r="T1181"/>
      <c r="U1181"/>
      <c r="V1181"/>
      <c r="W1181"/>
      <c r="X1181"/>
      <c r="Y1181"/>
      <c r="Z1181"/>
      <c r="AA1181"/>
    </row>
    <row r="1182" spans="1:27" x14ac:dyDescent="0.2">
      <c r="A1182"/>
      <c r="B1182"/>
      <c r="C1182"/>
      <c r="D1182"/>
      <c r="E1182"/>
      <c r="F1182"/>
      <c r="G1182"/>
      <c r="H1182"/>
      <c r="I1182"/>
      <c r="J1182"/>
      <c r="K1182"/>
      <c r="L1182"/>
      <c r="M1182"/>
      <c r="N1182"/>
      <c r="O1182" s="208"/>
      <c r="P1182" s="208"/>
      <c r="Q1182"/>
      <c r="R1182" s="208"/>
      <c r="S1182"/>
      <c r="T1182"/>
      <c r="U1182"/>
      <c r="V1182"/>
      <c r="W1182"/>
      <c r="X1182"/>
      <c r="Y1182"/>
      <c r="Z1182"/>
      <c r="AA1182"/>
    </row>
    <row r="1183" spans="1:27" x14ac:dyDescent="0.2">
      <c r="A1183"/>
      <c r="B1183"/>
      <c r="C1183"/>
      <c r="D1183"/>
      <c r="E1183"/>
      <c r="F1183"/>
      <c r="G1183"/>
      <c r="H1183"/>
      <c r="I1183"/>
      <c r="J1183"/>
      <c r="K1183"/>
      <c r="L1183"/>
      <c r="M1183"/>
      <c r="N1183"/>
      <c r="O1183" s="208"/>
      <c r="P1183" s="208"/>
      <c r="Q1183"/>
      <c r="R1183" s="208"/>
      <c r="S1183"/>
      <c r="T1183"/>
      <c r="U1183"/>
      <c r="V1183"/>
      <c r="W1183"/>
      <c r="X1183"/>
      <c r="Y1183"/>
      <c r="Z1183"/>
      <c r="AA1183"/>
    </row>
    <row r="1184" spans="1:27" x14ac:dyDescent="0.2">
      <c r="A1184"/>
      <c r="B1184"/>
      <c r="C1184"/>
      <c r="D1184"/>
      <c r="E1184"/>
      <c r="F1184"/>
      <c r="G1184"/>
      <c r="H1184"/>
      <c r="I1184"/>
      <c r="J1184"/>
      <c r="K1184"/>
      <c r="L1184"/>
      <c r="M1184"/>
      <c r="N1184"/>
      <c r="O1184" s="208"/>
      <c r="P1184" s="208"/>
      <c r="Q1184"/>
      <c r="R1184" s="208"/>
      <c r="S1184"/>
      <c r="T1184"/>
      <c r="U1184"/>
      <c r="V1184"/>
      <c r="W1184"/>
      <c r="X1184"/>
      <c r="Y1184"/>
      <c r="Z1184"/>
      <c r="AA1184"/>
    </row>
    <row r="1185" spans="1:27" x14ac:dyDescent="0.2">
      <c r="A1185"/>
      <c r="B1185"/>
      <c r="C1185"/>
      <c r="D1185"/>
      <c r="E1185"/>
      <c r="F1185"/>
      <c r="G1185"/>
      <c r="H1185"/>
      <c r="I1185"/>
      <c r="J1185"/>
      <c r="K1185"/>
      <c r="L1185"/>
      <c r="M1185"/>
      <c r="N1185"/>
      <c r="O1185" s="208"/>
      <c r="P1185" s="208"/>
      <c r="Q1185"/>
      <c r="R1185" s="208"/>
      <c r="S1185"/>
      <c r="T1185"/>
      <c r="U1185"/>
      <c r="V1185"/>
      <c r="W1185"/>
      <c r="X1185"/>
      <c r="Y1185"/>
      <c r="Z1185"/>
      <c r="AA1185"/>
    </row>
    <row r="1186" spans="1:27" x14ac:dyDescent="0.2">
      <c r="A1186"/>
      <c r="B1186"/>
      <c r="C1186"/>
      <c r="D1186"/>
      <c r="E1186"/>
      <c r="F1186"/>
      <c r="G1186"/>
      <c r="H1186"/>
      <c r="I1186"/>
      <c r="J1186"/>
      <c r="K1186"/>
      <c r="L1186"/>
      <c r="M1186"/>
      <c r="N1186"/>
      <c r="O1186" s="208"/>
      <c r="P1186" s="208"/>
      <c r="Q1186"/>
      <c r="R1186" s="208"/>
      <c r="S1186"/>
      <c r="T1186"/>
      <c r="U1186"/>
      <c r="V1186"/>
      <c r="W1186"/>
      <c r="X1186"/>
      <c r="Y1186"/>
      <c r="Z1186"/>
      <c r="AA1186"/>
    </row>
    <row r="1187" spans="1:27" x14ac:dyDescent="0.2">
      <c r="A1187"/>
      <c r="B1187"/>
      <c r="C1187"/>
      <c r="D1187"/>
      <c r="E1187"/>
      <c r="F1187"/>
      <c r="G1187"/>
      <c r="H1187"/>
      <c r="I1187"/>
      <c r="J1187"/>
      <c r="K1187"/>
      <c r="L1187"/>
      <c r="M1187"/>
      <c r="N1187"/>
      <c r="O1187" s="208"/>
      <c r="P1187" s="208"/>
      <c r="Q1187"/>
      <c r="R1187" s="208"/>
      <c r="S1187"/>
      <c r="T1187"/>
      <c r="U1187"/>
      <c r="V1187"/>
      <c r="W1187"/>
      <c r="X1187"/>
      <c r="Y1187"/>
      <c r="Z1187"/>
      <c r="AA1187"/>
    </row>
    <row r="1188" spans="1:27" x14ac:dyDescent="0.2">
      <c r="A1188"/>
      <c r="B1188"/>
      <c r="C1188"/>
      <c r="D1188"/>
      <c r="E1188"/>
      <c r="F1188"/>
      <c r="G1188"/>
      <c r="H1188"/>
      <c r="I1188"/>
      <c r="J1188"/>
      <c r="K1188"/>
      <c r="L1188"/>
      <c r="M1188"/>
      <c r="N1188"/>
      <c r="O1188" s="208"/>
      <c r="P1188" s="208"/>
      <c r="Q1188"/>
      <c r="R1188" s="208"/>
      <c r="S1188"/>
      <c r="T1188"/>
      <c r="U1188"/>
      <c r="V1188"/>
      <c r="W1188"/>
      <c r="X1188"/>
      <c r="Y1188"/>
      <c r="Z1188"/>
      <c r="AA1188"/>
    </row>
    <row r="1189" spans="1:27" x14ac:dyDescent="0.2">
      <c r="A1189"/>
      <c r="B1189"/>
      <c r="C1189"/>
      <c r="D1189"/>
      <c r="E1189"/>
      <c r="F1189"/>
      <c r="G1189"/>
      <c r="H1189"/>
      <c r="I1189"/>
      <c r="J1189"/>
      <c r="K1189"/>
      <c r="L1189"/>
      <c r="M1189"/>
      <c r="N1189"/>
      <c r="O1189" s="208"/>
      <c r="P1189" s="208"/>
      <c r="Q1189"/>
      <c r="R1189" s="208"/>
      <c r="S1189"/>
      <c r="T1189"/>
      <c r="U1189"/>
      <c r="V1189"/>
      <c r="W1189"/>
      <c r="X1189"/>
      <c r="Y1189"/>
      <c r="Z1189"/>
      <c r="AA1189"/>
    </row>
    <row r="1190" spans="1:27" x14ac:dyDescent="0.2">
      <c r="A1190"/>
      <c r="B1190"/>
      <c r="C1190"/>
      <c r="D1190"/>
      <c r="E1190"/>
      <c r="F1190"/>
      <c r="G1190"/>
      <c r="H1190"/>
      <c r="I1190"/>
      <c r="J1190"/>
      <c r="K1190"/>
      <c r="L1190"/>
      <c r="M1190"/>
      <c r="N1190"/>
      <c r="O1190" s="208"/>
      <c r="P1190" s="208"/>
      <c r="Q1190"/>
      <c r="R1190" s="208"/>
      <c r="S1190"/>
      <c r="T1190"/>
      <c r="U1190"/>
      <c r="V1190"/>
      <c r="W1190"/>
      <c r="X1190"/>
      <c r="Y1190"/>
      <c r="Z1190"/>
      <c r="AA1190"/>
    </row>
    <row r="1191" spans="1:27" x14ac:dyDescent="0.2">
      <c r="A1191"/>
      <c r="B1191"/>
      <c r="C1191"/>
      <c r="D1191"/>
      <c r="E1191"/>
      <c r="F1191"/>
      <c r="G1191"/>
      <c r="H1191"/>
      <c r="I1191"/>
      <c r="J1191"/>
      <c r="K1191"/>
      <c r="L1191"/>
      <c r="M1191"/>
      <c r="N1191"/>
      <c r="O1191" s="208"/>
      <c r="P1191" s="208"/>
      <c r="Q1191"/>
      <c r="R1191" s="208"/>
      <c r="S1191"/>
      <c r="T1191"/>
      <c r="U1191"/>
      <c r="V1191"/>
      <c r="W1191"/>
      <c r="X1191"/>
      <c r="Y1191"/>
      <c r="Z1191"/>
      <c r="AA1191"/>
    </row>
    <row r="1192" spans="1:27" x14ac:dyDescent="0.2">
      <c r="A1192"/>
      <c r="B1192"/>
      <c r="C1192"/>
      <c r="D1192"/>
      <c r="E1192"/>
      <c r="F1192"/>
      <c r="G1192"/>
      <c r="H1192"/>
      <c r="I1192"/>
      <c r="J1192"/>
      <c r="K1192"/>
      <c r="L1192"/>
      <c r="M1192"/>
      <c r="N1192"/>
      <c r="O1192" s="208"/>
      <c r="P1192" s="208"/>
      <c r="Q1192"/>
      <c r="R1192" s="208"/>
      <c r="S1192"/>
      <c r="T1192"/>
      <c r="U1192"/>
      <c r="V1192"/>
      <c r="W1192"/>
      <c r="X1192"/>
      <c r="Y1192"/>
      <c r="Z1192"/>
      <c r="AA1192"/>
    </row>
    <row r="1193" spans="1:27" x14ac:dyDescent="0.2">
      <c r="A1193"/>
      <c r="B1193"/>
      <c r="C1193"/>
      <c r="D1193"/>
      <c r="E1193"/>
      <c r="F1193"/>
      <c r="G1193"/>
      <c r="H1193"/>
      <c r="I1193"/>
      <c r="J1193"/>
      <c r="K1193"/>
      <c r="L1193"/>
      <c r="M1193"/>
      <c r="N1193"/>
      <c r="O1193" s="208"/>
      <c r="P1193" s="208"/>
      <c r="Q1193"/>
      <c r="R1193" s="208"/>
      <c r="S1193"/>
      <c r="T1193"/>
      <c r="U1193"/>
      <c r="V1193"/>
      <c r="W1193"/>
      <c r="X1193"/>
      <c r="Y1193"/>
      <c r="Z1193"/>
      <c r="AA1193"/>
    </row>
    <row r="1194" spans="1:27" x14ac:dyDescent="0.2">
      <c r="A1194"/>
      <c r="B1194"/>
      <c r="C1194"/>
      <c r="D1194"/>
      <c r="E1194"/>
      <c r="F1194"/>
      <c r="G1194"/>
      <c r="H1194"/>
      <c r="I1194"/>
      <c r="J1194"/>
      <c r="K1194"/>
      <c r="L1194"/>
      <c r="M1194"/>
      <c r="N1194"/>
      <c r="O1194" s="208"/>
      <c r="P1194" s="208"/>
      <c r="Q1194"/>
      <c r="R1194" s="208"/>
      <c r="S1194"/>
      <c r="T1194"/>
      <c r="U1194"/>
      <c r="V1194"/>
      <c r="W1194"/>
      <c r="X1194"/>
      <c r="Y1194"/>
      <c r="Z1194"/>
      <c r="AA1194"/>
    </row>
    <row r="1195" spans="1:27" x14ac:dyDescent="0.2">
      <c r="A1195"/>
      <c r="B1195"/>
      <c r="C1195"/>
      <c r="D1195"/>
      <c r="E1195"/>
      <c r="F1195"/>
      <c r="G1195"/>
      <c r="H1195"/>
      <c r="I1195"/>
      <c r="J1195"/>
      <c r="K1195"/>
      <c r="L1195"/>
      <c r="M1195"/>
      <c r="N1195"/>
      <c r="O1195" s="208"/>
      <c r="P1195" s="208"/>
      <c r="Q1195"/>
      <c r="R1195" s="208"/>
      <c r="S1195"/>
      <c r="T1195"/>
      <c r="U1195"/>
      <c r="V1195"/>
      <c r="W1195"/>
      <c r="X1195"/>
      <c r="Y1195"/>
      <c r="Z1195"/>
      <c r="AA1195"/>
    </row>
    <row r="1196" spans="1:27" x14ac:dyDescent="0.2">
      <c r="A1196"/>
      <c r="B1196"/>
      <c r="C1196"/>
      <c r="D1196"/>
      <c r="E1196"/>
      <c r="F1196"/>
      <c r="G1196"/>
      <c r="H1196"/>
      <c r="I1196"/>
      <c r="J1196"/>
      <c r="K1196"/>
      <c r="L1196"/>
      <c r="M1196"/>
      <c r="N1196"/>
      <c r="O1196" s="208"/>
      <c r="P1196" s="208"/>
      <c r="Q1196"/>
      <c r="R1196" s="208"/>
      <c r="S1196"/>
      <c r="T1196"/>
      <c r="U1196"/>
      <c r="V1196"/>
      <c r="W1196"/>
      <c r="X1196"/>
      <c r="Y1196"/>
      <c r="Z1196"/>
      <c r="AA1196"/>
    </row>
    <row r="1197" spans="1:27" x14ac:dyDescent="0.2">
      <c r="A1197"/>
      <c r="B1197"/>
      <c r="C1197"/>
      <c r="D1197"/>
      <c r="E1197"/>
      <c r="F1197"/>
      <c r="G1197"/>
      <c r="H1197"/>
      <c r="I1197"/>
      <c r="J1197"/>
      <c r="K1197"/>
      <c r="L1197"/>
      <c r="M1197"/>
      <c r="N1197"/>
      <c r="O1197" s="208"/>
      <c r="P1197" s="208"/>
      <c r="Q1197"/>
      <c r="R1197" s="208"/>
      <c r="S1197"/>
      <c r="T1197"/>
      <c r="U1197"/>
      <c r="V1197"/>
      <c r="W1197"/>
      <c r="X1197"/>
      <c r="Y1197"/>
      <c r="Z1197"/>
      <c r="AA1197"/>
    </row>
    <row r="1198" spans="1:27" x14ac:dyDescent="0.2">
      <c r="A1198"/>
      <c r="B1198"/>
      <c r="C1198"/>
      <c r="D1198"/>
      <c r="E1198"/>
      <c r="F1198"/>
      <c r="G1198"/>
      <c r="H1198"/>
      <c r="I1198"/>
      <c r="J1198"/>
      <c r="K1198"/>
      <c r="L1198"/>
      <c r="M1198"/>
      <c r="N1198"/>
      <c r="O1198" s="208"/>
      <c r="P1198" s="208"/>
      <c r="Q1198"/>
      <c r="R1198" s="208"/>
      <c r="S1198"/>
      <c r="T1198"/>
      <c r="U1198"/>
      <c r="V1198"/>
      <c r="W1198"/>
      <c r="X1198"/>
      <c r="Y1198"/>
      <c r="Z1198"/>
      <c r="AA1198"/>
    </row>
    <row r="1199" spans="1:27" x14ac:dyDescent="0.2">
      <c r="A1199"/>
      <c r="B1199"/>
      <c r="C1199"/>
      <c r="D1199"/>
      <c r="E1199"/>
      <c r="F1199"/>
      <c r="G1199"/>
      <c r="H1199"/>
      <c r="I1199"/>
      <c r="J1199"/>
      <c r="K1199"/>
      <c r="L1199"/>
      <c r="M1199"/>
      <c r="N1199"/>
      <c r="O1199" s="208"/>
      <c r="P1199" s="208"/>
      <c r="Q1199"/>
      <c r="R1199" s="208"/>
      <c r="S1199"/>
      <c r="T1199"/>
      <c r="U1199"/>
      <c r="V1199"/>
      <c r="W1199"/>
      <c r="X1199"/>
      <c r="Y1199"/>
      <c r="Z1199"/>
      <c r="AA1199"/>
    </row>
    <row r="1200" spans="1:27" x14ac:dyDescent="0.2">
      <c r="A1200"/>
      <c r="B1200"/>
      <c r="C1200"/>
      <c r="D1200"/>
      <c r="E1200"/>
      <c r="F1200"/>
      <c r="G1200"/>
      <c r="H1200"/>
      <c r="I1200"/>
      <c r="J1200"/>
      <c r="K1200"/>
      <c r="L1200"/>
      <c r="M1200"/>
      <c r="N1200"/>
      <c r="O1200" s="208"/>
      <c r="P1200" s="208"/>
      <c r="Q1200"/>
      <c r="R1200" s="208"/>
      <c r="S1200"/>
      <c r="T1200"/>
      <c r="U1200"/>
      <c r="V1200"/>
      <c r="W1200"/>
      <c r="X1200"/>
      <c r="Y1200"/>
      <c r="Z1200"/>
      <c r="AA1200"/>
    </row>
    <row r="1201" spans="1:27" x14ac:dyDescent="0.2">
      <c r="A1201"/>
      <c r="B1201"/>
      <c r="C1201"/>
      <c r="D1201"/>
      <c r="E1201"/>
      <c r="F1201"/>
      <c r="G1201"/>
      <c r="H1201"/>
      <c r="I1201"/>
      <c r="J1201"/>
      <c r="K1201"/>
      <c r="L1201"/>
      <c r="M1201"/>
      <c r="N1201"/>
      <c r="O1201" s="208"/>
      <c r="P1201" s="208"/>
      <c r="Q1201"/>
      <c r="R1201" s="208"/>
      <c r="S1201"/>
      <c r="T1201"/>
      <c r="U1201"/>
      <c r="V1201"/>
      <c r="W1201"/>
      <c r="X1201"/>
      <c r="Y1201"/>
      <c r="Z1201"/>
      <c r="AA1201"/>
    </row>
    <row r="1202" spans="1:27" x14ac:dyDescent="0.2">
      <c r="A1202"/>
      <c r="B1202"/>
      <c r="C1202"/>
      <c r="D1202"/>
      <c r="E1202"/>
      <c r="F1202"/>
      <c r="G1202"/>
      <c r="H1202"/>
      <c r="I1202"/>
      <c r="J1202"/>
      <c r="K1202"/>
      <c r="L1202"/>
      <c r="M1202"/>
      <c r="N1202"/>
      <c r="O1202" s="208"/>
      <c r="P1202" s="208"/>
      <c r="Q1202"/>
      <c r="R1202" s="208"/>
      <c r="S1202"/>
      <c r="T1202"/>
      <c r="U1202"/>
      <c r="V1202"/>
      <c r="W1202"/>
      <c r="X1202"/>
      <c r="Y1202"/>
      <c r="Z1202"/>
      <c r="AA1202"/>
    </row>
    <row r="1203" spans="1:27" x14ac:dyDescent="0.2">
      <c r="A1203"/>
      <c r="B1203"/>
      <c r="C1203"/>
      <c r="D1203"/>
      <c r="E1203"/>
      <c r="F1203"/>
      <c r="G1203"/>
      <c r="H1203"/>
      <c r="I1203"/>
      <c r="J1203"/>
      <c r="K1203"/>
      <c r="L1203"/>
      <c r="M1203"/>
      <c r="N1203"/>
      <c r="O1203" s="208"/>
      <c r="P1203" s="208"/>
      <c r="Q1203"/>
      <c r="R1203" s="208"/>
      <c r="S1203"/>
      <c r="T1203"/>
      <c r="U1203"/>
      <c r="V1203"/>
      <c r="W1203"/>
      <c r="X1203"/>
      <c r="Y1203"/>
      <c r="Z1203"/>
      <c r="AA1203"/>
    </row>
    <row r="1204" spans="1:27" x14ac:dyDescent="0.2">
      <c r="A1204"/>
      <c r="B1204"/>
      <c r="C1204"/>
      <c r="D1204"/>
      <c r="E1204"/>
      <c r="F1204"/>
      <c r="G1204"/>
      <c r="H1204"/>
      <c r="I1204"/>
      <c r="J1204"/>
      <c r="K1204"/>
      <c r="L1204"/>
      <c r="M1204"/>
      <c r="N1204"/>
      <c r="O1204" s="208"/>
      <c r="P1204" s="208"/>
      <c r="Q1204"/>
      <c r="R1204" s="208"/>
      <c r="S1204"/>
      <c r="T1204"/>
      <c r="U1204"/>
      <c r="V1204"/>
      <c r="W1204"/>
      <c r="X1204"/>
      <c r="Y1204"/>
      <c r="Z1204"/>
      <c r="AA1204"/>
    </row>
    <row r="1205" spans="1:27" x14ac:dyDescent="0.2">
      <c r="A1205"/>
      <c r="B1205"/>
      <c r="C1205"/>
      <c r="D1205"/>
      <c r="E1205"/>
      <c r="F1205"/>
      <c r="G1205"/>
      <c r="H1205"/>
      <c r="I1205"/>
      <c r="J1205"/>
      <c r="K1205"/>
      <c r="L1205"/>
      <c r="M1205"/>
      <c r="N1205"/>
      <c r="O1205" s="208"/>
      <c r="P1205" s="208"/>
      <c r="Q1205"/>
      <c r="R1205" s="208"/>
      <c r="S1205"/>
      <c r="T1205"/>
      <c r="U1205"/>
      <c r="V1205"/>
      <c r="W1205"/>
      <c r="X1205"/>
      <c r="Y1205"/>
      <c r="Z1205"/>
      <c r="AA1205"/>
    </row>
    <row r="1206" spans="1:27" x14ac:dyDescent="0.2">
      <c r="A1206"/>
      <c r="B1206"/>
      <c r="C1206"/>
      <c r="D1206"/>
      <c r="E1206"/>
      <c r="F1206"/>
      <c r="G1206"/>
      <c r="H1206"/>
      <c r="I1206"/>
      <c r="J1206"/>
      <c r="K1206"/>
      <c r="L1206"/>
      <c r="M1206"/>
      <c r="N1206"/>
      <c r="O1206" s="208"/>
      <c r="P1206" s="208"/>
      <c r="Q1206"/>
      <c r="R1206" s="208"/>
      <c r="S1206"/>
      <c r="T1206"/>
      <c r="U1206"/>
      <c r="V1206"/>
      <c r="W1206"/>
      <c r="X1206"/>
      <c r="Y1206"/>
      <c r="Z1206"/>
      <c r="AA1206"/>
    </row>
    <row r="1207" spans="1:27" x14ac:dyDescent="0.2">
      <c r="A1207"/>
      <c r="B1207"/>
      <c r="C1207"/>
      <c r="D1207"/>
      <c r="E1207"/>
      <c r="F1207"/>
      <c r="G1207"/>
      <c r="H1207"/>
      <c r="I1207"/>
      <c r="J1207"/>
      <c r="K1207"/>
      <c r="L1207"/>
      <c r="M1207"/>
      <c r="N1207"/>
      <c r="O1207" s="208"/>
      <c r="P1207" s="208"/>
      <c r="Q1207"/>
      <c r="R1207" s="208"/>
      <c r="S1207"/>
      <c r="T1207"/>
      <c r="U1207"/>
      <c r="V1207"/>
      <c r="W1207"/>
      <c r="X1207"/>
      <c r="Y1207"/>
      <c r="Z1207"/>
      <c r="AA1207"/>
    </row>
    <row r="1208" spans="1:27" x14ac:dyDescent="0.2">
      <c r="A1208"/>
      <c r="B1208"/>
      <c r="C1208"/>
      <c r="D1208"/>
      <c r="E1208"/>
      <c r="F1208"/>
      <c r="G1208"/>
      <c r="H1208"/>
      <c r="I1208"/>
      <c r="J1208"/>
      <c r="K1208"/>
      <c r="L1208"/>
      <c r="M1208"/>
      <c r="N1208"/>
      <c r="O1208" s="208"/>
      <c r="P1208" s="208"/>
      <c r="Q1208"/>
      <c r="R1208" s="208"/>
      <c r="S1208"/>
      <c r="T1208"/>
      <c r="U1208"/>
      <c r="V1208"/>
      <c r="W1208"/>
      <c r="X1208"/>
      <c r="Y1208"/>
      <c r="Z1208"/>
      <c r="AA1208"/>
    </row>
    <row r="1209" spans="1:27" x14ac:dyDescent="0.2">
      <c r="A1209"/>
      <c r="B1209"/>
      <c r="C1209"/>
      <c r="D1209"/>
      <c r="E1209"/>
      <c r="F1209"/>
      <c r="G1209"/>
      <c r="H1209"/>
      <c r="I1209"/>
      <c r="J1209"/>
      <c r="K1209"/>
      <c r="L1209"/>
      <c r="M1209"/>
      <c r="N1209"/>
      <c r="O1209" s="208"/>
      <c r="P1209" s="208"/>
      <c r="Q1209"/>
      <c r="R1209" s="208"/>
      <c r="S1209"/>
      <c r="T1209"/>
      <c r="U1209"/>
      <c r="V1209"/>
      <c r="W1209"/>
      <c r="X1209"/>
      <c r="Y1209"/>
      <c r="Z1209"/>
      <c r="AA1209"/>
    </row>
    <row r="1210" spans="1:27" x14ac:dyDescent="0.2">
      <c r="A1210"/>
      <c r="B1210"/>
      <c r="C1210"/>
      <c r="D1210"/>
      <c r="E1210"/>
      <c r="F1210"/>
      <c r="G1210"/>
      <c r="H1210"/>
      <c r="I1210"/>
      <c r="J1210"/>
      <c r="K1210"/>
      <c r="L1210"/>
      <c r="M1210"/>
      <c r="N1210"/>
      <c r="O1210" s="208"/>
      <c r="P1210" s="208"/>
      <c r="Q1210"/>
      <c r="R1210" s="208"/>
      <c r="S1210"/>
      <c r="T1210"/>
      <c r="U1210"/>
      <c r="V1210"/>
      <c r="W1210"/>
      <c r="X1210"/>
      <c r="Y1210"/>
      <c r="Z1210"/>
      <c r="AA1210"/>
    </row>
    <row r="1211" spans="1:27" x14ac:dyDescent="0.2">
      <c r="A1211"/>
      <c r="B1211"/>
      <c r="C1211"/>
      <c r="D1211"/>
      <c r="E1211"/>
      <c r="F1211"/>
      <c r="G1211"/>
      <c r="H1211"/>
      <c r="I1211"/>
      <c r="J1211"/>
      <c r="K1211"/>
      <c r="L1211"/>
      <c r="M1211"/>
      <c r="N1211"/>
      <c r="O1211" s="208"/>
      <c r="P1211" s="208"/>
      <c r="Q1211"/>
      <c r="R1211" s="208"/>
      <c r="S1211"/>
      <c r="T1211"/>
      <c r="U1211"/>
      <c r="V1211"/>
      <c r="W1211"/>
      <c r="X1211"/>
      <c r="Y1211"/>
      <c r="Z1211"/>
      <c r="AA1211"/>
    </row>
    <row r="1212" spans="1:27" x14ac:dyDescent="0.2">
      <c r="A1212"/>
      <c r="B1212"/>
      <c r="C1212"/>
      <c r="D1212"/>
      <c r="E1212"/>
      <c r="F1212"/>
      <c r="G1212"/>
      <c r="H1212"/>
      <c r="I1212"/>
      <c r="J1212"/>
      <c r="K1212"/>
      <c r="L1212"/>
      <c r="M1212"/>
      <c r="N1212"/>
      <c r="O1212" s="208"/>
      <c r="P1212" s="208"/>
      <c r="Q1212"/>
      <c r="R1212" s="208"/>
      <c r="S1212"/>
      <c r="T1212"/>
      <c r="U1212"/>
      <c r="V1212"/>
      <c r="W1212"/>
      <c r="X1212"/>
      <c r="Y1212"/>
      <c r="Z1212"/>
      <c r="AA1212"/>
    </row>
    <row r="1213" spans="1:27" x14ac:dyDescent="0.2">
      <c r="A1213"/>
      <c r="B1213"/>
      <c r="C1213"/>
      <c r="D1213"/>
      <c r="E1213"/>
      <c r="F1213"/>
      <c r="G1213"/>
      <c r="H1213"/>
      <c r="I1213"/>
      <c r="J1213"/>
      <c r="K1213"/>
      <c r="L1213"/>
      <c r="M1213"/>
      <c r="N1213"/>
      <c r="O1213" s="208"/>
      <c r="P1213" s="208"/>
      <c r="Q1213"/>
      <c r="R1213" s="208"/>
      <c r="S1213"/>
      <c r="T1213"/>
      <c r="U1213"/>
      <c r="V1213"/>
      <c r="W1213"/>
      <c r="X1213"/>
      <c r="Y1213"/>
      <c r="Z1213"/>
      <c r="AA1213"/>
    </row>
    <row r="1214" spans="1:27" x14ac:dyDescent="0.2">
      <c r="A1214"/>
      <c r="B1214"/>
      <c r="C1214"/>
      <c r="D1214"/>
      <c r="E1214"/>
      <c r="F1214"/>
      <c r="G1214"/>
      <c r="H1214"/>
      <c r="I1214"/>
      <c r="J1214"/>
      <c r="K1214"/>
      <c r="L1214"/>
      <c r="M1214"/>
      <c r="N1214"/>
      <c r="O1214" s="208"/>
      <c r="P1214" s="208"/>
      <c r="Q1214"/>
      <c r="R1214" s="208"/>
      <c r="S1214"/>
      <c r="T1214"/>
      <c r="U1214"/>
      <c r="V1214"/>
      <c r="W1214"/>
      <c r="X1214"/>
      <c r="Y1214"/>
      <c r="Z1214"/>
      <c r="AA1214"/>
    </row>
    <row r="1215" spans="1:27" x14ac:dyDescent="0.2">
      <c r="A1215"/>
      <c r="B1215"/>
      <c r="C1215"/>
      <c r="D1215"/>
      <c r="E1215"/>
      <c r="F1215"/>
      <c r="G1215"/>
      <c r="H1215"/>
      <c r="I1215"/>
      <c r="J1215"/>
      <c r="K1215"/>
      <c r="L1215"/>
      <c r="M1215"/>
      <c r="N1215"/>
      <c r="O1215" s="208"/>
      <c r="P1215" s="208"/>
      <c r="Q1215"/>
      <c r="R1215" s="208"/>
      <c r="S1215"/>
      <c r="T1215"/>
      <c r="U1215"/>
      <c r="V1215"/>
      <c r="W1215"/>
      <c r="X1215"/>
      <c r="Y1215"/>
      <c r="Z1215"/>
      <c r="AA1215"/>
    </row>
    <row r="1216" spans="1:27" x14ac:dyDescent="0.2">
      <c r="A1216"/>
      <c r="B1216"/>
      <c r="C1216"/>
      <c r="D1216"/>
      <c r="E1216"/>
      <c r="F1216"/>
      <c r="G1216"/>
      <c r="H1216"/>
      <c r="I1216"/>
      <c r="J1216"/>
      <c r="K1216"/>
      <c r="L1216"/>
      <c r="M1216"/>
      <c r="N1216"/>
      <c r="O1216" s="208"/>
      <c r="P1216" s="208"/>
      <c r="Q1216"/>
      <c r="R1216" s="208"/>
      <c r="S1216"/>
      <c r="T1216"/>
      <c r="U1216"/>
      <c r="V1216"/>
      <c r="W1216"/>
      <c r="X1216"/>
      <c r="Y1216"/>
      <c r="Z1216"/>
      <c r="AA1216"/>
    </row>
    <row r="1217" spans="1:27" x14ac:dyDescent="0.2">
      <c r="A1217"/>
      <c r="B1217"/>
      <c r="C1217"/>
      <c r="D1217"/>
      <c r="E1217"/>
      <c r="F1217"/>
      <c r="G1217"/>
      <c r="H1217"/>
      <c r="I1217"/>
      <c r="J1217"/>
      <c r="K1217"/>
      <c r="L1217"/>
      <c r="M1217"/>
      <c r="N1217"/>
      <c r="O1217" s="208"/>
      <c r="P1217" s="208"/>
      <c r="Q1217"/>
      <c r="R1217" s="208"/>
      <c r="S1217"/>
      <c r="T1217"/>
      <c r="U1217"/>
      <c r="V1217"/>
      <c r="W1217"/>
      <c r="X1217"/>
      <c r="Y1217"/>
      <c r="Z1217"/>
      <c r="AA1217"/>
    </row>
    <row r="1218" spans="1:27" x14ac:dyDescent="0.2">
      <c r="A1218"/>
      <c r="B1218"/>
      <c r="C1218"/>
      <c r="D1218"/>
      <c r="E1218"/>
      <c r="F1218"/>
      <c r="G1218"/>
      <c r="H1218"/>
      <c r="I1218"/>
      <c r="J1218"/>
      <c r="K1218"/>
      <c r="L1218"/>
      <c r="M1218"/>
      <c r="N1218"/>
      <c r="O1218" s="208"/>
      <c r="P1218" s="208"/>
      <c r="Q1218"/>
      <c r="R1218" s="208"/>
      <c r="S1218"/>
      <c r="T1218"/>
      <c r="U1218"/>
      <c r="V1218"/>
      <c r="W1218"/>
      <c r="X1218"/>
      <c r="Y1218"/>
      <c r="Z1218"/>
      <c r="AA1218"/>
    </row>
    <row r="1219" spans="1:27" x14ac:dyDescent="0.2">
      <c r="A1219"/>
      <c r="B1219"/>
      <c r="C1219"/>
      <c r="D1219"/>
      <c r="E1219"/>
      <c r="F1219"/>
      <c r="G1219"/>
      <c r="H1219"/>
      <c r="I1219"/>
      <c r="J1219"/>
      <c r="K1219"/>
      <c r="L1219"/>
      <c r="M1219"/>
      <c r="N1219"/>
      <c r="O1219" s="208"/>
      <c r="P1219" s="208"/>
      <c r="Q1219"/>
      <c r="R1219" s="208"/>
      <c r="S1219"/>
      <c r="T1219"/>
      <c r="U1219"/>
      <c r="V1219"/>
      <c r="W1219"/>
      <c r="X1219"/>
      <c r="Y1219"/>
      <c r="Z1219"/>
      <c r="AA1219"/>
    </row>
    <row r="1220" spans="1:27" x14ac:dyDescent="0.2">
      <c r="A1220"/>
      <c r="B1220"/>
      <c r="C1220"/>
      <c r="D1220"/>
      <c r="E1220"/>
      <c r="F1220"/>
      <c r="G1220"/>
      <c r="H1220"/>
      <c r="I1220"/>
      <c r="J1220"/>
      <c r="K1220"/>
      <c r="L1220"/>
      <c r="M1220"/>
      <c r="N1220"/>
      <c r="O1220" s="208"/>
      <c r="P1220" s="208"/>
      <c r="Q1220"/>
      <c r="R1220" s="208"/>
      <c r="S1220"/>
      <c r="T1220"/>
      <c r="U1220"/>
      <c r="V1220"/>
      <c r="W1220"/>
      <c r="X1220"/>
      <c r="Y1220"/>
      <c r="Z1220"/>
      <c r="AA1220"/>
    </row>
    <row r="1221" spans="1:27" x14ac:dyDescent="0.2">
      <c r="A1221"/>
      <c r="B1221"/>
      <c r="C1221"/>
      <c r="D1221"/>
      <c r="E1221"/>
      <c r="F1221"/>
      <c r="G1221"/>
      <c r="H1221"/>
      <c r="I1221"/>
      <c r="J1221"/>
      <c r="K1221"/>
      <c r="L1221"/>
      <c r="M1221"/>
      <c r="N1221"/>
      <c r="O1221" s="208"/>
      <c r="P1221" s="208"/>
      <c r="Q1221"/>
      <c r="R1221" s="208"/>
      <c r="S1221"/>
      <c r="T1221"/>
      <c r="U1221"/>
      <c r="V1221"/>
      <c r="W1221"/>
      <c r="X1221"/>
      <c r="Y1221"/>
      <c r="Z1221"/>
      <c r="AA1221"/>
    </row>
    <row r="1222" spans="1:27" x14ac:dyDescent="0.2">
      <c r="A1222"/>
      <c r="B1222"/>
      <c r="C1222"/>
      <c r="D1222"/>
      <c r="E1222"/>
      <c r="F1222"/>
      <c r="G1222"/>
      <c r="H1222"/>
      <c r="I1222"/>
      <c r="J1222"/>
      <c r="K1222"/>
      <c r="L1222"/>
      <c r="M1222"/>
      <c r="N1222"/>
      <c r="O1222" s="208"/>
      <c r="P1222" s="208"/>
      <c r="Q1222"/>
      <c r="R1222" s="208"/>
      <c r="S1222"/>
      <c r="T1222"/>
      <c r="U1222"/>
      <c r="V1222"/>
      <c r="W1222"/>
      <c r="X1222"/>
      <c r="Y1222"/>
      <c r="Z1222"/>
      <c r="AA1222"/>
    </row>
    <row r="1223" spans="1:27" x14ac:dyDescent="0.2">
      <c r="A1223"/>
      <c r="B1223"/>
      <c r="C1223"/>
      <c r="D1223"/>
      <c r="E1223"/>
      <c r="F1223"/>
      <c r="G1223"/>
      <c r="H1223"/>
      <c r="I1223"/>
      <c r="J1223"/>
      <c r="K1223"/>
      <c r="L1223"/>
      <c r="M1223"/>
      <c r="N1223"/>
      <c r="O1223" s="208"/>
      <c r="P1223" s="208"/>
      <c r="Q1223"/>
      <c r="R1223" s="208"/>
      <c r="S1223"/>
      <c r="T1223"/>
      <c r="U1223"/>
      <c r="V1223"/>
      <c r="W1223"/>
      <c r="X1223"/>
      <c r="Y1223"/>
      <c r="Z1223"/>
      <c r="AA1223"/>
    </row>
    <row r="1224" spans="1:27" x14ac:dyDescent="0.2">
      <c r="A1224"/>
      <c r="B1224"/>
      <c r="C1224"/>
      <c r="D1224"/>
      <c r="E1224"/>
      <c r="F1224"/>
      <c r="G1224"/>
      <c r="H1224"/>
      <c r="I1224"/>
      <c r="J1224"/>
      <c r="K1224"/>
      <c r="L1224"/>
      <c r="M1224"/>
      <c r="N1224"/>
      <c r="O1224" s="208"/>
      <c r="P1224" s="208"/>
      <c r="Q1224"/>
      <c r="R1224" s="208"/>
      <c r="S1224"/>
      <c r="T1224"/>
      <c r="U1224"/>
      <c r="V1224"/>
      <c r="W1224"/>
      <c r="X1224"/>
      <c r="Y1224"/>
      <c r="Z1224"/>
      <c r="AA1224"/>
    </row>
    <row r="1225" spans="1:27" x14ac:dyDescent="0.2">
      <c r="A1225"/>
      <c r="B1225"/>
      <c r="C1225"/>
      <c r="D1225"/>
      <c r="E1225"/>
      <c r="F1225"/>
      <c r="G1225"/>
      <c r="H1225"/>
      <c r="I1225"/>
      <c r="J1225"/>
      <c r="K1225"/>
      <c r="L1225"/>
      <c r="M1225"/>
      <c r="N1225"/>
      <c r="O1225" s="208"/>
      <c r="P1225" s="208"/>
      <c r="Q1225"/>
      <c r="R1225" s="208"/>
      <c r="S1225"/>
      <c r="T1225"/>
      <c r="U1225"/>
      <c r="V1225"/>
      <c r="W1225"/>
      <c r="X1225"/>
      <c r="Y1225"/>
      <c r="Z1225"/>
      <c r="AA1225"/>
    </row>
    <row r="1226" spans="1:27" x14ac:dyDescent="0.2">
      <c r="A1226"/>
      <c r="B1226"/>
      <c r="C1226"/>
      <c r="D1226"/>
      <c r="E1226"/>
      <c r="F1226"/>
      <c r="G1226"/>
      <c r="H1226"/>
      <c r="I1226"/>
      <c r="J1226"/>
      <c r="K1226"/>
      <c r="L1226"/>
      <c r="M1226"/>
      <c r="N1226"/>
      <c r="O1226" s="208"/>
      <c r="P1226" s="208"/>
      <c r="Q1226"/>
      <c r="R1226" s="208"/>
      <c r="S1226"/>
      <c r="T1226"/>
      <c r="U1226"/>
      <c r="V1226"/>
      <c r="W1226"/>
      <c r="X1226"/>
      <c r="Y1226"/>
      <c r="Z1226"/>
      <c r="AA1226"/>
    </row>
    <row r="1227" spans="1:27" x14ac:dyDescent="0.2">
      <c r="A1227"/>
      <c r="B1227"/>
      <c r="C1227"/>
      <c r="D1227"/>
      <c r="E1227"/>
      <c r="F1227"/>
      <c r="G1227"/>
      <c r="H1227"/>
      <c r="I1227"/>
      <c r="J1227"/>
      <c r="K1227"/>
      <c r="L1227"/>
      <c r="M1227"/>
      <c r="N1227"/>
      <c r="O1227" s="208"/>
      <c r="P1227" s="208"/>
      <c r="Q1227"/>
      <c r="R1227" s="208"/>
      <c r="S1227"/>
      <c r="T1227"/>
      <c r="U1227"/>
      <c r="V1227"/>
      <c r="W1227"/>
      <c r="X1227"/>
      <c r="Y1227"/>
      <c r="Z1227"/>
      <c r="AA1227"/>
    </row>
    <row r="1228" spans="1:27" x14ac:dyDescent="0.2">
      <c r="A1228"/>
      <c r="B1228"/>
      <c r="C1228"/>
      <c r="D1228"/>
      <c r="E1228"/>
      <c r="F1228"/>
      <c r="G1228"/>
      <c r="H1228"/>
      <c r="I1228"/>
      <c r="J1228"/>
      <c r="K1228"/>
      <c r="L1228"/>
      <c r="M1228"/>
      <c r="N1228"/>
      <c r="O1228" s="208"/>
      <c r="P1228" s="208"/>
      <c r="Q1228"/>
      <c r="R1228" s="208"/>
      <c r="S1228"/>
      <c r="T1228"/>
      <c r="U1228"/>
      <c r="V1228"/>
      <c r="W1228"/>
      <c r="X1228"/>
      <c r="Y1228"/>
      <c r="Z1228"/>
      <c r="AA1228"/>
    </row>
    <row r="1229" spans="1:27" x14ac:dyDescent="0.2">
      <c r="A1229"/>
      <c r="B1229"/>
      <c r="C1229"/>
      <c r="D1229"/>
      <c r="E1229"/>
      <c r="F1229"/>
      <c r="G1229"/>
      <c r="H1229"/>
      <c r="I1229"/>
      <c r="J1229"/>
      <c r="K1229"/>
      <c r="L1229"/>
      <c r="M1229"/>
      <c r="N1229"/>
      <c r="O1229" s="208"/>
      <c r="P1229" s="208"/>
      <c r="Q1229"/>
      <c r="R1229" s="208"/>
      <c r="S1229"/>
      <c r="T1229"/>
      <c r="U1229"/>
      <c r="V1229"/>
      <c r="W1229"/>
      <c r="X1229"/>
      <c r="Y1229"/>
      <c r="Z1229"/>
      <c r="AA1229"/>
    </row>
    <row r="1230" spans="1:27" x14ac:dyDescent="0.2">
      <c r="A1230"/>
      <c r="B1230"/>
      <c r="C1230"/>
      <c r="D1230"/>
      <c r="E1230"/>
      <c r="F1230"/>
      <c r="G1230"/>
      <c r="H1230"/>
      <c r="I1230"/>
      <c r="J1230"/>
      <c r="K1230"/>
      <c r="L1230"/>
      <c r="M1230"/>
      <c r="N1230"/>
      <c r="O1230" s="208"/>
      <c r="P1230" s="208"/>
      <c r="Q1230"/>
      <c r="R1230" s="208"/>
      <c r="S1230"/>
      <c r="T1230"/>
      <c r="U1230"/>
      <c r="V1230"/>
      <c r="W1230"/>
      <c r="X1230"/>
      <c r="Y1230"/>
      <c r="Z1230"/>
      <c r="AA1230"/>
    </row>
    <row r="1231" spans="1:27" x14ac:dyDescent="0.2">
      <c r="A1231"/>
      <c r="B1231"/>
      <c r="C1231"/>
      <c r="D1231"/>
      <c r="E1231"/>
      <c r="F1231"/>
      <c r="G1231"/>
      <c r="H1231"/>
      <c r="I1231"/>
      <c r="J1231"/>
      <c r="K1231"/>
      <c r="L1231"/>
      <c r="M1231"/>
      <c r="N1231"/>
      <c r="O1231" s="208"/>
      <c r="P1231" s="208"/>
      <c r="Q1231"/>
      <c r="R1231" s="208"/>
      <c r="S1231"/>
      <c r="T1231"/>
      <c r="U1231"/>
      <c r="V1231"/>
      <c r="W1231"/>
      <c r="X1231"/>
      <c r="Y1231"/>
      <c r="Z1231"/>
      <c r="AA1231"/>
    </row>
    <row r="1232" spans="1:27" x14ac:dyDescent="0.2">
      <c r="A1232"/>
      <c r="B1232"/>
      <c r="C1232"/>
      <c r="D1232"/>
      <c r="E1232"/>
      <c r="F1232"/>
      <c r="G1232"/>
      <c r="H1232"/>
      <c r="I1232"/>
      <c r="J1232"/>
      <c r="K1232"/>
      <c r="L1232"/>
      <c r="M1232"/>
      <c r="N1232"/>
      <c r="O1232" s="208"/>
      <c r="P1232" s="208"/>
      <c r="Q1232"/>
      <c r="R1232" s="208"/>
      <c r="S1232"/>
      <c r="T1232"/>
      <c r="U1232"/>
      <c r="V1232"/>
      <c r="W1232"/>
      <c r="X1232"/>
      <c r="Y1232"/>
      <c r="Z1232"/>
      <c r="AA1232"/>
    </row>
    <row r="1233" spans="1:27" x14ac:dyDescent="0.2">
      <c r="A1233"/>
      <c r="B1233"/>
      <c r="C1233"/>
      <c r="D1233"/>
      <c r="E1233"/>
      <c r="F1233"/>
      <c r="G1233"/>
      <c r="H1233"/>
      <c r="I1233"/>
      <c r="J1233"/>
      <c r="K1233"/>
      <c r="L1233"/>
      <c r="M1233"/>
      <c r="N1233"/>
      <c r="O1233" s="208"/>
      <c r="P1233" s="208"/>
      <c r="Q1233"/>
      <c r="R1233" s="208"/>
      <c r="S1233"/>
      <c r="T1233"/>
      <c r="U1233"/>
      <c r="V1233"/>
      <c r="W1233"/>
      <c r="X1233"/>
      <c r="Y1233"/>
      <c r="Z1233"/>
      <c r="AA1233"/>
    </row>
    <row r="1234" spans="1:27" x14ac:dyDescent="0.2">
      <c r="A1234"/>
      <c r="B1234"/>
      <c r="C1234"/>
      <c r="D1234"/>
      <c r="E1234"/>
      <c r="F1234"/>
      <c r="G1234"/>
      <c r="H1234"/>
      <c r="I1234"/>
      <c r="J1234"/>
      <c r="K1234"/>
      <c r="L1234"/>
      <c r="M1234"/>
      <c r="N1234"/>
      <c r="O1234" s="208"/>
      <c r="P1234" s="208"/>
      <c r="Q1234"/>
      <c r="R1234" s="208"/>
      <c r="S1234"/>
      <c r="T1234"/>
      <c r="U1234"/>
      <c r="V1234"/>
      <c r="W1234"/>
      <c r="X1234"/>
      <c r="Y1234"/>
      <c r="Z1234"/>
      <c r="AA1234"/>
    </row>
    <row r="1235" spans="1:27" x14ac:dyDescent="0.2">
      <c r="A1235"/>
      <c r="B1235"/>
      <c r="C1235"/>
      <c r="D1235"/>
      <c r="E1235"/>
      <c r="F1235"/>
      <c r="G1235"/>
      <c r="H1235"/>
      <c r="I1235"/>
      <c r="J1235"/>
      <c r="K1235"/>
      <c r="L1235"/>
      <c r="M1235"/>
      <c r="N1235"/>
      <c r="O1235" s="208"/>
      <c r="P1235" s="208"/>
      <c r="Q1235"/>
      <c r="R1235" s="208"/>
      <c r="S1235"/>
      <c r="T1235"/>
      <c r="U1235"/>
      <c r="V1235"/>
      <c r="W1235"/>
      <c r="X1235"/>
      <c r="Y1235"/>
      <c r="Z1235"/>
      <c r="AA1235"/>
    </row>
    <row r="1236" spans="1:27" x14ac:dyDescent="0.2">
      <c r="A1236"/>
      <c r="B1236"/>
      <c r="C1236"/>
      <c r="D1236"/>
      <c r="E1236"/>
      <c r="F1236"/>
      <c r="G1236"/>
      <c r="H1236"/>
      <c r="I1236"/>
      <c r="J1236"/>
      <c r="K1236"/>
      <c r="L1236"/>
      <c r="M1236"/>
      <c r="N1236"/>
      <c r="O1236" s="208"/>
      <c r="P1236" s="208"/>
      <c r="Q1236"/>
      <c r="R1236" s="208"/>
      <c r="S1236"/>
      <c r="T1236"/>
      <c r="U1236"/>
      <c r="V1236"/>
      <c r="W1236"/>
      <c r="X1236"/>
      <c r="Y1236"/>
      <c r="Z1236"/>
      <c r="AA1236"/>
    </row>
    <row r="1237" spans="1:27" x14ac:dyDescent="0.2">
      <c r="A1237"/>
      <c r="B1237"/>
      <c r="C1237"/>
      <c r="D1237"/>
      <c r="E1237"/>
      <c r="F1237"/>
      <c r="G1237"/>
      <c r="H1237"/>
      <c r="I1237"/>
      <c r="J1237"/>
      <c r="K1237"/>
      <c r="L1237"/>
      <c r="M1237"/>
      <c r="N1237"/>
      <c r="O1237" s="208"/>
      <c r="P1237" s="208"/>
      <c r="Q1237"/>
      <c r="R1237" s="208"/>
      <c r="S1237"/>
      <c r="T1237"/>
      <c r="U1237"/>
      <c r="V1237"/>
      <c r="W1237"/>
      <c r="X1237"/>
      <c r="Y1237"/>
      <c r="Z1237"/>
      <c r="AA1237"/>
    </row>
    <row r="1238" spans="1:27" x14ac:dyDescent="0.2">
      <c r="A1238"/>
      <c r="B1238"/>
      <c r="C1238"/>
      <c r="D1238"/>
      <c r="E1238"/>
      <c r="F1238"/>
      <c r="G1238"/>
      <c r="H1238"/>
      <c r="I1238"/>
      <c r="J1238"/>
      <c r="K1238"/>
      <c r="L1238"/>
      <c r="M1238"/>
      <c r="N1238"/>
      <c r="O1238" s="208"/>
      <c r="P1238" s="208"/>
      <c r="Q1238"/>
      <c r="R1238" s="208"/>
      <c r="S1238"/>
      <c r="T1238"/>
      <c r="U1238"/>
      <c r="V1238"/>
      <c r="W1238"/>
      <c r="X1238"/>
      <c r="Y1238"/>
      <c r="Z1238"/>
      <c r="AA1238"/>
    </row>
    <row r="1239" spans="1:27" x14ac:dyDescent="0.2">
      <c r="A1239"/>
      <c r="B1239"/>
      <c r="C1239"/>
      <c r="D1239"/>
      <c r="E1239"/>
      <c r="F1239"/>
      <c r="G1239"/>
      <c r="H1239"/>
      <c r="I1239"/>
      <c r="J1239"/>
      <c r="K1239"/>
      <c r="L1239"/>
      <c r="M1239"/>
      <c r="N1239"/>
      <c r="O1239" s="208"/>
      <c r="P1239" s="208"/>
      <c r="Q1239"/>
      <c r="R1239" s="208"/>
      <c r="S1239"/>
      <c r="T1239"/>
      <c r="U1239"/>
      <c r="V1239"/>
      <c r="W1239"/>
      <c r="X1239"/>
      <c r="Y1239"/>
      <c r="Z1239"/>
      <c r="AA1239"/>
    </row>
    <row r="1240" spans="1:27" x14ac:dyDescent="0.2">
      <c r="A1240"/>
      <c r="B1240"/>
      <c r="C1240"/>
      <c r="D1240"/>
      <c r="E1240"/>
      <c r="F1240"/>
      <c r="G1240"/>
      <c r="H1240"/>
      <c r="I1240"/>
      <c r="J1240"/>
      <c r="K1240"/>
      <c r="L1240"/>
      <c r="M1240"/>
      <c r="N1240"/>
      <c r="O1240" s="208"/>
      <c r="P1240" s="208"/>
      <c r="Q1240"/>
      <c r="R1240" s="208"/>
      <c r="S1240"/>
      <c r="T1240"/>
      <c r="U1240"/>
      <c r="V1240"/>
      <c r="W1240"/>
      <c r="X1240"/>
      <c r="Y1240"/>
      <c r="Z1240"/>
      <c r="AA1240"/>
    </row>
    <row r="1241" spans="1:27" x14ac:dyDescent="0.2">
      <c r="A1241"/>
      <c r="B1241"/>
      <c r="C1241"/>
      <c r="D1241"/>
      <c r="E1241"/>
      <c r="F1241"/>
      <c r="G1241"/>
      <c r="H1241"/>
      <c r="I1241"/>
      <c r="J1241"/>
      <c r="K1241"/>
      <c r="L1241"/>
      <c r="M1241"/>
      <c r="N1241"/>
      <c r="O1241" s="208"/>
      <c r="P1241" s="208"/>
      <c r="Q1241"/>
      <c r="R1241" s="208"/>
      <c r="S1241"/>
      <c r="T1241"/>
      <c r="U1241"/>
      <c r="V1241"/>
      <c r="W1241"/>
      <c r="X1241"/>
      <c r="Y1241"/>
      <c r="Z1241"/>
      <c r="AA1241"/>
    </row>
    <row r="1242" spans="1:27" x14ac:dyDescent="0.2">
      <c r="A1242"/>
      <c r="B1242"/>
      <c r="C1242"/>
      <c r="D1242"/>
      <c r="E1242"/>
      <c r="F1242"/>
      <c r="G1242"/>
      <c r="H1242"/>
      <c r="I1242"/>
      <c r="J1242"/>
      <c r="K1242"/>
      <c r="L1242"/>
      <c r="M1242"/>
      <c r="N1242"/>
      <c r="O1242" s="208"/>
      <c r="P1242" s="208"/>
      <c r="Q1242"/>
      <c r="R1242" s="208"/>
      <c r="S1242"/>
      <c r="T1242"/>
      <c r="U1242"/>
      <c r="V1242"/>
      <c r="W1242"/>
      <c r="X1242"/>
      <c r="Y1242"/>
      <c r="Z1242"/>
      <c r="AA1242"/>
    </row>
    <row r="1243" spans="1:27" x14ac:dyDescent="0.2">
      <c r="A1243"/>
      <c r="B1243"/>
      <c r="C1243"/>
      <c r="D1243"/>
      <c r="E1243"/>
      <c r="F1243"/>
      <c r="G1243"/>
      <c r="H1243"/>
      <c r="I1243"/>
      <c r="J1243"/>
      <c r="K1243"/>
      <c r="L1243"/>
      <c r="M1243"/>
      <c r="N1243"/>
      <c r="O1243" s="208"/>
      <c r="P1243" s="208"/>
      <c r="Q1243"/>
      <c r="R1243" s="208"/>
      <c r="S1243"/>
      <c r="T1243"/>
      <c r="U1243"/>
      <c r="V1243"/>
      <c r="W1243"/>
      <c r="X1243"/>
      <c r="Y1243"/>
      <c r="Z1243"/>
      <c r="AA1243"/>
    </row>
    <row r="1244" spans="1:27" x14ac:dyDescent="0.2">
      <c r="A1244"/>
      <c r="B1244"/>
      <c r="C1244"/>
      <c r="D1244"/>
      <c r="E1244"/>
      <c r="F1244"/>
      <c r="G1244"/>
      <c r="H1244"/>
      <c r="I1244"/>
      <c r="J1244"/>
      <c r="K1244"/>
      <c r="L1244"/>
      <c r="M1244"/>
      <c r="N1244"/>
      <c r="O1244" s="208"/>
      <c r="P1244" s="208"/>
      <c r="Q1244"/>
      <c r="R1244" s="208"/>
      <c r="S1244"/>
      <c r="T1244"/>
      <c r="U1244"/>
      <c r="V1244"/>
      <c r="W1244"/>
      <c r="X1244"/>
      <c r="Y1244"/>
      <c r="Z1244"/>
      <c r="AA1244"/>
    </row>
    <row r="1245" spans="1:27" x14ac:dyDescent="0.2">
      <c r="A1245"/>
      <c r="B1245"/>
      <c r="C1245"/>
      <c r="D1245"/>
      <c r="E1245"/>
      <c r="F1245"/>
      <c r="G1245"/>
      <c r="H1245"/>
      <c r="I1245"/>
      <c r="J1245"/>
      <c r="K1245"/>
      <c r="L1245"/>
      <c r="M1245"/>
      <c r="N1245"/>
      <c r="O1245" s="208"/>
      <c r="P1245" s="208"/>
      <c r="Q1245"/>
      <c r="R1245" s="208"/>
      <c r="S1245"/>
      <c r="T1245"/>
      <c r="U1245"/>
      <c r="V1245"/>
      <c r="W1245"/>
      <c r="X1245"/>
      <c r="Y1245"/>
      <c r="Z1245"/>
      <c r="AA1245"/>
    </row>
    <row r="1246" spans="1:27" x14ac:dyDescent="0.2">
      <c r="A1246"/>
      <c r="B1246"/>
      <c r="C1246"/>
      <c r="D1246"/>
      <c r="E1246"/>
      <c r="F1246"/>
      <c r="G1246"/>
      <c r="H1246"/>
      <c r="I1246"/>
      <c r="J1246"/>
      <c r="K1246"/>
      <c r="L1246"/>
      <c r="M1246"/>
      <c r="N1246"/>
      <c r="O1246" s="208"/>
      <c r="P1246" s="208"/>
      <c r="Q1246"/>
      <c r="R1246" s="208"/>
      <c r="S1246"/>
      <c r="T1246"/>
      <c r="U1246"/>
      <c r="V1246"/>
      <c r="W1246"/>
      <c r="X1246"/>
      <c r="Y1246"/>
      <c r="Z1246"/>
      <c r="AA1246"/>
    </row>
    <row r="1247" spans="1:27" x14ac:dyDescent="0.2">
      <c r="A1247"/>
      <c r="B1247"/>
      <c r="C1247"/>
      <c r="D1247"/>
      <c r="E1247"/>
      <c r="F1247"/>
      <c r="G1247"/>
      <c r="H1247"/>
      <c r="I1247"/>
      <c r="J1247"/>
      <c r="K1247"/>
      <c r="L1247"/>
      <c r="M1247"/>
      <c r="N1247"/>
      <c r="O1247" s="208"/>
      <c r="P1247" s="208"/>
      <c r="Q1247"/>
      <c r="R1247" s="208"/>
      <c r="S1247"/>
      <c r="T1247"/>
      <c r="U1247"/>
      <c r="V1247"/>
      <c r="W1247"/>
      <c r="X1247"/>
      <c r="Y1247"/>
      <c r="Z1247"/>
      <c r="AA1247"/>
    </row>
    <row r="1248" spans="1:27" x14ac:dyDescent="0.2">
      <c r="A1248"/>
      <c r="B1248"/>
      <c r="C1248"/>
      <c r="D1248"/>
      <c r="E1248"/>
      <c r="F1248"/>
      <c r="G1248"/>
      <c r="H1248"/>
      <c r="I1248"/>
      <c r="J1248"/>
      <c r="K1248"/>
      <c r="L1248"/>
      <c r="M1248"/>
      <c r="N1248"/>
      <c r="O1248" s="208"/>
      <c r="P1248" s="208"/>
      <c r="Q1248"/>
      <c r="R1248" s="208"/>
      <c r="S1248"/>
      <c r="T1248"/>
      <c r="U1248"/>
      <c r="V1248"/>
      <c r="W1248"/>
      <c r="X1248"/>
      <c r="Y1248"/>
      <c r="Z1248"/>
      <c r="AA1248"/>
    </row>
    <row r="1249" spans="1:27" x14ac:dyDescent="0.2">
      <c r="A1249"/>
      <c r="B1249"/>
      <c r="C1249"/>
      <c r="D1249"/>
      <c r="E1249"/>
      <c r="F1249"/>
      <c r="G1249"/>
      <c r="H1249"/>
      <c r="I1249"/>
      <c r="J1249"/>
      <c r="K1249"/>
      <c r="L1249"/>
      <c r="M1249"/>
      <c r="N1249"/>
      <c r="O1249" s="208"/>
      <c r="P1249" s="208"/>
      <c r="Q1249"/>
      <c r="R1249" s="208"/>
      <c r="S1249"/>
      <c r="T1249"/>
      <c r="U1249"/>
      <c r="V1249"/>
      <c r="W1249"/>
      <c r="X1249"/>
      <c r="Y1249"/>
      <c r="Z1249"/>
      <c r="AA1249"/>
    </row>
    <row r="1250" spans="1:27" x14ac:dyDescent="0.2">
      <c r="A1250"/>
      <c r="B1250"/>
      <c r="C1250"/>
      <c r="D1250"/>
      <c r="E1250"/>
      <c r="F1250"/>
      <c r="G1250"/>
      <c r="H1250"/>
      <c r="I1250"/>
      <c r="J1250"/>
      <c r="K1250"/>
      <c r="L1250"/>
      <c r="M1250"/>
      <c r="N1250"/>
      <c r="O1250" s="208"/>
      <c r="P1250" s="208"/>
      <c r="Q1250"/>
      <c r="R1250" s="208"/>
      <c r="S1250"/>
      <c r="T1250"/>
      <c r="U1250"/>
      <c r="V1250"/>
      <c r="W1250"/>
      <c r="X1250"/>
      <c r="Y1250"/>
      <c r="Z1250"/>
      <c r="AA1250"/>
    </row>
    <row r="1251" spans="1:27" x14ac:dyDescent="0.2">
      <c r="A1251"/>
      <c r="B1251"/>
      <c r="C1251"/>
      <c r="D1251"/>
      <c r="E1251"/>
      <c r="F1251"/>
      <c r="G1251"/>
      <c r="H1251"/>
      <c r="I1251"/>
      <c r="J1251"/>
      <c r="K1251"/>
      <c r="L1251"/>
      <c r="M1251"/>
      <c r="N1251"/>
      <c r="O1251" s="208"/>
      <c r="P1251" s="208"/>
      <c r="Q1251"/>
      <c r="R1251" s="208"/>
      <c r="S1251"/>
      <c r="T1251"/>
      <c r="U1251"/>
      <c r="V1251"/>
      <c r="W1251"/>
      <c r="X1251"/>
      <c r="Y1251"/>
      <c r="Z1251"/>
      <c r="AA1251"/>
    </row>
    <row r="1252" spans="1:27" x14ac:dyDescent="0.2">
      <c r="A1252"/>
      <c r="B1252"/>
      <c r="C1252"/>
      <c r="D1252"/>
      <c r="E1252"/>
      <c r="F1252"/>
      <c r="G1252"/>
      <c r="H1252"/>
      <c r="I1252"/>
      <c r="J1252"/>
      <c r="K1252"/>
      <c r="L1252"/>
      <c r="M1252"/>
      <c r="N1252"/>
      <c r="O1252" s="208"/>
      <c r="P1252" s="208"/>
      <c r="Q1252"/>
      <c r="R1252" s="208"/>
      <c r="S1252"/>
      <c r="T1252"/>
      <c r="U1252"/>
      <c r="V1252"/>
      <c r="W1252"/>
      <c r="X1252"/>
      <c r="Y1252"/>
      <c r="Z1252"/>
      <c r="AA1252"/>
    </row>
    <row r="1253" spans="1:27" x14ac:dyDescent="0.2">
      <c r="A1253"/>
      <c r="B1253"/>
      <c r="C1253"/>
      <c r="D1253"/>
      <c r="E1253"/>
      <c r="F1253"/>
      <c r="G1253"/>
      <c r="H1253"/>
      <c r="I1253"/>
      <c r="J1253"/>
      <c r="K1253"/>
      <c r="L1253"/>
      <c r="M1253"/>
      <c r="N1253"/>
      <c r="O1253" s="208"/>
      <c r="P1253" s="208"/>
      <c r="Q1253"/>
      <c r="R1253" s="208"/>
      <c r="S1253"/>
      <c r="T1253"/>
      <c r="U1253"/>
      <c r="V1253"/>
      <c r="W1253"/>
      <c r="X1253"/>
      <c r="Y1253"/>
      <c r="Z1253"/>
      <c r="AA1253"/>
    </row>
    <row r="1254" spans="1:27" x14ac:dyDescent="0.2">
      <c r="A1254"/>
      <c r="B1254"/>
      <c r="C1254"/>
      <c r="D1254"/>
      <c r="E1254"/>
      <c r="F1254"/>
      <c r="G1254"/>
      <c r="H1254"/>
      <c r="I1254"/>
      <c r="J1254"/>
      <c r="K1254"/>
      <c r="L1254"/>
      <c r="M1254"/>
      <c r="N1254"/>
      <c r="O1254" s="208"/>
      <c r="P1254" s="208"/>
      <c r="Q1254"/>
      <c r="R1254" s="208"/>
      <c r="S1254"/>
      <c r="T1254"/>
      <c r="U1254"/>
      <c r="V1254"/>
      <c r="W1254"/>
      <c r="X1254"/>
      <c r="Y1254"/>
      <c r="Z1254"/>
      <c r="AA1254"/>
    </row>
    <row r="1255" spans="1:27" x14ac:dyDescent="0.2">
      <c r="A1255"/>
      <c r="B1255"/>
      <c r="C1255"/>
      <c r="D1255"/>
      <c r="E1255"/>
      <c r="F1255"/>
      <c r="G1255"/>
      <c r="H1255"/>
      <c r="I1255"/>
      <c r="J1255"/>
      <c r="K1255"/>
      <c r="L1255"/>
      <c r="M1255"/>
      <c r="N1255"/>
      <c r="O1255" s="208"/>
      <c r="P1255" s="208"/>
      <c r="Q1255"/>
      <c r="R1255" s="208"/>
      <c r="S1255"/>
      <c r="T1255"/>
      <c r="U1255"/>
      <c r="V1255"/>
      <c r="W1255"/>
      <c r="X1255"/>
      <c r="Y1255"/>
      <c r="Z1255"/>
      <c r="AA1255"/>
    </row>
    <row r="1256" spans="1:27" x14ac:dyDescent="0.2">
      <c r="A1256"/>
      <c r="B1256"/>
      <c r="C1256"/>
      <c r="D1256"/>
      <c r="E1256"/>
      <c r="F1256"/>
      <c r="G1256"/>
      <c r="H1256"/>
      <c r="I1256"/>
      <c r="J1256"/>
      <c r="K1256"/>
      <c r="L1256"/>
      <c r="M1256"/>
      <c r="N1256"/>
      <c r="O1256" s="208"/>
      <c r="P1256" s="208"/>
      <c r="Q1256"/>
      <c r="R1256" s="208"/>
      <c r="S1256"/>
      <c r="T1256"/>
      <c r="U1256"/>
      <c r="V1256"/>
      <c r="W1256"/>
      <c r="X1256"/>
      <c r="Y1256"/>
      <c r="Z1256"/>
      <c r="AA1256"/>
    </row>
    <row r="1257" spans="1:27" x14ac:dyDescent="0.2">
      <c r="A1257"/>
      <c r="B1257"/>
      <c r="C1257"/>
      <c r="D1257"/>
      <c r="E1257"/>
      <c r="F1257"/>
      <c r="G1257"/>
      <c r="H1257"/>
      <c r="I1257"/>
      <c r="J1257"/>
      <c r="K1257"/>
      <c r="L1257"/>
      <c r="M1257"/>
      <c r="N1257"/>
      <c r="O1257" s="208"/>
      <c r="P1257" s="208"/>
      <c r="Q1257"/>
      <c r="R1257" s="208"/>
      <c r="S1257"/>
      <c r="T1257"/>
      <c r="U1257"/>
      <c r="V1257"/>
      <c r="W1257"/>
      <c r="X1257"/>
      <c r="Y1257"/>
      <c r="Z1257"/>
      <c r="AA1257"/>
    </row>
    <row r="1258" spans="1:27" x14ac:dyDescent="0.2">
      <c r="A1258"/>
      <c r="B1258"/>
      <c r="C1258"/>
      <c r="D1258"/>
      <c r="E1258"/>
      <c r="F1258"/>
      <c r="G1258"/>
      <c r="H1258"/>
      <c r="I1258"/>
      <c r="J1258"/>
      <c r="K1258"/>
      <c r="L1258"/>
      <c r="M1258"/>
      <c r="N1258"/>
      <c r="O1258" s="208"/>
      <c r="P1258" s="208"/>
      <c r="Q1258"/>
      <c r="R1258" s="208"/>
      <c r="S1258"/>
      <c r="T1258"/>
      <c r="U1258"/>
      <c r="V1258"/>
      <c r="W1258"/>
      <c r="X1258"/>
      <c r="Y1258"/>
      <c r="Z1258"/>
      <c r="AA1258"/>
    </row>
    <row r="1259" spans="1:27" x14ac:dyDescent="0.2">
      <c r="A1259"/>
      <c r="B1259"/>
      <c r="C1259"/>
      <c r="D1259"/>
      <c r="E1259"/>
      <c r="F1259"/>
      <c r="G1259"/>
      <c r="H1259"/>
      <c r="I1259"/>
      <c r="J1259"/>
      <c r="K1259"/>
      <c r="L1259"/>
      <c r="M1259"/>
      <c r="N1259"/>
      <c r="O1259" s="208"/>
      <c r="P1259" s="208"/>
      <c r="Q1259"/>
      <c r="R1259" s="208"/>
      <c r="S1259"/>
      <c r="T1259"/>
      <c r="U1259"/>
      <c r="V1259"/>
      <c r="W1259"/>
      <c r="X1259"/>
      <c r="Y1259"/>
      <c r="Z1259"/>
      <c r="AA1259"/>
    </row>
    <row r="1260" spans="1:27" x14ac:dyDescent="0.2">
      <c r="A1260"/>
      <c r="B1260"/>
      <c r="C1260"/>
      <c r="D1260"/>
      <c r="E1260"/>
      <c r="F1260"/>
      <c r="G1260"/>
      <c r="H1260"/>
      <c r="I1260"/>
      <c r="J1260"/>
      <c r="K1260"/>
      <c r="L1260"/>
      <c r="M1260"/>
      <c r="N1260"/>
      <c r="O1260" s="208"/>
      <c r="P1260" s="208"/>
      <c r="Q1260"/>
      <c r="R1260" s="208"/>
      <c r="S1260"/>
      <c r="T1260"/>
      <c r="U1260"/>
      <c r="V1260"/>
      <c r="W1260"/>
      <c r="X1260"/>
      <c r="Y1260"/>
      <c r="Z1260"/>
      <c r="AA1260"/>
    </row>
    <row r="1261" spans="1:27" x14ac:dyDescent="0.2">
      <c r="A1261"/>
      <c r="B1261"/>
      <c r="C1261"/>
      <c r="D1261"/>
      <c r="E1261"/>
      <c r="F1261"/>
      <c r="G1261"/>
      <c r="H1261"/>
      <c r="I1261"/>
      <c r="J1261"/>
      <c r="K1261"/>
      <c r="L1261"/>
      <c r="M1261"/>
      <c r="N1261"/>
      <c r="O1261" s="208"/>
      <c r="P1261" s="208"/>
      <c r="Q1261"/>
      <c r="R1261" s="208"/>
      <c r="S1261"/>
      <c r="T1261"/>
      <c r="U1261"/>
      <c r="V1261"/>
      <c r="W1261"/>
      <c r="X1261"/>
      <c r="Y1261"/>
      <c r="Z1261"/>
      <c r="AA1261"/>
    </row>
    <row r="1262" spans="1:27" x14ac:dyDescent="0.2">
      <c r="A1262"/>
      <c r="B1262"/>
      <c r="C1262"/>
      <c r="D1262"/>
      <c r="E1262"/>
      <c r="F1262"/>
      <c r="G1262"/>
      <c r="H1262"/>
      <c r="I1262"/>
      <c r="J1262"/>
      <c r="K1262"/>
      <c r="L1262"/>
      <c r="M1262"/>
      <c r="N1262"/>
      <c r="O1262" s="208"/>
      <c r="P1262" s="208"/>
      <c r="Q1262"/>
      <c r="R1262" s="208"/>
      <c r="S1262"/>
      <c r="T1262"/>
      <c r="U1262"/>
      <c r="V1262"/>
      <c r="W1262"/>
      <c r="X1262"/>
      <c r="Y1262"/>
      <c r="Z1262"/>
      <c r="AA1262"/>
    </row>
    <row r="1263" spans="1:27" x14ac:dyDescent="0.2">
      <c r="A1263"/>
      <c r="B1263"/>
      <c r="C1263"/>
      <c r="D1263"/>
      <c r="E1263"/>
      <c r="F1263"/>
      <c r="G1263"/>
      <c r="H1263"/>
      <c r="I1263"/>
      <c r="J1263"/>
      <c r="K1263"/>
      <c r="L1263"/>
      <c r="M1263"/>
      <c r="N1263"/>
      <c r="O1263" s="208"/>
      <c r="P1263" s="208"/>
      <c r="Q1263"/>
      <c r="R1263" s="208"/>
      <c r="S1263"/>
      <c r="T1263"/>
      <c r="U1263"/>
      <c r="V1263"/>
      <c r="W1263"/>
      <c r="X1263"/>
      <c r="Y1263"/>
      <c r="Z1263"/>
      <c r="AA1263"/>
    </row>
    <row r="1264" spans="1:27" x14ac:dyDescent="0.2">
      <c r="A1264"/>
      <c r="B1264"/>
      <c r="C1264"/>
      <c r="D1264"/>
      <c r="E1264"/>
      <c r="F1264"/>
      <c r="G1264"/>
      <c r="H1264"/>
      <c r="I1264"/>
      <c r="J1264"/>
      <c r="K1264"/>
      <c r="L1264"/>
      <c r="M1264"/>
      <c r="N1264"/>
      <c r="O1264" s="208"/>
      <c r="P1264" s="208"/>
      <c r="Q1264"/>
      <c r="R1264" s="208"/>
      <c r="S1264"/>
      <c r="T1264"/>
      <c r="U1264"/>
      <c r="V1264"/>
      <c r="W1264"/>
      <c r="X1264"/>
      <c r="Y1264"/>
      <c r="Z1264"/>
      <c r="AA1264"/>
    </row>
    <row r="1265" spans="1:27" x14ac:dyDescent="0.2">
      <c r="A1265"/>
      <c r="B1265"/>
      <c r="C1265"/>
      <c r="D1265"/>
      <c r="E1265"/>
      <c r="F1265"/>
      <c r="G1265"/>
      <c r="H1265"/>
      <c r="I1265"/>
      <c r="J1265"/>
      <c r="K1265"/>
      <c r="L1265"/>
      <c r="M1265"/>
      <c r="N1265"/>
      <c r="O1265" s="208"/>
      <c r="P1265" s="208"/>
      <c r="Q1265"/>
      <c r="R1265" s="208"/>
      <c r="S1265"/>
      <c r="T1265"/>
      <c r="U1265"/>
      <c r="V1265"/>
      <c r="W1265"/>
      <c r="X1265"/>
      <c r="Y1265"/>
      <c r="Z1265"/>
      <c r="AA1265"/>
    </row>
    <row r="1266" spans="1:27" x14ac:dyDescent="0.2">
      <c r="A1266"/>
      <c r="B1266"/>
      <c r="C1266"/>
      <c r="D1266"/>
      <c r="E1266"/>
      <c r="F1266"/>
      <c r="G1266"/>
      <c r="H1266"/>
      <c r="I1266"/>
      <c r="J1266"/>
      <c r="K1266"/>
      <c r="L1266"/>
      <c r="M1266"/>
      <c r="N1266"/>
      <c r="O1266" s="208"/>
      <c r="P1266" s="208"/>
      <c r="Q1266"/>
      <c r="R1266" s="208"/>
      <c r="S1266"/>
      <c r="T1266"/>
      <c r="U1266"/>
      <c r="V1266"/>
      <c r="W1266"/>
      <c r="X1266"/>
      <c r="Y1266"/>
      <c r="Z1266"/>
      <c r="AA1266"/>
    </row>
    <row r="1267" spans="1:27" x14ac:dyDescent="0.2">
      <c r="A1267"/>
      <c r="B1267"/>
      <c r="C1267"/>
      <c r="D1267"/>
      <c r="E1267"/>
      <c r="F1267"/>
      <c r="G1267"/>
      <c r="H1267"/>
      <c r="I1267"/>
      <c r="J1267"/>
      <c r="K1267"/>
      <c r="L1267"/>
      <c r="M1267"/>
      <c r="N1267"/>
      <c r="O1267" s="208"/>
      <c r="P1267" s="208"/>
      <c r="Q1267"/>
      <c r="R1267" s="208"/>
      <c r="S1267"/>
      <c r="T1267"/>
      <c r="U1267"/>
      <c r="V1267"/>
      <c r="W1267"/>
      <c r="X1267"/>
      <c r="Y1267"/>
      <c r="Z1267"/>
      <c r="AA1267"/>
    </row>
    <row r="1268" spans="1:27" x14ac:dyDescent="0.2">
      <c r="A1268"/>
      <c r="B1268"/>
      <c r="C1268"/>
      <c r="D1268"/>
      <c r="E1268"/>
      <c r="F1268"/>
      <c r="G1268"/>
      <c r="H1268"/>
      <c r="I1268"/>
      <c r="J1268"/>
      <c r="K1268"/>
      <c r="L1268"/>
      <c r="M1268"/>
      <c r="N1268"/>
      <c r="O1268" s="208"/>
      <c r="P1268" s="208"/>
      <c r="Q1268"/>
      <c r="R1268" s="208"/>
      <c r="S1268"/>
      <c r="T1268"/>
      <c r="U1268"/>
      <c r="V1268"/>
      <c r="W1268"/>
      <c r="X1268"/>
      <c r="Y1268"/>
      <c r="Z1268"/>
      <c r="AA1268"/>
    </row>
    <row r="1269" spans="1:27" x14ac:dyDescent="0.2">
      <c r="A1269"/>
      <c r="B1269"/>
      <c r="C1269"/>
      <c r="D1269"/>
      <c r="E1269"/>
      <c r="F1269"/>
      <c r="G1269"/>
      <c r="H1269"/>
      <c r="I1269"/>
      <c r="J1269"/>
      <c r="K1269"/>
      <c r="L1269"/>
      <c r="M1269"/>
      <c r="N1269"/>
      <c r="O1269" s="208"/>
      <c r="P1269" s="208"/>
      <c r="Q1269"/>
      <c r="R1269" s="208"/>
      <c r="S1269"/>
      <c r="T1269"/>
      <c r="U1269"/>
      <c r="V1269"/>
      <c r="W1269"/>
      <c r="X1269"/>
      <c r="Y1269"/>
      <c r="Z1269"/>
      <c r="AA1269"/>
    </row>
    <row r="1270" spans="1:27" x14ac:dyDescent="0.2">
      <c r="A1270"/>
      <c r="B1270"/>
      <c r="C1270"/>
      <c r="D1270"/>
      <c r="E1270"/>
      <c r="F1270"/>
      <c r="G1270"/>
      <c r="H1270"/>
      <c r="I1270"/>
      <c r="J1270"/>
      <c r="K1270"/>
      <c r="L1270"/>
      <c r="M1270"/>
      <c r="N1270"/>
      <c r="O1270" s="208"/>
      <c r="P1270" s="208"/>
      <c r="Q1270"/>
      <c r="R1270" s="208"/>
      <c r="S1270"/>
      <c r="T1270"/>
      <c r="U1270"/>
      <c r="V1270"/>
      <c r="W1270"/>
      <c r="X1270"/>
      <c r="Y1270"/>
      <c r="Z1270"/>
      <c r="AA1270"/>
    </row>
    <row r="1271" spans="1:27" x14ac:dyDescent="0.2">
      <c r="A1271"/>
      <c r="B1271"/>
      <c r="C1271"/>
      <c r="D1271"/>
      <c r="E1271"/>
      <c r="F1271"/>
      <c r="G1271"/>
      <c r="H1271"/>
      <c r="I1271"/>
      <c r="J1271"/>
      <c r="K1271"/>
      <c r="L1271"/>
      <c r="M1271"/>
      <c r="N1271"/>
      <c r="O1271" s="208"/>
      <c r="P1271" s="208"/>
      <c r="Q1271"/>
      <c r="R1271" s="208"/>
      <c r="S1271"/>
      <c r="T1271"/>
      <c r="U1271"/>
      <c r="V1271"/>
      <c r="W1271"/>
      <c r="X1271"/>
      <c r="Y1271"/>
      <c r="Z1271"/>
      <c r="AA1271"/>
    </row>
    <row r="1272" spans="1:27" x14ac:dyDescent="0.2">
      <c r="A1272"/>
      <c r="B1272"/>
      <c r="C1272"/>
      <c r="D1272"/>
      <c r="E1272"/>
      <c r="F1272"/>
      <c r="G1272"/>
      <c r="H1272"/>
      <c r="I1272"/>
      <c r="J1272"/>
      <c r="K1272"/>
      <c r="L1272"/>
      <c r="M1272"/>
      <c r="N1272"/>
      <c r="O1272" s="208"/>
      <c r="P1272" s="208"/>
      <c r="Q1272"/>
      <c r="R1272" s="208"/>
      <c r="S1272"/>
      <c r="T1272"/>
      <c r="U1272"/>
      <c r="V1272"/>
      <c r="W1272"/>
      <c r="X1272"/>
      <c r="Y1272"/>
      <c r="Z1272"/>
      <c r="AA1272"/>
    </row>
    <row r="1273" spans="1:27" x14ac:dyDescent="0.2">
      <c r="A1273"/>
      <c r="B1273"/>
      <c r="C1273"/>
      <c r="D1273"/>
      <c r="E1273"/>
      <c r="F1273"/>
      <c r="G1273"/>
      <c r="H1273"/>
      <c r="I1273"/>
      <c r="J1273"/>
      <c r="K1273"/>
      <c r="L1273"/>
      <c r="M1273"/>
      <c r="N1273"/>
      <c r="O1273" s="208"/>
      <c r="P1273" s="208"/>
      <c r="Q1273"/>
      <c r="R1273" s="208"/>
      <c r="S1273"/>
      <c r="T1273"/>
      <c r="U1273"/>
      <c r="V1273"/>
      <c r="W1273"/>
      <c r="X1273"/>
      <c r="Y1273"/>
      <c r="Z1273"/>
      <c r="AA1273"/>
    </row>
    <row r="1274" spans="1:27" x14ac:dyDescent="0.2">
      <c r="A1274"/>
      <c r="B1274"/>
      <c r="C1274"/>
      <c r="D1274"/>
      <c r="E1274"/>
      <c r="F1274"/>
      <c r="G1274"/>
      <c r="H1274"/>
      <c r="I1274"/>
      <c r="J1274"/>
      <c r="K1274"/>
      <c r="L1274"/>
      <c r="M1274"/>
      <c r="N1274"/>
      <c r="O1274" s="208"/>
      <c r="P1274" s="208"/>
      <c r="Q1274"/>
      <c r="R1274" s="208"/>
      <c r="S1274"/>
      <c r="T1274"/>
      <c r="U1274"/>
      <c r="V1274"/>
      <c r="W1274"/>
      <c r="X1274"/>
      <c r="Y1274"/>
      <c r="Z1274"/>
      <c r="AA1274"/>
    </row>
    <row r="1275" spans="1:27" x14ac:dyDescent="0.2">
      <c r="A1275"/>
      <c r="B1275"/>
      <c r="C1275"/>
      <c r="D1275"/>
      <c r="E1275"/>
      <c r="F1275"/>
      <c r="G1275"/>
      <c r="H1275"/>
      <c r="I1275"/>
      <c r="J1275"/>
      <c r="K1275"/>
      <c r="L1275"/>
      <c r="M1275"/>
      <c r="N1275"/>
      <c r="O1275" s="208"/>
      <c r="P1275" s="208"/>
      <c r="Q1275"/>
      <c r="R1275" s="208"/>
      <c r="S1275"/>
      <c r="T1275"/>
      <c r="U1275"/>
      <c r="V1275"/>
      <c r="W1275"/>
      <c r="X1275"/>
      <c r="Y1275"/>
      <c r="Z1275"/>
      <c r="AA1275"/>
    </row>
    <row r="1276" spans="1:27" x14ac:dyDescent="0.2">
      <c r="A1276"/>
      <c r="B1276"/>
      <c r="C1276"/>
      <c r="D1276"/>
      <c r="E1276"/>
      <c r="F1276"/>
      <c r="G1276"/>
      <c r="H1276"/>
      <c r="I1276"/>
      <c r="J1276"/>
      <c r="K1276"/>
      <c r="L1276"/>
      <c r="M1276"/>
      <c r="N1276"/>
      <c r="O1276" s="208"/>
      <c r="P1276" s="208"/>
      <c r="Q1276"/>
      <c r="R1276" s="208"/>
      <c r="S1276"/>
      <c r="T1276"/>
      <c r="U1276"/>
      <c r="V1276"/>
      <c r="W1276"/>
      <c r="X1276"/>
      <c r="Y1276"/>
      <c r="Z1276"/>
      <c r="AA1276"/>
    </row>
    <row r="1277" spans="1:27" x14ac:dyDescent="0.2">
      <c r="A1277"/>
      <c r="B1277"/>
      <c r="C1277"/>
      <c r="D1277"/>
      <c r="E1277"/>
      <c r="F1277"/>
      <c r="G1277"/>
      <c r="H1277"/>
      <c r="I1277"/>
      <c r="J1277"/>
      <c r="K1277"/>
      <c r="L1277"/>
      <c r="M1277"/>
      <c r="N1277"/>
      <c r="O1277" s="208"/>
      <c r="P1277" s="208"/>
      <c r="Q1277"/>
      <c r="R1277" s="208"/>
      <c r="S1277"/>
      <c r="T1277"/>
      <c r="U1277"/>
      <c r="V1277"/>
      <c r="W1277"/>
      <c r="X1277"/>
      <c r="Y1277"/>
      <c r="Z1277"/>
      <c r="AA1277"/>
    </row>
    <row r="1278" spans="1:27" x14ac:dyDescent="0.2">
      <c r="A1278"/>
      <c r="B1278"/>
      <c r="C1278"/>
      <c r="D1278"/>
      <c r="E1278"/>
      <c r="F1278"/>
      <c r="G1278"/>
      <c r="H1278"/>
      <c r="I1278"/>
      <c r="J1278"/>
      <c r="K1278"/>
      <c r="L1278"/>
      <c r="M1278"/>
      <c r="N1278"/>
      <c r="O1278" s="208"/>
      <c r="P1278" s="208"/>
      <c r="Q1278"/>
      <c r="R1278" s="208"/>
      <c r="S1278"/>
      <c r="T1278"/>
      <c r="U1278"/>
      <c r="V1278"/>
      <c r="W1278"/>
      <c r="X1278"/>
      <c r="Y1278"/>
      <c r="Z1278"/>
      <c r="AA1278"/>
    </row>
    <row r="1279" spans="1:27" x14ac:dyDescent="0.2">
      <c r="A1279"/>
      <c r="B1279"/>
      <c r="C1279"/>
      <c r="D1279"/>
      <c r="E1279"/>
      <c r="F1279"/>
      <c r="G1279"/>
      <c r="H1279"/>
      <c r="I1279"/>
      <c r="J1279"/>
      <c r="K1279"/>
      <c r="L1279"/>
      <c r="M1279"/>
      <c r="N1279"/>
      <c r="O1279" s="208"/>
      <c r="P1279" s="208"/>
      <c r="Q1279"/>
      <c r="R1279" s="208"/>
      <c r="S1279"/>
      <c r="T1279"/>
      <c r="U1279"/>
      <c r="V1279"/>
      <c r="W1279"/>
      <c r="X1279"/>
      <c r="Y1279"/>
      <c r="Z1279"/>
      <c r="AA1279"/>
    </row>
    <row r="1280" spans="1:27" x14ac:dyDescent="0.2">
      <c r="A1280"/>
      <c r="B1280"/>
      <c r="C1280"/>
      <c r="D1280"/>
      <c r="E1280"/>
      <c r="F1280"/>
      <c r="G1280"/>
      <c r="H1280"/>
      <c r="I1280"/>
      <c r="J1280"/>
      <c r="K1280"/>
      <c r="L1280"/>
      <c r="M1280"/>
      <c r="N1280"/>
      <c r="O1280" s="208"/>
      <c r="P1280" s="208"/>
      <c r="Q1280"/>
      <c r="R1280" s="208"/>
      <c r="S1280"/>
      <c r="T1280"/>
      <c r="U1280"/>
      <c r="V1280"/>
      <c r="W1280"/>
      <c r="X1280"/>
      <c r="Y1280"/>
      <c r="Z1280"/>
      <c r="AA1280"/>
    </row>
    <row r="1281" spans="1:27" x14ac:dyDescent="0.2">
      <c r="A1281"/>
      <c r="B1281"/>
      <c r="C1281"/>
      <c r="D1281"/>
      <c r="E1281"/>
      <c r="F1281"/>
      <c r="G1281"/>
      <c r="H1281"/>
      <c r="I1281"/>
      <c r="J1281"/>
      <c r="K1281"/>
      <c r="L1281"/>
      <c r="M1281"/>
      <c r="N1281"/>
      <c r="O1281" s="208"/>
      <c r="P1281" s="208"/>
      <c r="Q1281"/>
      <c r="R1281" s="208"/>
      <c r="S1281"/>
      <c r="T1281"/>
      <c r="U1281"/>
      <c r="V1281"/>
      <c r="W1281"/>
      <c r="X1281"/>
      <c r="Y1281"/>
      <c r="Z1281"/>
      <c r="AA1281"/>
    </row>
    <row r="1282" spans="1:27" x14ac:dyDescent="0.2">
      <c r="A1282"/>
      <c r="B1282"/>
      <c r="C1282"/>
      <c r="D1282"/>
      <c r="E1282"/>
      <c r="F1282"/>
      <c r="G1282"/>
      <c r="H1282"/>
      <c r="I1282"/>
      <c r="J1282"/>
      <c r="K1282"/>
      <c r="L1282"/>
      <c r="M1282"/>
      <c r="N1282"/>
      <c r="O1282" s="208"/>
      <c r="P1282" s="208"/>
      <c r="Q1282"/>
      <c r="R1282" s="208"/>
      <c r="S1282"/>
      <c r="T1282"/>
      <c r="U1282"/>
      <c r="V1282"/>
      <c r="W1282"/>
      <c r="X1282"/>
      <c r="Y1282"/>
      <c r="Z1282"/>
      <c r="AA1282"/>
    </row>
    <row r="1283" spans="1:27" x14ac:dyDescent="0.2">
      <c r="A1283"/>
      <c r="B1283"/>
      <c r="C1283"/>
      <c r="D1283"/>
      <c r="E1283"/>
      <c r="F1283"/>
      <c r="G1283"/>
      <c r="H1283"/>
      <c r="I1283"/>
      <c r="J1283"/>
      <c r="K1283"/>
      <c r="L1283"/>
      <c r="M1283"/>
      <c r="N1283"/>
      <c r="O1283" s="208"/>
      <c r="P1283" s="208"/>
      <c r="Q1283"/>
      <c r="R1283" s="208"/>
      <c r="S1283"/>
      <c r="T1283"/>
      <c r="U1283"/>
      <c r="V1283"/>
      <c r="W1283"/>
      <c r="X1283"/>
      <c r="Y1283"/>
      <c r="Z1283"/>
      <c r="AA1283"/>
    </row>
    <row r="1284" spans="1:27" x14ac:dyDescent="0.2">
      <c r="A1284"/>
      <c r="B1284"/>
      <c r="C1284"/>
      <c r="D1284"/>
      <c r="E1284"/>
      <c r="F1284"/>
      <c r="G1284"/>
      <c r="H1284"/>
      <c r="I1284"/>
      <c r="J1284"/>
      <c r="K1284"/>
      <c r="L1284"/>
      <c r="M1284"/>
      <c r="N1284"/>
      <c r="O1284" s="208"/>
      <c r="P1284" s="208"/>
      <c r="Q1284"/>
      <c r="R1284" s="208"/>
      <c r="S1284"/>
      <c r="T1284"/>
      <c r="U1284"/>
      <c r="V1284"/>
      <c r="W1284"/>
      <c r="X1284"/>
      <c r="Y1284"/>
      <c r="Z1284"/>
      <c r="AA1284"/>
    </row>
    <row r="1285" spans="1:27" x14ac:dyDescent="0.2">
      <c r="A1285"/>
      <c r="B1285"/>
      <c r="C1285"/>
      <c r="D1285"/>
      <c r="E1285"/>
      <c r="F1285"/>
      <c r="G1285"/>
      <c r="H1285"/>
      <c r="I1285"/>
      <c r="J1285"/>
      <c r="K1285"/>
      <c r="L1285"/>
      <c r="M1285"/>
      <c r="N1285"/>
      <c r="O1285" s="208"/>
      <c r="P1285" s="208"/>
      <c r="Q1285"/>
      <c r="R1285" s="208"/>
      <c r="S1285"/>
      <c r="T1285"/>
      <c r="U1285"/>
      <c r="V1285"/>
      <c r="W1285"/>
      <c r="X1285"/>
      <c r="Y1285"/>
      <c r="Z1285"/>
      <c r="AA1285"/>
    </row>
    <row r="1286" spans="1:27" x14ac:dyDescent="0.2">
      <c r="A1286"/>
      <c r="B1286"/>
      <c r="C1286"/>
      <c r="D1286"/>
      <c r="E1286"/>
      <c r="F1286"/>
      <c r="G1286"/>
      <c r="H1286"/>
      <c r="I1286"/>
      <c r="J1286"/>
      <c r="K1286"/>
      <c r="L1286"/>
      <c r="M1286"/>
      <c r="N1286"/>
      <c r="O1286" s="208"/>
      <c r="P1286" s="208"/>
      <c r="Q1286"/>
      <c r="R1286" s="208"/>
      <c r="S1286"/>
      <c r="T1286"/>
      <c r="U1286"/>
      <c r="V1286"/>
      <c r="W1286"/>
      <c r="X1286"/>
      <c r="Y1286"/>
      <c r="Z1286"/>
      <c r="AA1286"/>
    </row>
    <row r="1287" spans="1:27" x14ac:dyDescent="0.2">
      <c r="A1287"/>
      <c r="B1287"/>
      <c r="C1287"/>
      <c r="D1287"/>
      <c r="E1287"/>
      <c r="F1287"/>
      <c r="G1287"/>
      <c r="H1287"/>
      <c r="I1287"/>
      <c r="J1287"/>
      <c r="K1287"/>
      <c r="L1287"/>
      <c r="M1287"/>
      <c r="N1287"/>
      <c r="O1287" s="208"/>
      <c r="P1287" s="208"/>
      <c r="Q1287"/>
      <c r="R1287" s="208"/>
      <c r="S1287"/>
      <c r="T1287"/>
      <c r="U1287"/>
      <c r="V1287"/>
      <c r="W1287"/>
      <c r="X1287"/>
      <c r="Y1287"/>
      <c r="Z1287"/>
      <c r="AA1287"/>
    </row>
    <row r="1288" spans="1:27" x14ac:dyDescent="0.2">
      <c r="A1288"/>
      <c r="B1288"/>
      <c r="C1288"/>
      <c r="D1288"/>
      <c r="E1288"/>
      <c r="F1288"/>
      <c r="G1288"/>
      <c r="H1288"/>
      <c r="I1288"/>
      <c r="J1288"/>
      <c r="K1288"/>
      <c r="L1288"/>
      <c r="M1288"/>
      <c r="N1288"/>
      <c r="O1288" s="208"/>
      <c r="P1288" s="208"/>
      <c r="Q1288"/>
      <c r="R1288" s="208"/>
      <c r="S1288"/>
      <c r="T1288"/>
      <c r="U1288"/>
      <c r="V1288"/>
      <c r="W1288"/>
      <c r="X1288"/>
      <c r="Y1288"/>
      <c r="Z1288"/>
      <c r="AA1288"/>
    </row>
    <row r="1289" spans="1:27" x14ac:dyDescent="0.2">
      <c r="A1289"/>
      <c r="B1289"/>
      <c r="C1289"/>
      <c r="D1289"/>
      <c r="E1289"/>
      <c r="F1289"/>
      <c r="G1289"/>
      <c r="H1289"/>
      <c r="I1289"/>
      <c r="J1289"/>
      <c r="K1289"/>
      <c r="L1289"/>
      <c r="M1289"/>
      <c r="N1289"/>
      <c r="O1289" s="208"/>
      <c r="P1289" s="208"/>
      <c r="Q1289"/>
      <c r="R1289" s="208"/>
      <c r="S1289"/>
      <c r="T1289"/>
      <c r="U1289"/>
      <c r="V1289"/>
      <c r="W1289"/>
      <c r="X1289"/>
      <c r="Y1289"/>
      <c r="Z1289"/>
      <c r="AA1289"/>
    </row>
    <row r="1290" spans="1:27" x14ac:dyDescent="0.2">
      <c r="A1290"/>
      <c r="B1290"/>
      <c r="C1290"/>
      <c r="D1290"/>
      <c r="E1290"/>
      <c r="F1290"/>
      <c r="G1290"/>
      <c r="H1290"/>
      <c r="I1290"/>
      <c r="J1290"/>
      <c r="K1290"/>
      <c r="L1290"/>
      <c r="M1290"/>
      <c r="N1290"/>
      <c r="O1290" s="208"/>
      <c r="P1290" s="208"/>
      <c r="Q1290"/>
      <c r="R1290" s="208"/>
      <c r="S1290"/>
      <c r="T1290"/>
      <c r="U1290"/>
      <c r="V1290"/>
      <c r="W1290"/>
      <c r="X1290"/>
      <c r="Y1290"/>
      <c r="Z1290"/>
      <c r="AA1290"/>
    </row>
    <row r="1291" spans="1:27" x14ac:dyDescent="0.2">
      <c r="A1291"/>
      <c r="B1291"/>
      <c r="C1291"/>
      <c r="D1291"/>
      <c r="E1291"/>
      <c r="F1291"/>
      <c r="G1291"/>
      <c r="H1291"/>
      <c r="I1291"/>
      <c r="J1291"/>
      <c r="K1291"/>
      <c r="L1291"/>
      <c r="M1291"/>
      <c r="N1291"/>
      <c r="O1291" s="208"/>
      <c r="P1291" s="208"/>
      <c r="Q1291"/>
      <c r="R1291" s="208"/>
      <c r="S1291"/>
      <c r="T1291"/>
      <c r="U1291"/>
      <c r="V1291"/>
      <c r="W1291"/>
      <c r="X1291"/>
      <c r="Y1291"/>
      <c r="Z1291"/>
      <c r="AA1291"/>
    </row>
    <row r="1292" spans="1:27" x14ac:dyDescent="0.2">
      <c r="A1292"/>
      <c r="B1292"/>
      <c r="C1292"/>
      <c r="D1292"/>
      <c r="E1292"/>
      <c r="F1292"/>
      <c r="G1292"/>
      <c r="H1292"/>
      <c r="I1292"/>
      <c r="J1292"/>
      <c r="K1292"/>
      <c r="L1292"/>
      <c r="M1292"/>
      <c r="N1292"/>
      <c r="O1292" s="208"/>
      <c r="P1292" s="208"/>
      <c r="Q1292"/>
      <c r="R1292" s="208"/>
      <c r="S1292"/>
      <c r="T1292"/>
      <c r="U1292"/>
      <c r="V1292"/>
      <c r="W1292"/>
      <c r="X1292"/>
      <c r="Y1292"/>
      <c r="Z1292"/>
      <c r="AA1292"/>
    </row>
    <row r="1293" spans="1:27" x14ac:dyDescent="0.2">
      <c r="A1293"/>
      <c r="B1293"/>
      <c r="C1293"/>
      <c r="D1293"/>
      <c r="E1293"/>
      <c r="F1293"/>
      <c r="G1293"/>
      <c r="H1293"/>
      <c r="I1293"/>
      <c r="J1293"/>
      <c r="K1293"/>
      <c r="L1293"/>
      <c r="M1293"/>
      <c r="N1293"/>
      <c r="O1293" s="208"/>
      <c r="P1293" s="208"/>
      <c r="Q1293"/>
      <c r="R1293" s="208"/>
      <c r="S1293"/>
      <c r="T1293"/>
      <c r="U1293"/>
      <c r="V1293"/>
      <c r="W1293"/>
      <c r="X1293"/>
      <c r="Y1293"/>
      <c r="Z1293"/>
      <c r="AA1293"/>
    </row>
    <row r="1294" spans="1:27" x14ac:dyDescent="0.2">
      <c r="A1294"/>
      <c r="B1294"/>
      <c r="C1294"/>
      <c r="D1294"/>
      <c r="E1294"/>
      <c r="F1294"/>
      <c r="G1294"/>
      <c r="H1294"/>
      <c r="I1294"/>
      <c r="J1294"/>
      <c r="K1294"/>
      <c r="L1294"/>
      <c r="M1294"/>
      <c r="N1294"/>
      <c r="O1294" s="208"/>
      <c r="P1294" s="208"/>
      <c r="Q1294"/>
      <c r="R1294" s="208"/>
      <c r="S1294"/>
      <c r="T1294"/>
      <c r="U1294"/>
      <c r="V1294"/>
      <c r="W1294"/>
      <c r="X1294"/>
      <c r="Y1294"/>
      <c r="Z1294"/>
      <c r="AA1294"/>
    </row>
    <row r="1295" spans="1:27" x14ac:dyDescent="0.2">
      <c r="A1295"/>
      <c r="B1295"/>
      <c r="C1295"/>
      <c r="D1295"/>
      <c r="E1295"/>
      <c r="F1295"/>
      <c r="G1295"/>
      <c r="H1295"/>
      <c r="I1295"/>
      <c r="J1295"/>
      <c r="K1295"/>
      <c r="L1295"/>
      <c r="M1295"/>
      <c r="N1295"/>
      <c r="O1295" s="208"/>
      <c r="P1295" s="208"/>
      <c r="Q1295"/>
      <c r="R1295" s="208"/>
      <c r="S1295"/>
      <c r="T1295"/>
      <c r="U1295"/>
      <c r="V1295"/>
      <c r="W1295"/>
      <c r="X1295"/>
      <c r="Y1295"/>
      <c r="Z1295"/>
      <c r="AA1295"/>
    </row>
    <row r="1296" spans="1:27" x14ac:dyDescent="0.2">
      <c r="A1296"/>
      <c r="B1296"/>
      <c r="C1296"/>
      <c r="D1296"/>
      <c r="E1296"/>
      <c r="F1296"/>
      <c r="G1296"/>
      <c r="H1296"/>
      <c r="I1296"/>
      <c r="J1296"/>
      <c r="K1296"/>
      <c r="L1296"/>
      <c r="M1296"/>
      <c r="N1296"/>
      <c r="O1296" s="208"/>
      <c r="P1296" s="208"/>
      <c r="Q1296"/>
      <c r="R1296" s="208"/>
      <c r="S1296"/>
      <c r="T1296"/>
      <c r="U1296"/>
      <c r="V1296"/>
      <c r="W1296"/>
      <c r="X1296"/>
      <c r="Y1296"/>
      <c r="Z1296"/>
      <c r="AA1296"/>
    </row>
    <row r="1297" spans="1:27" x14ac:dyDescent="0.2">
      <c r="A1297"/>
      <c r="B1297"/>
      <c r="C1297"/>
      <c r="D1297"/>
      <c r="E1297"/>
      <c r="F1297"/>
      <c r="G1297"/>
      <c r="H1297"/>
      <c r="I1297"/>
      <c r="J1297"/>
      <c r="K1297"/>
      <c r="L1297"/>
      <c r="M1297"/>
      <c r="N1297"/>
      <c r="O1297" s="208"/>
      <c r="P1297" s="208"/>
      <c r="Q1297"/>
      <c r="R1297" s="208"/>
      <c r="S1297"/>
      <c r="T1297"/>
      <c r="U1297"/>
      <c r="V1297"/>
      <c r="W1297"/>
      <c r="X1297"/>
      <c r="Y1297"/>
      <c r="Z1297"/>
      <c r="AA1297"/>
    </row>
    <row r="1298" spans="1:27" x14ac:dyDescent="0.2">
      <c r="A1298"/>
      <c r="B1298"/>
      <c r="C1298"/>
      <c r="D1298"/>
      <c r="E1298"/>
      <c r="F1298"/>
      <c r="G1298"/>
      <c r="H1298"/>
      <c r="I1298"/>
      <c r="J1298"/>
      <c r="K1298"/>
      <c r="L1298"/>
      <c r="M1298"/>
      <c r="N1298"/>
      <c r="O1298" s="208"/>
      <c r="P1298" s="208"/>
      <c r="Q1298"/>
      <c r="R1298" s="208"/>
      <c r="S1298"/>
      <c r="T1298"/>
      <c r="U1298"/>
      <c r="V1298"/>
      <c r="W1298"/>
      <c r="X1298"/>
      <c r="Y1298"/>
      <c r="Z1298"/>
      <c r="AA1298"/>
    </row>
    <row r="1299" spans="1:27" x14ac:dyDescent="0.2">
      <c r="A1299"/>
      <c r="B1299"/>
      <c r="C1299"/>
      <c r="D1299"/>
      <c r="E1299"/>
      <c r="F1299"/>
      <c r="G1299"/>
      <c r="H1299"/>
      <c r="I1299"/>
      <c r="J1299"/>
      <c r="K1299"/>
      <c r="L1299"/>
      <c r="M1299"/>
      <c r="N1299"/>
      <c r="O1299" s="208"/>
      <c r="P1299" s="208"/>
      <c r="Q1299"/>
      <c r="R1299" s="208"/>
      <c r="S1299"/>
      <c r="T1299"/>
      <c r="U1299"/>
      <c r="V1299"/>
      <c r="W1299"/>
      <c r="X1299"/>
      <c r="Y1299"/>
      <c r="Z1299"/>
      <c r="AA1299"/>
    </row>
    <row r="1300" spans="1:27" x14ac:dyDescent="0.2">
      <c r="A1300"/>
      <c r="B1300"/>
      <c r="C1300"/>
      <c r="D1300"/>
      <c r="E1300"/>
      <c r="F1300"/>
      <c r="G1300"/>
      <c r="H1300"/>
      <c r="I1300"/>
      <c r="J1300"/>
      <c r="K1300"/>
      <c r="L1300"/>
      <c r="M1300"/>
      <c r="N1300"/>
      <c r="O1300" s="208"/>
      <c r="P1300" s="208"/>
      <c r="Q1300"/>
      <c r="R1300" s="208"/>
      <c r="S1300"/>
      <c r="T1300"/>
      <c r="U1300"/>
      <c r="V1300"/>
      <c r="W1300"/>
      <c r="X1300"/>
      <c r="Y1300"/>
      <c r="Z1300"/>
      <c r="AA1300"/>
    </row>
    <row r="1301" spans="1:27" x14ac:dyDescent="0.2">
      <c r="A1301"/>
      <c r="B1301"/>
      <c r="C1301"/>
      <c r="D1301"/>
      <c r="E1301"/>
      <c r="F1301"/>
      <c r="G1301"/>
      <c r="H1301"/>
      <c r="I1301"/>
      <c r="J1301"/>
      <c r="K1301"/>
      <c r="L1301"/>
      <c r="M1301"/>
      <c r="N1301"/>
      <c r="O1301" s="208"/>
      <c r="P1301" s="208"/>
      <c r="Q1301"/>
      <c r="R1301" s="208"/>
      <c r="S1301"/>
      <c r="T1301"/>
      <c r="U1301"/>
      <c r="V1301"/>
      <c r="W1301"/>
      <c r="X1301"/>
      <c r="Y1301"/>
      <c r="Z1301"/>
      <c r="AA1301"/>
    </row>
    <row r="1302" spans="1:27" x14ac:dyDescent="0.2">
      <c r="A1302"/>
      <c r="B1302"/>
      <c r="C1302"/>
      <c r="D1302"/>
      <c r="E1302"/>
      <c r="F1302"/>
      <c r="G1302"/>
      <c r="H1302"/>
      <c r="I1302"/>
      <c r="J1302"/>
      <c r="K1302"/>
      <c r="L1302"/>
      <c r="M1302"/>
      <c r="N1302"/>
      <c r="O1302" s="208"/>
      <c r="P1302" s="208"/>
      <c r="Q1302"/>
      <c r="R1302" s="208"/>
      <c r="S1302"/>
      <c r="T1302"/>
      <c r="U1302"/>
      <c r="V1302"/>
      <c r="W1302"/>
      <c r="X1302"/>
      <c r="Y1302"/>
      <c r="Z1302"/>
      <c r="AA1302"/>
    </row>
    <row r="1303" spans="1:27" x14ac:dyDescent="0.2">
      <c r="A1303"/>
      <c r="B1303"/>
      <c r="C1303"/>
      <c r="D1303"/>
      <c r="E1303"/>
      <c r="F1303"/>
      <c r="G1303"/>
      <c r="H1303"/>
      <c r="I1303"/>
      <c r="J1303"/>
      <c r="K1303"/>
      <c r="L1303"/>
      <c r="M1303"/>
      <c r="N1303"/>
      <c r="O1303" s="208"/>
      <c r="P1303" s="208"/>
      <c r="Q1303"/>
      <c r="R1303" s="208"/>
      <c r="S1303"/>
      <c r="T1303"/>
      <c r="U1303"/>
      <c r="V1303"/>
      <c r="W1303"/>
      <c r="X1303"/>
      <c r="Y1303"/>
      <c r="Z1303"/>
      <c r="AA1303"/>
    </row>
    <row r="1304" spans="1:27" x14ac:dyDescent="0.2">
      <c r="A1304"/>
      <c r="B1304"/>
      <c r="C1304"/>
      <c r="D1304"/>
      <c r="E1304"/>
      <c r="F1304"/>
      <c r="G1304"/>
      <c r="H1304"/>
      <c r="I1304"/>
      <c r="J1304"/>
      <c r="K1304"/>
      <c r="L1304"/>
      <c r="M1304"/>
      <c r="N1304"/>
      <c r="O1304" s="208"/>
      <c r="P1304" s="208"/>
      <c r="Q1304"/>
      <c r="R1304" s="208"/>
      <c r="S1304"/>
      <c r="T1304"/>
      <c r="U1304"/>
      <c r="V1304"/>
      <c r="W1304"/>
      <c r="X1304"/>
      <c r="Y1304"/>
      <c r="Z1304"/>
      <c r="AA1304"/>
    </row>
    <row r="1305" spans="1:27" x14ac:dyDescent="0.2">
      <c r="A1305"/>
      <c r="B1305"/>
      <c r="C1305"/>
      <c r="D1305"/>
      <c r="E1305"/>
      <c r="F1305"/>
      <c r="G1305"/>
      <c r="H1305"/>
      <c r="I1305"/>
      <c r="J1305"/>
      <c r="K1305"/>
      <c r="L1305"/>
      <c r="M1305"/>
      <c r="N1305"/>
      <c r="O1305" s="208"/>
      <c r="P1305" s="208"/>
      <c r="Q1305"/>
      <c r="R1305" s="208"/>
      <c r="S1305"/>
      <c r="T1305"/>
      <c r="U1305"/>
      <c r="V1305"/>
      <c r="W1305"/>
      <c r="X1305"/>
      <c r="Y1305"/>
      <c r="Z1305"/>
      <c r="AA1305"/>
    </row>
    <row r="1306" spans="1:27" x14ac:dyDescent="0.2">
      <c r="A1306"/>
      <c r="B1306"/>
      <c r="C1306"/>
      <c r="D1306"/>
      <c r="E1306"/>
      <c r="F1306"/>
      <c r="G1306"/>
      <c r="H1306"/>
      <c r="I1306"/>
      <c r="J1306"/>
      <c r="K1306"/>
      <c r="L1306"/>
      <c r="M1306"/>
      <c r="N1306"/>
      <c r="O1306" s="208"/>
      <c r="P1306" s="208"/>
      <c r="Q1306"/>
      <c r="R1306" s="208"/>
      <c r="S1306"/>
      <c r="T1306"/>
      <c r="U1306"/>
      <c r="V1306"/>
      <c r="W1306"/>
      <c r="X1306"/>
      <c r="Y1306"/>
      <c r="Z1306"/>
      <c r="AA1306"/>
    </row>
    <row r="1307" spans="1:27" x14ac:dyDescent="0.2">
      <c r="A1307"/>
      <c r="B1307"/>
      <c r="C1307"/>
      <c r="D1307"/>
      <c r="E1307"/>
      <c r="F1307"/>
      <c r="G1307"/>
      <c r="H1307"/>
      <c r="I1307"/>
      <c r="J1307"/>
      <c r="K1307"/>
      <c r="L1307"/>
      <c r="M1307"/>
      <c r="N1307"/>
      <c r="O1307" s="208"/>
      <c r="P1307" s="208"/>
      <c r="Q1307"/>
      <c r="R1307" s="208"/>
      <c r="S1307"/>
      <c r="T1307"/>
      <c r="U1307"/>
      <c r="V1307"/>
      <c r="W1307"/>
      <c r="X1307"/>
      <c r="Y1307"/>
      <c r="Z1307"/>
      <c r="AA1307"/>
    </row>
    <row r="1308" spans="1:27" x14ac:dyDescent="0.2">
      <c r="A1308"/>
      <c r="B1308"/>
      <c r="C1308"/>
      <c r="D1308"/>
      <c r="E1308"/>
      <c r="F1308"/>
      <c r="G1308"/>
      <c r="H1308"/>
      <c r="I1308"/>
      <c r="J1308"/>
      <c r="K1308"/>
      <c r="L1308"/>
      <c r="M1308"/>
      <c r="N1308"/>
      <c r="O1308" s="208"/>
      <c r="P1308" s="208"/>
      <c r="Q1308"/>
      <c r="R1308" s="208"/>
      <c r="S1308"/>
      <c r="T1308"/>
      <c r="U1308"/>
      <c r="V1308"/>
      <c r="W1308"/>
      <c r="X1308"/>
      <c r="Y1308"/>
      <c r="Z1308"/>
      <c r="AA1308"/>
    </row>
    <row r="1309" spans="1:27" x14ac:dyDescent="0.2">
      <c r="A1309"/>
      <c r="B1309"/>
      <c r="C1309"/>
      <c r="D1309"/>
      <c r="E1309"/>
      <c r="F1309"/>
      <c r="G1309"/>
      <c r="H1309"/>
      <c r="I1309"/>
      <c r="J1309"/>
      <c r="K1309"/>
      <c r="L1309"/>
      <c r="M1309"/>
      <c r="N1309"/>
      <c r="O1309" s="208"/>
      <c r="P1309" s="208"/>
      <c r="Q1309"/>
      <c r="R1309" s="208"/>
      <c r="S1309"/>
      <c r="T1309"/>
      <c r="U1309"/>
      <c r="V1309"/>
      <c r="W1309"/>
      <c r="X1309"/>
      <c r="Y1309"/>
      <c r="Z1309"/>
      <c r="AA1309"/>
    </row>
    <row r="1310" spans="1:27" x14ac:dyDescent="0.2">
      <c r="A1310"/>
      <c r="B1310"/>
      <c r="C1310"/>
      <c r="D1310"/>
      <c r="E1310"/>
      <c r="F1310"/>
      <c r="G1310"/>
      <c r="H1310"/>
      <c r="I1310"/>
      <c r="J1310"/>
      <c r="K1310"/>
      <c r="L1310"/>
      <c r="M1310"/>
      <c r="N1310"/>
      <c r="O1310" s="208"/>
      <c r="P1310" s="208"/>
      <c r="Q1310"/>
      <c r="R1310" s="208"/>
      <c r="S1310"/>
      <c r="T1310"/>
      <c r="U1310"/>
      <c r="V1310"/>
      <c r="W1310"/>
      <c r="X1310"/>
      <c r="Y1310"/>
      <c r="Z1310"/>
      <c r="AA1310"/>
    </row>
    <row r="1311" spans="1:27" x14ac:dyDescent="0.2">
      <c r="A1311"/>
      <c r="B1311"/>
      <c r="C1311"/>
      <c r="D1311"/>
      <c r="E1311"/>
      <c r="F1311"/>
      <c r="G1311"/>
      <c r="H1311"/>
      <c r="I1311"/>
      <c r="J1311"/>
      <c r="K1311"/>
      <c r="L1311"/>
      <c r="M1311"/>
      <c r="N1311"/>
      <c r="O1311" s="208"/>
      <c r="P1311" s="208"/>
      <c r="Q1311"/>
      <c r="R1311" s="208"/>
      <c r="S1311"/>
      <c r="T1311"/>
      <c r="U1311"/>
      <c r="V1311"/>
      <c r="W1311"/>
      <c r="X1311"/>
      <c r="Y1311"/>
      <c r="Z1311"/>
      <c r="AA1311"/>
    </row>
    <row r="1312" spans="1:27" x14ac:dyDescent="0.2">
      <c r="A1312"/>
      <c r="B1312"/>
      <c r="C1312"/>
      <c r="D1312"/>
      <c r="E1312"/>
      <c r="F1312"/>
      <c r="G1312"/>
      <c r="H1312"/>
      <c r="I1312"/>
      <c r="J1312"/>
      <c r="K1312"/>
      <c r="L1312"/>
      <c r="M1312"/>
      <c r="N1312"/>
      <c r="O1312" s="208"/>
      <c r="P1312" s="208"/>
      <c r="Q1312"/>
      <c r="R1312" s="208"/>
      <c r="S1312"/>
      <c r="T1312"/>
      <c r="U1312"/>
      <c r="V1312"/>
      <c r="W1312"/>
      <c r="X1312"/>
      <c r="Y1312"/>
      <c r="Z1312"/>
      <c r="AA1312"/>
    </row>
    <row r="1313" spans="1:27" x14ac:dyDescent="0.2">
      <c r="A1313"/>
      <c r="B1313"/>
      <c r="C1313"/>
      <c r="D1313"/>
      <c r="E1313"/>
      <c r="F1313"/>
      <c r="G1313"/>
      <c r="H1313"/>
      <c r="I1313"/>
      <c r="J1313"/>
      <c r="K1313"/>
      <c r="L1313"/>
      <c r="M1313"/>
      <c r="N1313"/>
      <c r="O1313" s="208"/>
      <c r="P1313" s="208"/>
      <c r="Q1313"/>
      <c r="R1313" s="208"/>
      <c r="S1313"/>
      <c r="T1313"/>
      <c r="U1313"/>
      <c r="V1313"/>
      <c r="W1313"/>
      <c r="X1313"/>
      <c r="Y1313"/>
      <c r="Z1313"/>
      <c r="AA1313"/>
    </row>
    <row r="1314" spans="1:27" x14ac:dyDescent="0.2">
      <c r="A1314"/>
      <c r="B1314"/>
      <c r="C1314"/>
      <c r="D1314"/>
      <c r="E1314"/>
      <c r="F1314"/>
      <c r="G1314"/>
      <c r="H1314"/>
      <c r="I1314"/>
      <c r="J1314"/>
      <c r="K1314"/>
      <c r="L1314"/>
      <c r="M1314"/>
      <c r="N1314"/>
      <c r="O1314" s="208"/>
      <c r="P1314" s="208"/>
      <c r="Q1314"/>
      <c r="R1314" s="208"/>
      <c r="S1314"/>
      <c r="T1314"/>
      <c r="U1314"/>
      <c r="V1314"/>
      <c r="W1314"/>
      <c r="X1314"/>
      <c r="Y1314"/>
      <c r="Z1314"/>
      <c r="AA1314"/>
    </row>
    <row r="1315" spans="1:27" x14ac:dyDescent="0.2">
      <c r="A1315"/>
      <c r="B1315"/>
      <c r="C1315"/>
      <c r="D1315"/>
      <c r="E1315"/>
      <c r="F1315"/>
      <c r="G1315"/>
      <c r="H1315"/>
      <c r="I1315"/>
      <c r="J1315"/>
      <c r="K1315"/>
      <c r="L1315"/>
      <c r="M1315"/>
      <c r="N1315"/>
      <c r="O1315" s="208"/>
      <c r="P1315" s="208"/>
      <c r="Q1315"/>
      <c r="R1315" s="208"/>
      <c r="S1315"/>
      <c r="T1315"/>
      <c r="U1315"/>
      <c r="V1315"/>
      <c r="W1315"/>
      <c r="X1315"/>
      <c r="Y1315"/>
      <c r="Z1315"/>
      <c r="AA1315"/>
    </row>
    <row r="1316" spans="1:27" x14ac:dyDescent="0.2">
      <c r="A1316"/>
      <c r="B1316"/>
      <c r="C1316"/>
      <c r="D1316"/>
      <c r="E1316"/>
      <c r="F1316"/>
      <c r="G1316"/>
      <c r="H1316"/>
      <c r="I1316"/>
      <c r="J1316"/>
      <c r="K1316"/>
      <c r="L1316"/>
      <c r="M1316"/>
      <c r="N1316"/>
      <c r="O1316" s="208"/>
      <c r="P1316" s="208"/>
      <c r="Q1316"/>
      <c r="R1316" s="208"/>
      <c r="S1316"/>
      <c r="T1316"/>
      <c r="U1316"/>
      <c r="V1316"/>
      <c r="W1316"/>
      <c r="X1316"/>
      <c r="Y1316"/>
      <c r="Z1316"/>
      <c r="AA1316"/>
    </row>
    <row r="1317" spans="1:27" x14ac:dyDescent="0.2">
      <c r="A1317"/>
      <c r="B1317"/>
      <c r="C1317"/>
      <c r="D1317"/>
      <c r="E1317"/>
      <c r="F1317"/>
      <c r="G1317"/>
      <c r="H1317"/>
      <c r="I1317"/>
      <c r="J1317"/>
      <c r="K1317"/>
      <c r="L1317"/>
      <c r="M1317"/>
      <c r="N1317"/>
      <c r="O1317" s="208"/>
      <c r="P1317" s="208"/>
      <c r="Q1317"/>
      <c r="R1317" s="208"/>
      <c r="S1317"/>
      <c r="T1317"/>
      <c r="U1317"/>
      <c r="V1317"/>
      <c r="W1317"/>
      <c r="X1317"/>
      <c r="Y1317"/>
      <c r="Z1317"/>
      <c r="AA1317"/>
    </row>
    <row r="1318" spans="1:27" x14ac:dyDescent="0.2">
      <c r="A1318"/>
      <c r="B1318"/>
      <c r="C1318"/>
      <c r="D1318"/>
      <c r="E1318"/>
      <c r="F1318"/>
      <c r="G1318"/>
      <c r="H1318"/>
      <c r="I1318"/>
      <c r="J1318"/>
      <c r="K1318"/>
      <c r="L1318"/>
      <c r="M1318"/>
      <c r="N1318"/>
      <c r="O1318" s="208"/>
      <c r="P1318" s="208"/>
      <c r="Q1318"/>
      <c r="R1318" s="208"/>
      <c r="S1318"/>
      <c r="T1318"/>
      <c r="U1318"/>
      <c r="V1318"/>
      <c r="W1318"/>
      <c r="X1318"/>
      <c r="Y1318"/>
      <c r="Z1318"/>
      <c r="AA1318"/>
    </row>
    <row r="1319" spans="1:27" x14ac:dyDescent="0.2">
      <c r="A1319"/>
      <c r="B1319"/>
      <c r="C1319"/>
      <c r="D1319"/>
      <c r="E1319"/>
      <c r="F1319"/>
      <c r="G1319"/>
      <c r="H1319"/>
      <c r="I1319"/>
      <c r="J1319"/>
      <c r="K1319"/>
      <c r="L1319"/>
      <c r="M1319"/>
      <c r="N1319"/>
      <c r="O1319" s="208"/>
      <c r="P1319" s="208"/>
      <c r="Q1319"/>
      <c r="R1319" s="208"/>
      <c r="S1319"/>
      <c r="T1319"/>
      <c r="U1319"/>
      <c r="V1319"/>
      <c r="W1319"/>
      <c r="X1319"/>
      <c r="Y1319"/>
      <c r="Z1319"/>
      <c r="AA1319"/>
    </row>
    <row r="1320" spans="1:27" x14ac:dyDescent="0.2">
      <c r="A1320"/>
      <c r="B1320"/>
      <c r="C1320"/>
      <c r="D1320"/>
      <c r="E1320"/>
      <c r="F1320"/>
      <c r="G1320"/>
      <c r="H1320"/>
      <c r="I1320"/>
      <c r="J1320"/>
      <c r="K1320"/>
      <c r="L1320"/>
      <c r="M1320"/>
      <c r="N1320"/>
      <c r="O1320" s="208"/>
      <c r="P1320" s="208"/>
      <c r="Q1320"/>
      <c r="R1320" s="208"/>
      <c r="S1320"/>
      <c r="T1320"/>
      <c r="U1320"/>
      <c r="V1320"/>
      <c r="W1320"/>
      <c r="X1320"/>
      <c r="Y1320"/>
      <c r="Z1320"/>
      <c r="AA1320"/>
    </row>
    <row r="1321" spans="1:27" x14ac:dyDescent="0.2">
      <c r="A1321"/>
      <c r="B1321"/>
      <c r="C1321"/>
      <c r="D1321"/>
      <c r="E1321"/>
      <c r="F1321"/>
      <c r="G1321"/>
      <c r="H1321"/>
      <c r="I1321"/>
      <c r="J1321"/>
      <c r="K1321"/>
      <c r="L1321"/>
      <c r="M1321"/>
      <c r="N1321"/>
      <c r="O1321" s="208"/>
      <c r="P1321" s="208"/>
      <c r="Q1321"/>
      <c r="R1321" s="208"/>
      <c r="S1321"/>
      <c r="T1321"/>
      <c r="U1321"/>
      <c r="V1321"/>
      <c r="W1321"/>
      <c r="X1321"/>
      <c r="Y1321"/>
      <c r="Z1321"/>
      <c r="AA1321"/>
    </row>
    <row r="1322" spans="1:27" x14ac:dyDescent="0.2">
      <c r="A1322"/>
      <c r="B1322"/>
      <c r="C1322"/>
      <c r="D1322"/>
      <c r="E1322"/>
      <c r="F1322"/>
      <c r="G1322"/>
      <c r="H1322"/>
      <c r="I1322"/>
      <c r="J1322"/>
      <c r="K1322"/>
      <c r="L1322"/>
      <c r="M1322"/>
      <c r="N1322"/>
      <c r="O1322" s="208"/>
      <c r="P1322" s="208"/>
      <c r="Q1322"/>
      <c r="R1322" s="208"/>
      <c r="S1322"/>
      <c r="T1322"/>
      <c r="U1322"/>
      <c r="V1322"/>
      <c r="W1322"/>
      <c r="X1322"/>
      <c r="Y1322"/>
      <c r="Z1322"/>
      <c r="AA1322"/>
    </row>
    <row r="1323" spans="1:27" x14ac:dyDescent="0.2">
      <c r="A1323"/>
      <c r="B1323"/>
      <c r="C1323"/>
      <c r="D1323"/>
      <c r="E1323"/>
      <c r="F1323"/>
      <c r="G1323"/>
      <c r="H1323"/>
      <c r="I1323"/>
      <c r="J1323"/>
      <c r="K1323"/>
      <c r="L1323"/>
      <c r="M1323"/>
      <c r="N1323"/>
      <c r="O1323" s="208"/>
      <c r="P1323" s="208"/>
      <c r="Q1323"/>
      <c r="R1323" s="208"/>
      <c r="S1323"/>
      <c r="T1323"/>
      <c r="U1323"/>
      <c r="V1323"/>
      <c r="W1323"/>
      <c r="X1323"/>
      <c r="Y1323"/>
      <c r="Z1323"/>
      <c r="AA1323"/>
    </row>
    <row r="1324" spans="1:27" x14ac:dyDescent="0.2">
      <c r="A1324"/>
      <c r="B1324"/>
      <c r="C1324"/>
      <c r="D1324"/>
      <c r="E1324"/>
      <c r="F1324"/>
      <c r="G1324"/>
      <c r="H1324"/>
      <c r="I1324"/>
      <c r="J1324"/>
      <c r="K1324"/>
      <c r="L1324"/>
      <c r="M1324"/>
      <c r="N1324"/>
      <c r="O1324" s="208"/>
      <c r="P1324" s="208"/>
      <c r="Q1324"/>
      <c r="R1324" s="208"/>
      <c r="S1324"/>
      <c r="T1324"/>
      <c r="U1324"/>
      <c r="V1324"/>
      <c r="W1324"/>
      <c r="X1324"/>
      <c r="Y1324"/>
      <c r="Z1324"/>
      <c r="AA1324"/>
    </row>
    <row r="1325" spans="1:27" x14ac:dyDescent="0.2">
      <c r="A1325"/>
      <c r="B1325"/>
      <c r="C1325"/>
      <c r="D1325"/>
      <c r="E1325"/>
      <c r="F1325"/>
      <c r="G1325"/>
      <c r="H1325"/>
      <c r="I1325"/>
      <c r="J1325"/>
      <c r="K1325"/>
      <c r="L1325"/>
      <c r="M1325"/>
      <c r="N1325"/>
      <c r="O1325" s="208"/>
      <c r="P1325" s="208"/>
      <c r="Q1325"/>
      <c r="R1325" s="208"/>
      <c r="S1325"/>
      <c r="T1325"/>
      <c r="U1325"/>
      <c r="V1325"/>
      <c r="W1325"/>
      <c r="X1325"/>
      <c r="Y1325"/>
      <c r="Z1325"/>
      <c r="AA1325"/>
    </row>
    <row r="1326" spans="1:27" x14ac:dyDescent="0.2">
      <c r="A1326"/>
      <c r="B1326"/>
      <c r="C1326"/>
      <c r="D1326"/>
      <c r="E1326"/>
      <c r="F1326"/>
      <c r="G1326"/>
      <c r="H1326"/>
      <c r="I1326"/>
      <c r="J1326"/>
      <c r="K1326"/>
      <c r="L1326"/>
      <c r="M1326"/>
      <c r="N1326"/>
      <c r="O1326" s="208"/>
      <c r="P1326" s="208"/>
      <c r="Q1326"/>
      <c r="R1326" s="208"/>
      <c r="S1326"/>
      <c r="T1326"/>
      <c r="U1326"/>
      <c r="V1326"/>
      <c r="W1326"/>
      <c r="X1326"/>
      <c r="Y1326"/>
      <c r="Z1326"/>
      <c r="AA1326"/>
    </row>
    <row r="1327" spans="1:27" x14ac:dyDescent="0.2">
      <c r="A1327"/>
      <c r="B1327"/>
      <c r="C1327"/>
      <c r="D1327"/>
      <c r="E1327"/>
      <c r="F1327"/>
      <c r="G1327"/>
      <c r="H1327"/>
      <c r="I1327"/>
      <c r="J1327"/>
      <c r="K1327"/>
      <c r="L1327"/>
      <c r="M1327"/>
      <c r="N1327"/>
      <c r="O1327" s="208"/>
      <c r="P1327" s="208"/>
      <c r="Q1327"/>
      <c r="R1327" s="208"/>
      <c r="S1327"/>
      <c r="T1327"/>
      <c r="U1327"/>
      <c r="V1327"/>
      <c r="W1327"/>
      <c r="X1327"/>
      <c r="Y1327"/>
      <c r="Z1327"/>
      <c r="AA1327"/>
    </row>
    <row r="1328" spans="1:27" x14ac:dyDescent="0.2">
      <c r="A1328"/>
      <c r="B1328"/>
      <c r="C1328"/>
      <c r="D1328"/>
      <c r="E1328"/>
      <c r="F1328"/>
      <c r="G1328"/>
      <c r="H1328"/>
      <c r="I1328"/>
      <c r="J1328"/>
      <c r="K1328"/>
      <c r="L1328"/>
      <c r="M1328"/>
      <c r="N1328"/>
      <c r="O1328" s="208"/>
      <c r="P1328" s="208"/>
      <c r="Q1328"/>
      <c r="R1328" s="208"/>
      <c r="S1328"/>
      <c r="T1328"/>
      <c r="U1328"/>
      <c r="V1328"/>
      <c r="W1328"/>
      <c r="X1328"/>
      <c r="Y1328"/>
      <c r="Z1328"/>
      <c r="AA1328"/>
    </row>
    <row r="1329" spans="1:27" x14ac:dyDescent="0.2">
      <c r="A1329"/>
      <c r="B1329"/>
      <c r="C1329"/>
      <c r="D1329"/>
      <c r="E1329"/>
      <c r="F1329"/>
      <c r="G1329"/>
      <c r="H1329"/>
      <c r="I1329"/>
      <c r="J1329"/>
      <c r="K1329"/>
      <c r="L1329"/>
      <c r="M1329"/>
      <c r="N1329"/>
      <c r="O1329" s="208"/>
      <c r="P1329" s="208"/>
      <c r="Q1329"/>
      <c r="R1329" s="208"/>
      <c r="S1329"/>
      <c r="T1329"/>
      <c r="U1329"/>
      <c r="V1329"/>
      <c r="W1329"/>
      <c r="X1329"/>
      <c r="Y1329"/>
      <c r="Z1329"/>
      <c r="AA1329"/>
    </row>
    <row r="1330" spans="1:27" x14ac:dyDescent="0.2">
      <c r="A1330"/>
      <c r="B1330"/>
      <c r="C1330"/>
      <c r="D1330"/>
      <c r="E1330"/>
      <c r="F1330"/>
      <c r="G1330"/>
      <c r="H1330"/>
      <c r="I1330"/>
      <c r="J1330"/>
      <c r="K1330"/>
      <c r="L1330"/>
      <c r="M1330"/>
      <c r="N1330"/>
      <c r="O1330" s="208"/>
      <c r="P1330" s="208"/>
      <c r="Q1330"/>
      <c r="R1330" s="208"/>
      <c r="S1330"/>
      <c r="T1330"/>
      <c r="U1330"/>
      <c r="V1330"/>
      <c r="W1330"/>
      <c r="X1330"/>
      <c r="Y1330"/>
      <c r="Z1330"/>
      <c r="AA1330"/>
    </row>
    <row r="1331" spans="1:27" x14ac:dyDescent="0.2">
      <c r="A1331"/>
      <c r="B1331"/>
      <c r="C1331"/>
      <c r="D1331"/>
      <c r="E1331"/>
      <c r="F1331"/>
      <c r="G1331"/>
      <c r="H1331"/>
      <c r="I1331"/>
      <c r="J1331"/>
      <c r="K1331"/>
      <c r="L1331"/>
      <c r="M1331"/>
      <c r="N1331"/>
      <c r="O1331" s="208"/>
      <c r="P1331" s="208"/>
      <c r="Q1331"/>
      <c r="R1331" s="208"/>
      <c r="S1331"/>
      <c r="T1331"/>
      <c r="U1331"/>
      <c r="V1331"/>
      <c r="W1331"/>
      <c r="X1331"/>
      <c r="Y1331"/>
      <c r="Z1331"/>
      <c r="AA1331"/>
    </row>
    <row r="1332" spans="1:27" x14ac:dyDescent="0.2">
      <c r="A1332"/>
      <c r="B1332"/>
      <c r="C1332"/>
      <c r="D1332"/>
      <c r="E1332"/>
      <c r="F1332"/>
      <c r="G1332"/>
      <c r="H1332"/>
      <c r="I1332"/>
      <c r="J1332"/>
      <c r="K1332"/>
      <c r="L1332"/>
      <c r="M1332"/>
      <c r="N1332"/>
      <c r="O1332" s="208"/>
      <c r="P1332" s="208"/>
      <c r="Q1332"/>
      <c r="R1332" s="208"/>
      <c r="S1332"/>
      <c r="T1332"/>
      <c r="U1332"/>
      <c r="V1332"/>
      <c r="W1332"/>
      <c r="X1332"/>
      <c r="Y1332"/>
      <c r="Z1332"/>
      <c r="AA1332"/>
    </row>
    <row r="1333" spans="1:27" x14ac:dyDescent="0.2">
      <c r="A1333"/>
      <c r="B1333"/>
      <c r="C1333"/>
      <c r="D1333"/>
      <c r="E1333"/>
      <c r="F1333"/>
      <c r="G1333"/>
      <c r="H1333"/>
      <c r="I1333"/>
      <c r="J1333"/>
      <c r="K1333"/>
      <c r="L1333"/>
      <c r="M1333"/>
      <c r="N1333"/>
      <c r="O1333" s="208"/>
      <c r="P1333" s="208"/>
      <c r="Q1333"/>
      <c r="R1333" s="208"/>
      <c r="S1333"/>
      <c r="T1333"/>
      <c r="U1333"/>
      <c r="V1333"/>
      <c r="W1333"/>
      <c r="X1333"/>
      <c r="Y1333"/>
      <c r="Z1333"/>
      <c r="AA1333"/>
    </row>
    <row r="1334" spans="1:27" x14ac:dyDescent="0.2">
      <c r="A1334"/>
      <c r="B1334"/>
      <c r="C1334"/>
      <c r="D1334"/>
      <c r="E1334"/>
      <c r="F1334"/>
      <c r="G1334"/>
      <c r="H1334"/>
      <c r="I1334"/>
      <c r="J1334"/>
      <c r="K1334"/>
      <c r="L1334"/>
      <c r="M1334"/>
      <c r="N1334"/>
      <c r="O1334" s="208"/>
      <c r="P1334" s="208"/>
      <c r="Q1334"/>
      <c r="R1334" s="208"/>
      <c r="S1334"/>
      <c r="T1334"/>
      <c r="U1334"/>
      <c r="V1334"/>
      <c r="W1334"/>
      <c r="X1334"/>
      <c r="Y1334"/>
      <c r="Z1334"/>
      <c r="AA1334"/>
    </row>
    <row r="1335" spans="1:27" x14ac:dyDescent="0.2">
      <c r="A1335"/>
      <c r="B1335"/>
      <c r="C1335"/>
      <c r="D1335"/>
      <c r="E1335"/>
      <c r="F1335"/>
      <c r="G1335"/>
      <c r="H1335"/>
      <c r="I1335"/>
      <c r="J1335"/>
      <c r="K1335"/>
      <c r="L1335"/>
      <c r="M1335"/>
      <c r="N1335"/>
      <c r="O1335" s="208"/>
      <c r="P1335" s="208"/>
      <c r="Q1335"/>
      <c r="R1335" s="208"/>
      <c r="S1335"/>
      <c r="T1335"/>
      <c r="U1335"/>
      <c r="V1335"/>
      <c r="W1335"/>
      <c r="X1335"/>
      <c r="Y1335"/>
      <c r="Z1335"/>
      <c r="AA1335"/>
    </row>
    <row r="1336" spans="1:27" x14ac:dyDescent="0.2">
      <c r="A1336"/>
      <c r="B1336"/>
      <c r="C1336"/>
      <c r="D1336"/>
      <c r="E1336"/>
      <c r="F1336"/>
      <c r="G1336"/>
      <c r="H1336"/>
      <c r="I1336"/>
      <c r="J1336"/>
      <c r="K1336"/>
      <c r="L1336"/>
      <c r="M1336"/>
      <c r="N1336"/>
      <c r="O1336" s="208"/>
      <c r="P1336" s="208"/>
      <c r="Q1336"/>
      <c r="R1336" s="208"/>
      <c r="S1336"/>
      <c r="T1336"/>
      <c r="U1336"/>
      <c r="V1336"/>
      <c r="W1336"/>
      <c r="X1336"/>
      <c r="Y1336"/>
      <c r="Z1336"/>
      <c r="AA1336"/>
    </row>
    <row r="1337" spans="1:27" x14ac:dyDescent="0.2">
      <c r="A1337"/>
      <c r="B1337"/>
      <c r="C1337"/>
      <c r="D1337"/>
      <c r="E1337"/>
      <c r="F1337"/>
      <c r="G1337"/>
      <c r="H1337"/>
      <c r="I1337"/>
      <c r="J1337"/>
      <c r="K1337"/>
      <c r="L1337"/>
      <c r="M1337"/>
      <c r="N1337"/>
      <c r="O1337" s="208"/>
      <c r="P1337" s="208"/>
      <c r="Q1337"/>
      <c r="R1337" s="208"/>
      <c r="S1337"/>
      <c r="T1337"/>
      <c r="U1337"/>
      <c r="V1337"/>
      <c r="W1337"/>
      <c r="X1337"/>
      <c r="Y1337"/>
      <c r="Z1337"/>
      <c r="AA1337"/>
    </row>
    <row r="1338" spans="1:27" x14ac:dyDescent="0.2">
      <c r="A1338"/>
      <c r="B1338"/>
      <c r="C1338"/>
      <c r="D1338"/>
      <c r="E1338"/>
      <c r="F1338"/>
      <c r="G1338"/>
      <c r="H1338"/>
      <c r="I1338"/>
      <c r="J1338"/>
      <c r="K1338"/>
      <c r="L1338"/>
      <c r="M1338"/>
      <c r="N1338"/>
      <c r="O1338" s="208"/>
      <c r="P1338" s="208"/>
      <c r="Q1338"/>
      <c r="R1338" s="208"/>
      <c r="S1338"/>
      <c r="T1338"/>
      <c r="U1338"/>
      <c r="V1338"/>
      <c r="W1338"/>
      <c r="X1338"/>
      <c r="Y1338"/>
      <c r="Z1338"/>
      <c r="AA1338"/>
    </row>
    <row r="1339" spans="1:27" x14ac:dyDescent="0.2">
      <c r="A1339"/>
      <c r="B1339"/>
      <c r="C1339"/>
      <c r="D1339"/>
      <c r="E1339"/>
      <c r="F1339"/>
      <c r="G1339"/>
      <c r="H1339"/>
      <c r="I1339"/>
      <c r="J1339"/>
      <c r="K1339"/>
      <c r="L1339"/>
      <c r="M1339"/>
      <c r="N1339"/>
      <c r="O1339" s="208"/>
      <c r="P1339" s="208"/>
      <c r="Q1339"/>
      <c r="R1339" s="208"/>
      <c r="S1339"/>
      <c r="T1339"/>
      <c r="U1339"/>
      <c r="V1339"/>
      <c r="W1339"/>
      <c r="X1339"/>
      <c r="Y1339"/>
      <c r="Z1339"/>
      <c r="AA1339"/>
    </row>
    <row r="1340" spans="1:27" x14ac:dyDescent="0.2">
      <c r="A1340"/>
      <c r="B1340"/>
      <c r="C1340"/>
      <c r="D1340"/>
      <c r="E1340"/>
      <c r="F1340"/>
      <c r="G1340"/>
      <c r="H1340"/>
      <c r="I1340"/>
      <c r="J1340"/>
      <c r="K1340"/>
      <c r="L1340"/>
      <c r="M1340"/>
      <c r="N1340"/>
      <c r="O1340" s="208"/>
      <c r="P1340" s="208"/>
      <c r="Q1340"/>
      <c r="R1340" s="208"/>
      <c r="S1340"/>
      <c r="T1340"/>
      <c r="U1340"/>
      <c r="V1340"/>
      <c r="W1340"/>
      <c r="X1340"/>
      <c r="Y1340"/>
      <c r="Z1340"/>
      <c r="AA1340"/>
    </row>
    <row r="1341" spans="1:27" x14ac:dyDescent="0.2">
      <c r="A1341"/>
      <c r="B1341"/>
      <c r="C1341"/>
      <c r="D1341"/>
      <c r="E1341"/>
      <c r="F1341"/>
      <c r="G1341"/>
      <c r="H1341"/>
      <c r="I1341"/>
      <c r="J1341"/>
      <c r="K1341"/>
      <c r="L1341"/>
      <c r="M1341"/>
      <c r="N1341"/>
      <c r="O1341" s="208"/>
      <c r="P1341" s="208"/>
      <c r="Q1341"/>
      <c r="R1341" s="208"/>
      <c r="S1341"/>
      <c r="T1341"/>
      <c r="U1341"/>
      <c r="V1341"/>
      <c r="W1341"/>
      <c r="X1341"/>
      <c r="Y1341"/>
      <c r="Z1341"/>
      <c r="AA1341"/>
    </row>
    <row r="1342" spans="1:27" x14ac:dyDescent="0.2">
      <c r="A1342"/>
      <c r="B1342"/>
      <c r="C1342"/>
      <c r="D1342"/>
      <c r="E1342"/>
      <c r="F1342"/>
      <c r="G1342"/>
      <c r="H1342"/>
      <c r="I1342"/>
      <c r="J1342"/>
      <c r="K1342"/>
      <c r="L1342"/>
      <c r="M1342"/>
      <c r="N1342"/>
      <c r="O1342" s="208"/>
      <c r="P1342" s="208"/>
      <c r="Q1342"/>
      <c r="R1342" s="208"/>
      <c r="S1342"/>
      <c r="T1342"/>
      <c r="U1342"/>
      <c r="V1342"/>
      <c r="W1342"/>
      <c r="X1342"/>
      <c r="Y1342"/>
      <c r="Z1342"/>
      <c r="AA1342"/>
    </row>
    <row r="1343" spans="1:27" x14ac:dyDescent="0.2">
      <c r="A1343"/>
      <c r="B1343"/>
      <c r="C1343"/>
      <c r="D1343"/>
      <c r="E1343"/>
      <c r="F1343"/>
      <c r="G1343"/>
      <c r="H1343"/>
      <c r="I1343"/>
      <c r="J1343"/>
      <c r="K1343"/>
      <c r="L1343"/>
      <c r="M1343"/>
      <c r="N1343"/>
      <c r="O1343" s="208"/>
      <c r="P1343" s="208"/>
      <c r="Q1343"/>
      <c r="R1343" s="208"/>
      <c r="S1343"/>
      <c r="T1343"/>
      <c r="U1343"/>
      <c r="V1343"/>
      <c r="W1343"/>
      <c r="X1343"/>
      <c r="Y1343"/>
      <c r="Z1343"/>
      <c r="AA1343"/>
    </row>
    <row r="1344" spans="1:27" x14ac:dyDescent="0.2">
      <c r="A1344"/>
      <c r="B1344"/>
      <c r="C1344"/>
      <c r="D1344"/>
      <c r="E1344"/>
      <c r="F1344"/>
      <c r="G1344"/>
      <c r="H1344"/>
      <c r="I1344"/>
      <c r="J1344"/>
      <c r="K1344"/>
      <c r="L1344"/>
      <c r="M1344"/>
      <c r="N1344"/>
      <c r="O1344" s="208"/>
      <c r="P1344" s="208"/>
      <c r="Q1344"/>
      <c r="R1344" s="208"/>
      <c r="S1344"/>
      <c r="T1344"/>
      <c r="U1344"/>
      <c r="V1344"/>
      <c r="W1344"/>
      <c r="X1344"/>
      <c r="Y1344"/>
      <c r="Z1344"/>
      <c r="AA1344"/>
    </row>
    <row r="1345" spans="1:27" x14ac:dyDescent="0.2">
      <c r="A1345"/>
      <c r="B1345"/>
      <c r="C1345"/>
      <c r="D1345"/>
      <c r="E1345"/>
      <c r="F1345"/>
      <c r="G1345"/>
      <c r="H1345"/>
      <c r="I1345"/>
      <c r="J1345"/>
      <c r="K1345"/>
      <c r="L1345"/>
      <c r="M1345"/>
      <c r="N1345"/>
      <c r="O1345" s="208"/>
      <c r="P1345" s="208"/>
      <c r="Q1345"/>
      <c r="R1345" s="208"/>
      <c r="S1345"/>
      <c r="T1345"/>
      <c r="U1345"/>
      <c r="V1345"/>
      <c r="W1345"/>
      <c r="X1345"/>
      <c r="Y1345"/>
      <c r="Z1345"/>
      <c r="AA1345"/>
    </row>
    <row r="1346" spans="1:27" x14ac:dyDescent="0.2">
      <c r="A1346"/>
      <c r="B1346"/>
      <c r="C1346"/>
      <c r="D1346"/>
      <c r="E1346"/>
      <c r="F1346"/>
      <c r="G1346"/>
      <c r="H1346"/>
      <c r="I1346"/>
      <c r="J1346"/>
      <c r="K1346"/>
      <c r="L1346"/>
      <c r="M1346"/>
      <c r="N1346"/>
      <c r="O1346" s="208"/>
      <c r="P1346" s="208"/>
      <c r="Q1346"/>
      <c r="R1346" s="208"/>
      <c r="S1346"/>
      <c r="T1346"/>
      <c r="U1346"/>
      <c r="V1346"/>
      <c r="W1346"/>
      <c r="X1346"/>
      <c r="Y1346"/>
      <c r="Z1346"/>
      <c r="AA1346"/>
    </row>
    <row r="1347" spans="1:27" x14ac:dyDescent="0.2">
      <c r="A1347"/>
      <c r="B1347"/>
      <c r="C1347"/>
      <c r="D1347"/>
      <c r="E1347"/>
      <c r="F1347"/>
      <c r="G1347"/>
      <c r="H1347"/>
      <c r="I1347"/>
      <c r="J1347"/>
      <c r="K1347"/>
      <c r="L1347"/>
      <c r="M1347"/>
      <c r="N1347"/>
      <c r="O1347" s="208"/>
      <c r="P1347" s="208"/>
      <c r="Q1347"/>
      <c r="R1347" s="208"/>
      <c r="S1347"/>
      <c r="T1347"/>
      <c r="U1347"/>
      <c r="V1347"/>
      <c r="W1347"/>
      <c r="X1347"/>
      <c r="Y1347"/>
      <c r="Z1347"/>
      <c r="AA1347"/>
    </row>
    <row r="1348" spans="1:27" x14ac:dyDescent="0.2">
      <c r="A1348"/>
      <c r="B1348"/>
      <c r="C1348"/>
      <c r="D1348"/>
      <c r="E1348"/>
      <c r="F1348"/>
      <c r="G1348"/>
      <c r="H1348"/>
      <c r="I1348"/>
      <c r="J1348"/>
      <c r="K1348"/>
      <c r="L1348"/>
      <c r="M1348"/>
      <c r="N1348"/>
      <c r="O1348" s="208"/>
      <c r="P1348" s="208"/>
      <c r="Q1348"/>
      <c r="R1348" s="208"/>
      <c r="S1348"/>
      <c r="T1348"/>
      <c r="U1348"/>
      <c r="V1348"/>
      <c r="W1348"/>
      <c r="X1348"/>
      <c r="Y1348"/>
      <c r="Z1348"/>
      <c r="AA1348"/>
    </row>
    <row r="1349" spans="1:27" x14ac:dyDescent="0.2">
      <c r="A1349"/>
      <c r="B1349"/>
      <c r="C1349"/>
      <c r="D1349"/>
      <c r="E1349"/>
      <c r="F1349"/>
      <c r="G1349"/>
      <c r="H1349"/>
      <c r="I1349"/>
      <c r="J1349"/>
      <c r="K1349"/>
      <c r="L1349"/>
      <c r="M1349"/>
      <c r="N1349"/>
      <c r="O1349" s="208"/>
      <c r="P1349" s="208"/>
      <c r="Q1349"/>
      <c r="R1349" s="208"/>
      <c r="S1349"/>
      <c r="T1349"/>
      <c r="U1349"/>
      <c r="V1349"/>
      <c r="W1349"/>
      <c r="X1349"/>
      <c r="Y1349"/>
      <c r="Z1349"/>
      <c r="AA1349"/>
    </row>
    <row r="1350" spans="1:27" x14ac:dyDescent="0.2">
      <c r="A1350"/>
      <c r="B1350"/>
      <c r="C1350"/>
      <c r="D1350"/>
      <c r="E1350"/>
      <c r="F1350"/>
      <c r="G1350"/>
      <c r="H1350"/>
      <c r="I1350"/>
      <c r="J1350"/>
      <c r="K1350"/>
      <c r="L1350"/>
      <c r="M1350"/>
      <c r="N1350"/>
      <c r="O1350" s="208"/>
      <c r="P1350" s="208"/>
      <c r="Q1350"/>
      <c r="R1350" s="208"/>
      <c r="S1350"/>
      <c r="T1350"/>
      <c r="U1350"/>
      <c r="V1350"/>
      <c r="W1350"/>
      <c r="X1350"/>
      <c r="Y1350"/>
      <c r="Z1350"/>
      <c r="AA1350"/>
    </row>
    <row r="1351" spans="1:27" x14ac:dyDescent="0.2">
      <c r="A1351"/>
      <c r="B1351"/>
      <c r="C1351"/>
      <c r="D1351"/>
      <c r="E1351"/>
      <c r="F1351"/>
      <c r="G1351"/>
      <c r="H1351"/>
      <c r="I1351"/>
      <c r="J1351"/>
      <c r="K1351"/>
      <c r="L1351"/>
      <c r="M1351"/>
      <c r="N1351"/>
      <c r="O1351" s="208"/>
      <c r="P1351" s="208"/>
      <c r="Q1351"/>
      <c r="R1351" s="208"/>
      <c r="S1351"/>
      <c r="T1351"/>
      <c r="U1351"/>
      <c r="V1351"/>
      <c r="W1351"/>
      <c r="X1351"/>
      <c r="Y1351"/>
      <c r="Z1351"/>
      <c r="AA1351"/>
    </row>
    <row r="1352" spans="1:27" x14ac:dyDescent="0.2">
      <c r="A1352"/>
      <c r="B1352"/>
      <c r="C1352"/>
      <c r="D1352"/>
      <c r="E1352"/>
      <c r="F1352"/>
      <c r="G1352"/>
      <c r="H1352"/>
      <c r="I1352"/>
      <c r="J1352"/>
      <c r="K1352"/>
      <c r="L1352"/>
      <c r="M1352"/>
      <c r="N1352"/>
      <c r="O1352" s="208"/>
      <c r="P1352" s="208"/>
      <c r="Q1352"/>
      <c r="R1352" s="208"/>
      <c r="S1352"/>
      <c r="T1352"/>
      <c r="U1352"/>
      <c r="V1352"/>
      <c r="W1352"/>
      <c r="X1352"/>
      <c r="Y1352"/>
      <c r="Z1352"/>
      <c r="AA1352"/>
    </row>
    <row r="1353" spans="1:27" x14ac:dyDescent="0.2">
      <c r="A1353"/>
      <c r="B1353"/>
      <c r="C1353"/>
      <c r="D1353"/>
      <c r="E1353"/>
      <c r="F1353"/>
      <c r="G1353"/>
      <c r="H1353"/>
      <c r="I1353"/>
      <c r="J1353"/>
      <c r="K1353"/>
      <c r="L1353"/>
      <c r="M1353"/>
      <c r="N1353"/>
      <c r="O1353" s="208"/>
      <c r="P1353" s="208"/>
      <c r="Q1353"/>
      <c r="R1353" s="208"/>
      <c r="S1353"/>
      <c r="T1353"/>
      <c r="U1353"/>
      <c r="V1353"/>
      <c r="W1353"/>
      <c r="X1353"/>
      <c r="Y1353"/>
      <c r="Z1353"/>
      <c r="AA1353"/>
    </row>
    <row r="1354" spans="1:27" x14ac:dyDescent="0.2">
      <c r="A1354"/>
      <c r="B1354"/>
      <c r="C1354"/>
      <c r="D1354"/>
      <c r="E1354"/>
      <c r="F1354"/>
      <c r="G1354"/>
      <c r="H1354"/>
      <c r="I1354"/>
      <c r="J1354"/>
      <c r="K1354"/>
      <c r="L1354"/>
      <c r="M1354"/>
      <c r="N1354"/>
      <c r="O1354" s="208"/>
      <c r="P1354" s="208"/>
      <c r="Q1354"/>
      <c r="R1354" s="208"/>
      <c r="S1354"/>
      <c r="T1354"/>
      <c r="U1354"/>
      <c r="V1354"/>
      <c r="W1354"/>
      <c r="X1354"/>
      <c r="Y1354"/>
      <c r="Z1354"/>
      <c r="AA1354"/>
    </row>
    <row r="1355" spans="1:27" x14ac:dyDescent="0.2">
      <c r="A1355"/>
      <c r="B1355"/>
      <c r="C1355"/>
      <c r="D1355"/>
      <c r="E1355"/>
      <c r="F1355"/>
      <c r="G1355"/>
      <c r="H1355"/>
      <c r="I1355"/>
      <c r="J1355"/>
      <c r="K1355"/>
      <c r="L1355"/>
      <c r="M1355"/>
      <c r="N1355"/>
      <c r="O1355" s="208"/>
      <c r="P1355" s="208"/>
      <c r="Q1355"/>
      <c r="R1355" s="208"/>
      <c r="S1355"/>
      <c r="T1355"/>
      <c r="U1355"/>
      <c r="V1355"/>
      <c r="W1355"/>
      <c r="X1355"/>
      <c r="Y1355"/>
      <c r="Z1355"/>
      <c r="AA1355"/>
    </row>
    <row r="1356" spans="1:27" x14ac:dyDescent="0.2">
      <c r="A1356"/>
      <c r="B1356"/>
      <c r="C1356"/>
      <c r="D1356"/>
      <c r="E1356"/>
      <c r="F1356"/>
      <c r="G1356"/>
      <c r="H1356"/>
      <c r="I1356"/>
      <c r="J1356"/>
      <c r="K1356"/>
      <c r="L1356"/>
      <c r="M1356"/>
      <c r="N1356"/>
      <c r="O1356" s="208"/>
      <c r="P1356" s="208"/>
      <c r="Q1356"/>
      <c r="R1356" s="208"/>
      <c r="S1356"/>
      <c r="T1356"/>
      <c r="U1356"/>
      <c r="V1356"/>
      <c r="W1356"/>
      <c r="X1356"/>
      <c r="Y1356"/>
      <c r="Z1356"/>
      <c r="AA1356"/>
    </row>
    <row r="1357" spans="1:27" x14ac:dyDescent="0.2">
      <c r="A1357"/>
      <c r="B1357"/>
      <c r="C1357"/>
      <c r="D1357"/>
      <c r="E1357"/>
      <c r="F1357"/>
      <c r="G1357"/>
      <c r="H1357"/>
      <c r="I1357"/>
      <c r="J1357"/>
      <c r="K1357"/>
      <c r="L1357"/>
      <c r="M1357"/>
      <c r="N1357"/>
      <c r="O1357" s="208"/>
      <c r="P1357" s="208"/>
      <c r="Q1357"/>
      <c r="R1357" s="208"/>
      <c r="S1357"/>
      <c r="T1357"/>
      <c r="U1357"/>
      <c r="V1357"/>
      <c r="W1357"/>
      <c r="X1357"/>
      <c r="Y1357"/>
      <c r="Z1357"/>
      <c r="AA1357"/>
    </row>
    <row r="1358" spans="1:27" x14ac:dyDescent="0.2">
      <c r="A1358"/>
      <c r="B1358"/>
      <c r="C1358"/>
      <c r="D1358"/>
      <c r="E1358"/>
      <c r="F1358"/>
      <c r="G1358"/>
      <c r="H1358"/>
      <c r="I1358"/>
      <c r="J1358"/>
      <c r="K1358"/>
      <c r="L1358"/>
      <c r="M1358"/>
      <c r="N1358"/>
      <c r="O1358" s="208"/>
      <c r="P1358" s="208"/>
      <c r="Q1358"/>
      <c r="R1358" s="208"/>
      <c r="S1358"/>
      <c r="T1358"/>
      <c r="U1358"/>
      <c r="V1358"/>
      <c r="W1358"/>
      <c r="X1358"/>
      <c r="Y1358"/>
      <c r="Z1358"/>
      <c r="AA1358"/>
    </row>
    <row r="1359" spans="1:27" x14ac:dyDescent="0.2">
      <c r="A1359"/>
      <c r="B1359"/>
      <c r="C1359"/>
      <c r="D1359"/>
      <c r="E1359"/>
      <c r="F1359"/>
      <c r="G1359"/>
      <c r="H1359"/>
      <c r="I1359"/>
      <c r="J1359"/>
      <c r="K1359"/>
      <c r="L1359"/>
      <c r="M1359"/>
      <c r="N1359"/>
      <c r="O1359" s="208"/>
      <c r="P1359" s="208"/>
      <c r="Q1359"/>
      <c r="R1359" s="208"/>
      <c r="S1359"/>
      <c r="T1359"/>
      <c r="U1359"/>
      <c r="V1359"/>
      <c r="W1359"/>
      <c r="X1359"/>
      <c r="Y1359"/>
      <c r="Z1359"/>
      <c r="AA1359"/>
    </row>
    <row r="1360" spans="1:27" x14ac:dyDescent="0.2">
      <c r="A1360"/>
      <c r="B1360"/>
      <c r="C1360"/>
      <c r="D1360"/>
      <c r="E1360"/>
      <c r="F1360"/>
      <c r="G1360"/>
      <c r="H1360"/>
      <c r="I1360"/>
      <c r="J1360"/>
      <c r="K1360"/>
      <c r="L1360"/>
      <c r="M1360"/>
      <c r="N1360"/>
      <c r="O1360" s="208"/>
      <c r="P1360" s="208"/>
      <c r="Q1360"/>
      <c r="R1360" s="208"/>
      <c r="S1360"/>
      <c r="T1360"/>
      <c r="U1360"/>
      <c r="V1360"/>
      <c r="W1360"/>
      <c r="X1360"/>
      <c r="Y1360"/>
      <c r="Z1360"/>
      <c r="AA1360"/>
    </row>
    <row r="1361" spans="1:27" x14ac:dyDescent="0.2">
      <c r="A1361"/>
      <c r="B1361"/>
      <c r="C1361"/>
      <c r="D1361"/>
      <c r="E1361"/>
      <c r="F1361"/>
      <c r="G1361"/>
      <c r="H1361"/>
      <c r="I1361"/>
      <c r="J1361"/>
      <c r="K1361"/>
      <c r="L1361"/>
      <c r="M1361"/>
      <c r="N1361"/>
      <c r="O1361" s="208"/>
      <c r="P1361" s="208"/>
      <c r="Q1361"/>
      <c r="R1361" s="208"/>
      <c r="S1361"/>
      <c r="T1361"/>
      <c r="U1361"/>
      <c r="V1361"/>
      <c r="W1361"/>
      <c r="X1361"/>
      <c r="Y1361"/>
      <c r="Z1361"/>
      <c r="AA1361"/>
    </row>
    <row r="1362" spans="1:27" x14ac:dyDescent="0.2">
      <c r="A1362"/>
      <c r="B1362"/>
      <c r="C1362"/>
      <c r="D1362"/>
      <c r="E1362"/>
      <c r="F1362"/>
      <c r="G1362"/>
      <c r="H1362"/>
      <c r="I1362"/>
      <c r="J1362"/>
      <c r="K1362"/>
      <c r="L1362"/>
      <c r="M1362"/>
      <c r="N1362"/>
      <c r="O1362" s="208"/>
      <c r="P1362" s="208"/>
      <c r="Q1362"/>
      <c r="R1362" s="208"/>
      <c r="S1362"/>
      <c r="T1362"/>
      <c r="U1362"/>
      <c r="V1362"/>
      <c r="W1362"/>
      <c r="X1362"/>
      <c r="Y1362"/>
      <c r="Z1362"/>
      <c r="AA1362"/>
    </row>
    <row r="1363" spans="1:27" x14ac:dyDescent="0.2">
      <c r="A1363"/>
      <c r="B1363"/>
      <c r="C1363"/>
      <c r="D1363"/>
      <c r="E1363"/>
      <c r="F1363"/>
      <c r="G1363"/>
      <c r="H1363"/>
      <c r="I1363"/>
      <c r="J1363"/>
      <c r="K1363"/>
      <c r="L1363"/>
      <c r="M1363"/>
      <c r="N1363"/>
      <c r="O1363" s="208"/>
      <c r="P1363" s="208"/>
      <c r="Q1363"/>
      <c r="R1363" s="208"/>
      <c r="S1363"/>
      <c r="T1363"/>
      <c r="U1363"/>
      <c r="V1363"/>
      <c r="W1363"/>
      <c r="X1363"/>
      <c r="Y1363"/>
      <c r="Z1363"/>
      <c r="AA1363"/>
    </row>
    <row r="1364" spans="1:27" x14ac:dyDescent="0.2">
      <c r="A1364"/>
      <c r="B1364"/>
      <c r="C1364"/>
      <c r="D1364"/>
      <c r="E1364"/>
      <c r="F1364"/>
      <c r="G1364"/>
      <c r="H1364"/>
      <c r="I1364"/>
      <c r="J1364"/>
      <c r="K1364"/>
      <c r="L1364"/>
      <c r="M1364"/>
      <c r="N1364"/>
      <c r="O1364" s="208"/>
      <c r="P1364" s="208"/>
      <c r="Q1364"/>
      <c r="R1364" s="208"/>
      <c r="S1364"/>
      <c r="T1364"/>
      <c r="U1364"/>
      <c r="V1364"/>
      <c r="W1364"/>
      <c r="X1364"/>
      <c r="Y1364"/>
      <c r="Z1364"/>
      <c r="AA1364"/>
    </row>
    <row r="1365" spans="1:27" x14ac:dyDescent="0.2">
      <c r="A1365"/>
      <c r="B1365"/>
      <c r="C1365"/>
      <c r="D1365"/>
      <c r="E1365"/>
      <c r="F1365"/>
      <c r="G1365"/>
      <c r="H1365"/>
      <c r="I1365"/>
      <c r="J1365"/>
      <c r="K1365"/>
      <c r="L1365"/>
      <c r="M1365"/>
      <c r="N1365"/>
      <c r="O1365" s="208"/>
      <c r="P1365" s="208"/>
      <c r="Q1365"/>
      <c r="R1365" s="208"/>
      <c r="S1365"/>
      <c r="T1365"/>
      <c r="U1365"/>
      <c r="V1365"/>
      <c r="W1365"/>
      <c r="X1365"/>
      <c r="Y1365"/>
      <c r="Z1365"/>
      <c r="AA1365"/>
    </row>
    <row r="1366" spans="1:27" x14ac:dyDescent="0.2">
      <c r="A1366"/>
      <c r="B1366"/>
      <c r="C1366"/>
      <c r="D1366"/>
      <c r="E1366"/>
      <c r="F1366"/>
      <c r="G1366"/>
      <c r="H1366"/>
      <c r="I1366"/>
      <c r="J1366"/>
      <c r="K1366"/>
      <c r="L1366"/>
      <c r="M1366"/>
      <c r="N1366"/>
      <c r="O1366" s="208"/>
      <c r="P1366" s="208"/>
      <c r="Q1366"/>
      <c r="R1366" s="208"/>
      <c r="S1366"/>
      <c r="T1366"/>
      <c r="U1366"/>
      <c r="V1366"/>
      <c r="W1366"/>
      <c r="X1366"/>
      <c r="Y1366"/>
      <c r="Z1366"/>
      <c r="AA1366"/>
    </row>
    <row r="1367" spans="1:27" x14ac:dyDescent="0.2">
      <c r="A1367"/>
      <c r="B1367"/>
      <c r="C1367"/>
      <c r="D1367"/>
      <c r="E1367"/>
      <c r="F1367"/>
      <c r="G1367"/>
      <c r="H1367"/>
      <c r="I1367"/>
      <c r="J1367"/>
      <c r="K1367"/>
      <c r="L1367"/>
      <c r="M1367"/>
      <c r="N1367"/>
      <c r="O1367" s="208"/>
      <c r="P1367" s="208"/>
      <c r="Q1367"/>
      <c r="R1367" s="208"/>
      <c r="S1367"/>
      <c r="T1367"/>
      <c r="U1367"/>
      <c r="V1367"/>
      <c r="W1367"/>
      <c r="X1367"/>
      <c r="Y1367"/>
      <c r="Z1367"/>
      <c r="AA1367"/>
    </row>
    <row r="1368" spans="1:27" x14ac:dyDescent="0.2">
      <c r="A1368"/>
      <c r="B1368"/>
      <c r="C1368"/>
      <c r="D1368"/>
      <c r="E1368"/>
      <c r="F1368"/>
      <c r="G1368"/>
      <c r="H1368"/>
      <c r="I1368"/>
      <c r="J1368"/>
      <c r="K1368"/>
      <c r="L1368"/>
      <c r="M1368"/>
      <c r="N1368"/>
      <c r="O1368" s="208"/>
      <c r="P1368" s="208"/>
      <c r="Q1368"/>
      <c r="R1368" s="208"/>
      <c r="S1368"/>
      <c r="T1368"/>
      <c r="U1368"/>
      <c r="V1368"/>
      <c r="W1368"/>
      <c r="X1368"/>
      <c r="Y1368"/>
      <c r="Z1368"/>
      <c r="AA1368"/>
    </row>
    <row r="1369" spans="1:27" x14ac:dyDescent="0.2">
      <c r="A1369"/>
      <c r="B1369"/>
      <c r="C1369"/>
      <c r="D1369"/>
      <c r="E1369"/>
      <c r="F1369"/>
      <c r="G1369"/>
      <c r="H1369"/>
      <c r="I1369"/>
      <c r="J1369"/>
      <c r="K1369"/>
      <c r="L1369"/>
      <c r="M1369"/>
      <c r="N1369"/>
      <c r="O1369" s="208"/>
      <c r="P1369" s="208"/>
      <c r="Q1369"/>
      <c r="R1369" s="208"/>
      <c r="S1369"/>
      <c r="T1369"/>
      <c r="U1369"/>
      <c r="V1369"/>
      <c r="W1369"/>
      <c r="X1369"/>
      <c r="Y1369"/>
      <c r="Z1369"/>
      <c r="AA1369"/>
    </row>
    <row r="1370" spans="1:27" x14ac:dyDescent="0.2">
      <c r="A1370"/>
      <c r="B1370"/>
      <c r="C1370"/>
      <c r="D1370"/>
      <c r="E1370"/>
      <c r="F1370"/>
      <c r="G1370"/>
      <c r="H1370"/>
      <c r="I1370"/>
      <c r="J1370"/>
      <c r="K1370"/>
      <c r="L1370"/>
      <c r="M1370"/>
      <c r="N1370"/>
      <c r="O1370" s="208"/>
      <c r="P1370" s="208"/>
      <c r="Q1370"/>
      <c r="R1370" s="208"/>
      <c r="S1370"/>
      <c r="T1370"/>
      <c r="U1370"/>
      <c r="V1370"/>
      <c r="W1370"/>
      <c r="X1370"/>
      <c r="Y1370"/>
      <c r="Z1370"/>
      <c r="AA1370"/>
    </row>
    <row r="1371" spans="1:27" x14ac:dyDescent="0.2">
      <c r="A1371"/>
      <c r="B1371"/>
      <c r="C1371"/>
      <c r="D1371"/>
      <c r="E1371"/>
      <c r="F1371"/>
      <c r="G1371"/>
      <c r="H1371"/>
      <c r="I1371"/>
      <c r="J1371"/>
      <c r="K1371"/>
      <c r="L1371"/>
      <c r="M1371"/>
      <c r="N1371"/>
      <c r="O1371" s="208"/>
      <c r="P1371" s="208"/>
      <c r="Q1371"/>
      <c r="R1371" s="208"/>
      <c r="S1371"/>
      <c r="T1371"/>
      <c r="U1371"/>
      <c r="V1371"/>
      <c r="W1371"/>
      <c r="X1371"/>
      <c r="Y1371"/>
      <c r="Z1371"/>
      <c r="AA1371"/>
    </row>
    <row r="1372" spans="1:27" x14ac:dyDescent="0.2">
      <c r="A1372"/>
      <c r="B1372"/>
      <c r="C1372"/>
      <c r="D1372"/>
      <c r="E1372"/>
      <c r="F1372"/>
      <c r="G1372"/>
      <c r="H1372"/>
      <c r="I1372"/>
      <c r="J1372"/>
      <c r="K1372"/>
      <c r="L1372"/>
      <c r="M1372"/>
      <c r="N1372"/>
      <c r="O1372" s="208"/>
      <c r="P1372" s="208"/>
      <c r="Q1372"/>
      <c r="R1372" s="208"/>
      <c r="S1372"/>
      <c r="T1372"/>
      <c r="U1372"/>
      <c r="V1372"/>
      <c r="W1372"/>
      <c r="X1372"/>
      <c r="Y1372"/>
      <c r="Z1372"/>
      <c r="AA1372"/>
    </row>
    <row r="1373" spans="1:27" x14ac:dyDescent="0.2">
      <c r="A1373"/>
      <c r="B1373"/>
      <c r="C1373"/>
      <c r="D1373"/>
      <c r="E1373"/>
      <c r="F1373"/>
      <c r="G1373"/>
      <c r="H1373"/>
      <c r="I1373"/>
      <c r="J1373"/>
      <c r="K1373"/>
      <c r="L1373"/>
      <c r="M1373"/>
      <c r="N1373"/>
      <c r="O1373" s="208"/>
      <c r="P1373" s="208"/>
      <c r="Q1373"/>
      <c r="R1373" s="208"/>
      <c r="S1373"/>
      <c r="T1373"/>
      <c r="U1373"/>
      <c r="V1373"/>
      <c r="W1373"/>
      <c r="X1373"/>
      <c r="Y1373"/>
      <c r="Z1373"/>
      <c r="AA1373"/>
    </row>
    <row r="1374" spans="1:27" x14ac:dyDescent="0.2">
      <c r="A1374"/>
      <c r="B1374"/>
      <c r="C1374"/>
      <c r="D1374"/>
      <c r="E1374"/>
      <c r="F1374"/>
      <c r="G1374"/>
      <c r="H1374"/>
      <c r="I1374"/>
      <c r="J1374"/>
      <c r="K1374"/>
      <c r="L1374"/>
      <c r="M1374"/>
      <c r="N1374"/>
      <c r="O1374" s="208"/>
      <c r="P1374" s="208"/>
      <c r="Q1374"/>
      <c r="R1374" s="208"/>
      <c r="S1374"/>
      <c r="T1374"/>
      <c r="U1374"/>
      <c r="V1374"/>
      <c r="W1374"/>
      <c r="X1374"/>
      <c r="Y1374"/>
      <c r="Z1374"/>
      <c r="AA1374"/>
    </row>
    <row r="1375" spans="1:27" x14ac:dyDescent="0.2">
      <c r="A1375"/>
      <c r="B1375"/>
      <c r="C1375"/>
      <c r="D1375"/>
      <c r="E1375"/>
      <c r="F1375"/>
      <c r="G1375"/>
      <c r="H1375"/>
      <c r="I1375"/>
      <c r="J1375"/>
      <c r="K1375"/>
      <c r="L1375"/>
      <c r="M1375"/>
      <c r="N1375"/>
      <c r="O1375" s="208"/>
      <c r="P1375" s="208"/>
      <c r="Q1375"/>
      <c r="R1375" s="208"/>
      <c r="S1375"/>
      <c r="T1375"/>
      <c r="U1375"/>
      <c r="V1375"/>
      <c r="W1375"/>
      <c r="X1375"/>
      <c r="Y1375"/>
      <c r="Z1375"/>
      <c r="AA1375"/>
    </row>
    <row r="1376" spans="1:27" x14ac:dyDescent="0.2">
      <c r="A1376"/>
      <c r="B1376"/>
      <c r="C1376"/>
      <c r="D1376"/>
      <c r="E1376"/>
      <c r="F1376"/>
      <c r="G1376"/>
      <c r="H1376"/>
      <c r="I1376"/>
      <c r="J1376"/>
      <c r="K1376"/>
      <c r="L1376"/>
      <c r="M1376"/>
      <c r="N1376"/>
      <c r="O1376" s="208"/>
      <c r="P1376" s="208"/>
      <c r="Q1376"/>
      <c r="R1376" s="208"/>
      <c r="S1376"/>
      <c r="T1376"/>
      <c r="U1376"/>
      <c r="V1376"/>
      <c r="W1376"/>
      <c r="X1376"/>
      <c r="Y1376"/>
      <c r="Z1376"/>
      <c r="AA1376"/>
    </row>
    <row r="1377" spans="1:27" x14ac:dyDescent="0.2">
      <c r="A1377"/>
      <c r="B1377"/>
      <c r="C1377"/>
      <c r="D1377"/>
      <c r="E1377"/>
      <c r="F1377"/>
      <c r="G1377"/>
      <c r="H1377"/>
      <c r="I1377"/>
      <c r="J1377"/>
      <c r="K1377"/>
      <c r="L1377"/>
      <c r="M1377"/>
      <c r="N1377"/>
      <c r="O1377" s="208"/>
      <c r="P1377" s="208"/>
      <c r="Q1377"/>
      <c r="R1377" s="208"/>
      <c r="S1377"/>
      <c r="T1377"/>
      <c r="U1377"/>
      <c r="V1377"/>
      <c r="W1377"/>
      <c r="X1377"/>
      <c r="Y1377"/>
      <c r="Z1377"/>
      <c r="AA1377"/>
    </row>
    <row r="1378" spans="1:27" x14ac:dyDescent="0.2">
      <c r="A1378"/>
      <c r="B1378"/>
      <c r="C1378"/>
      <c r="D1378"/>
      <c r="E1378"/>
      <c r="F1378"/>
      <c r="G1378"/>
      <c r="H1378"/>
      <c r="I1378"/>
      <c r="J1378"/>
      <c r="K1378"/>
      <c r="L1378"/>
      <c r="M1378"/>
      <c r="N1378"/>
      <c r="O1378" s="208"/>
      <c r="P1378" s="208"/>
      <c r="Q1378"/>
      <c r="R1378" s="208"/>
      <c r="S1378"/>
      <c r="T1378"/>
      <c r="U1378"/>
      <c r="V1378"/>
      <c r="W1378"/>
      <c r="X1378"/>
      <c r="Y1378"/>
      <c r="Z1378"/>
      <c r="AA1378"/>
    </row>
    <row r="1379" spans="1:27" x14ac:dyDescent="0.2">
      <c r="A1379"/>
      <c r="B1379"/>
      <c r="C1379"/>
      <c r="D1379"/>
      <c r="E1379"/>
      <c r="F1379"/>
      <c r="G1379"/>
      <c r="H1379"/>
      <c r="I1379"/>
      <c r="J1379"/>
      <c r="K1379"/>
      <c r="L1379"/>
      <c r="M1379"/>
      <c r="N1379"/>
      <c r="O1379" s="208"/>
      <c r="P1379" s="208"/>
      <c r="Q1379"/>
      <c r="R1379" s="208"/>
      <c r="S1379"/>
      <c r="T1379"/>
      <c r="U1379"/>
      <c r="V1379"/>
      <c r="W1379"/>
      <c r="X1379"/>
      <c r="Y1379"/>
      <c r="Z1379"/>
      <c r="AA1379"/>
    </row>
    <row r="1380" spans="1:27" x14ac:dyDescent="0.2">
      <c r="A1380"/>
      <c r="B1380"/>
      <c r="C1380"/>
      <c r="D1380"/>
      <c r="E1380"/>
      <c r="F1380"/>
      <c r="G1380"/>
      <c r="H1380"/>
      <c r="I1380"/>
      <c r="J1380"/>
      <c r="K1380"/>
      <c r="L1380"/>
      <c r="M1380"/>
      <c r="N1380"/>
      <c r="O1380" s="208"/>
      <c r="P1380" s="208"/>
      <c r="Q1380"/>
      <c r="R1380" s="208"/>
      <c r="S1380"/>
      <c r="T1380"/>
      <c r="U1380"/>
      <c r="V1380"/>
      <c r="W1380"/>
      <c r="X1380"/>
      <c r="Y1380"/>
      <c r="Z1380"/>
      <c r="AA1380"/>
    </row>
    <row r="1381" spans="1:27" x14ac:dyDescent="0.2">
      <c r="A1381"/>
      <c r="B1381"/>
      <c r="C1381"/>
      <c r="D1381"/>
      <c r="E1381"/>
      <c r="F1381"/>
      <c r="G1381"/>
      <c r="H1381"/>
      <c r="I1381"/>
      <c r="J1381"/>
      <c r="K1381"/>
      <c r="L1381"/>
      <c r="M1381"/>
      <c r="N1381"/>
      <c r="O1381" s="208"/>
      <c r="P1381" s="208"/>
      <c r="Q1381"/>
      <c r="R1381" s="208"/>
      <c r="S1381"/>
      <c r="T1381"/>
      <c r="U1381"/>
      <c r="V1381"/>
      <c r="W1381"/>
      <c r="X1381"/>
      <c r="Y1381"/>
      <c r="Z1381"/>
      <c r="AA1381"/>
    </row>
    <row r="1382" spans="1:27" x14ac:dyDescent="0.2">
      <c r="A1382"/>
      <c r="B1382"/>
      <c r="C1382"/>
      <c r="D1382"/>
      <c r="E1382"/>
      <c r="F1382"/>
      <c r="G1382"/>
      <c r="H1382"/>
      <c r="I1382"/>
      <c r="J1382"/>
      <c r="K1382"/>
      <c r="L1382"/>
      <c r="M1382"/>
      <c r="N1382"/>
      <c r="O1382" s="208"/>
      <c r="P1382" s="208"/>
      <c r="Q1382"/>
      <c r="R1382" s="208"/>
      <c r="S1382"/>
      <c r="T1382"/>
      <c r="U1382"/>
      <c r="V1382"/>
      <c r="W1382"/>
      <c r="X1382"/>
      <c r="Y1382"/>
      <c r="Z1382"/>
      <c r="AA1382"/>
    </row>
    <row r="1383" spans="1:27" x14ac:dyDescent="0.2">
      <c r="A1383"/>
      <c r="B1383"/>
      <c r="C1383"/>
      <c r="D1383"/>
      <c r="E1383"/>
      <c r="F1383"/>
      <c r="G1383"/>
      <c r="H1383"/>
      <c r="I1383"/>
      <c r="J1383"/>
      <c r="K1383"/>
      <c r="L1383"/>
      <c r="M1383"/>
      <c r="N1383"/>
      <c r="O1383" s="208"/>
      <c r="P1383" s="208"/>
      <c r="Q1383"/>
      <c r="R1383" s="208"/>
      <c r="S1383"/>
      <c r="T1383"/>
      <c r="U1383"/>
      <c r="V1383"/>
      <c r="W1383"/>
      <c r="X1383"/>
      <c r="Y1383"/>
      <c r="Z1383"/>
      <c r="AA1383"/>
    </row>
    <row r="1384" spans="1:27" x14ac:dyDescent="0.2">
      <c r="A1384"/>
      <c r="B1384"/>
      <c r="C1384"/>
      <c r="D1384"/>
      <c r="E1384"/>
      <c r="F1384"/>
      <c r="G1384"/>
      <c r="H1384"/>
      <c r="I1384"/>
      <c r="J1384"/>
      <c r="K1384"/>
      <c r="L1384"/>
      <c r="M1384"/>
      <c r="N1384"/>
      <c r="O1384" s="208"/>
      <c r="P1384" s="208"/>
      <c r="Q1384"/>
      <c r="R1384" s="208"/>
      <c r="S1384"/>
      <c r="T1384"/>
      <c r="U1384"/>
      <c r="V1384"/>
      <c r="W1384"/>
      <c r="X1384"/>
      <c r="Y1384"/>
      <c r="Z1384"/>
      <c r="AA1384"/>
    </row>
    <row r="1385" spans="1:27" x14ac:dyDescent="0.2">
      <c r="A1385"/>
      <c r="B1385"/>
      <c r="C1385"/>
      <c r="D1385"/>
      <c r="E1385"/>
      <c r="F1385"/>
      <c r="G1385"/>
      <c r="H1385"/>
      <c r="I1385"/>
      <c r="J1385"/>
      <c r="K1385"/>
      <c r="L1385"/>
      <c r="M1385"/>
      <c r="N1385"/>
      <c r="O1385" s="208"/>
      <c r="P1385" s="208"/>
      <c r="Q1385"/>
      <c r="R1385" s="208"/>
      <c r="S1385"/>
      <c r="T1385"/>
      <c r="U1385"/>
      <c r="V1385"/>
      <c r="W1385"/>
      <c r="X1385"/>
      <c r="Y1385"/>
      <c r="Z1385"/>
      <c r="AA1385"/>
    </row>
    <row r="1386" spans="1:27" x14ac:dyDescent="0.2">
      <c r="A1386"/>
      <c r="B1386"/>
      <c r="C1386"/>
      <c r="D1386"/>
      <c r="E1386"/>
      <c r="F1386"/>
      <c r="G1386"/>
      <c r="H1386"/>
      <c r="I1386"/>
      <c r="J1386"/>
      <c r="K1386"/>
      <c r="L1386"/>
      <c r="M1386"/>
      <c r="N1386"/>
      <c r="O1386" s="208"/>
      <c r="P1386" s="208"/>
      <c r="Q1386"/>
      <c r="R1386" s="208"/>
      <c r="S1386"/>
      <c r="T1386"/>
      <c r="U1386"/>
      <c r="V1386"/>
      <c r="W1386"/>
      <c r="X1386"/>
      <c r="Y1386"/>
      <c r="Z1386"/>
      <c r="AA1386"/>
    </row>
    <row r="1387" spans="1:27" x14ac:dyDescent="0.2">
      <c r="A1387"/>
      <c r="B1387"/>
      <c r="C1387"/>
      <c r="D1387"/>
      <c r="E1387"/>
      <c r="F1387"/>
      <c r="G1387"/>
      <c r="H1387"/>
      <c r="I1387"/>
      <c r="J1387"/>
      <c r="K1387"/>
      <c r="L1387"/>
      <c r="M1387"/>
      <c r="N1387"/>
      <c r="O1387" s="208"/>
      <c r="P1387" s="208"/>
      <c r="Q1387"/>
      <c r="R1387" s="208"/>
      <c r="S1387"/>
      <c r="T1387"/>
      <c r="U1387"/>
      <c r="V1387"/>
      <c r="W1387"/>
      <c r="X1387"/>
      <c r="Y1387"/>
      <c r="Z1387"/>
      <c r="AA1387"/>
    </row>
    <row r="1388" spans="1:27" x14ac:dyDescent="0.2">
      <c r="A1388"/>
      <c r="B1388"/>
      <c r="C1388"/>
      <c r="D1388"/>
      <c r="E1388"/>
      <c r="F1388"/>
      <c r="G1388"/>
      <c r="H1388"/>
      <c r="I1388"/>
      <c r="J1388"/>
      <c r="K1388"/>
      <c r="L1388"/>
      <c r="M1388"/>
      <c r="N1388"/>
      <c r="O1388" s="208"/>
      <c r="P1388" s="208"/>
      <c r="Q1388"/>
      <c r="R1388" s="208"/>
      <c r="S1388"/>
      <c r="T1388"/>
      <c r="U1388"/>
      <c r="V1388"/>
      <c r="W1388"/>
      <c r="X1388"/>
      <c r="Y1388"/>
      <c r="Z1388"/>
      <c r="AA1388"/>
    </row>
    <row r="1389" spans="1:27" x14ac:dyDescent="0.2">
      <c r="A1389"/>
      <c r="B1389"/>
      <c r="C1389"/>
      <c r="D1389"/>
      <c r="E1389"/>
      <c r="F1389"/>
      <c r="G1389"/>
      <c r="H1389"/>
      <c r="I1389"/>
      <c r="J1389"/>
      <c r="K1389"/>
      <c r="L1389"/>
      <c r="M1389"/>
      <c r="N1389"/>
      <c r="O1389" s="208"/>
      <c r="P1389" s="208"/>
      <c r="Q1389"/>
      <c r="R1389" s="208"/>
      <c r="S1389"/>
      <c r="T1389"/>
      <c r="U1389"/>
      <c r="V1389"/>
      <c r="W1389"/>
      <c r="X1389"/>
      <c r="Y1389"/>
      <c r="Z1389"/>
      <c r="AA1389"/>
    </row>
    <row r="1390" spans="1:27" x14ac:dyDescent="0.2">
      <c r="A1390"/>
      <c r="B1390"/>
      <c r="C1390"/>
      <c r="D1390"/>
      <c r="E1390"/>
      <c r="F1390"/>
      <c r="G1390"/>
      <c r="H1390"/>
      <c r="I1390"/>
      <c r="J1390"/>
      <c r="K1390"/>
      <c r="L1390"/>
      <c r="M1390"/>
      <c r="N1390"/>
      <c r="O1390" s="208"/>
      <c r="P1390" s="208"/>
      <c r="Q1390"/>
      <c r="R1390" s="208"/>
      <c r="S1390"/>
      <c r="T1390"/>
      <c r="U1390"/>
      <c r="V1390"/>
      <c r="W1390"/>
      <c r="X1390"/>
      <c r="Y1390"/>
      <c r="Z1390"/>
      <c r="AA1390"/>
    </row>
    <row r="1391" spans="1:27" x14ac:dyDescent="0.2">
      <c r="A1391"/>
      <c r="B1391"/>
      <c r="C1391"/>
      <c r="D1391"/>
      <c r="E1391"/>
      <c r="F1391"/>
      <c r="G1391"/>
      <c r="H1391"/>
      <c r="I1391"/>
      <c r="J1391"/>
      <c r="K1391"/>
      <c r="L1391"/>
      <c r="M1391"/>
      <c r="N1391"/>
      <c r="O1391" s="208"/>
      <c r="P1391" s="208"/>
      <c r="Q1391"/>
      <c r="R1391" s="208"/>
      <c r="S1391"/>
      <c r="T1391"/>
      <c r="U1391"/>
      <c r="V1391"/>
      <c r="W1391"/>
      <c r="X1391"/>
      <c r="Y1391"/>
      <c r="Z1391"/>
      <c r="AA1391"/>
    </row>
    <row r="1392" spans="1:27" x14ac:dyDescent="0.2">
      <c r="A1392"/>
      <c r="B1392"/>
      <c r="C1392"/>
      <c r="D1392"/>
      <c r="E1392"/>
      <c r="F1392"/>
      <c r="G1392"/>
      <c r="H1392"/>
      <c r="I1392"/>
      <c r="J1392"/>
      <c r="K1392"/>
      <c r="L1392"/>
      <c r="M1392"/>
      <c r="N1392"/>
      <c r="O1392" s="208"/>
      <c r="P1392" s="208"/>
      <c r="Q1392"/>
      <c r="R1392" s="208"/>
      <c r="S1392"/>
      <c r="T1392"/>
      <c r="U1392"/>
      <c r="V1392"/>
      <c r="W1392"/>
      <c r="X1392"/>
      <c r="Y1392"/>
      <c r="Z1392"/>
      <c r="AA1392"/>
    </row>
    <row r="1393" spans="1:27" x14ac:dyDescent="0.2">
      <c r="A1393"/>
      <c r="B1393"/>
      <c r="C1393"/>
      <c r="D1393"/>
      <c r="E1393"/>
      <c r="F1393"/>
      <c r="G1393"/>
      <c r="H1393"/>
      <c r="I1393"/>
      <c r="J1393"/>
      <c r="K1393"/>
      <c r="L1393"/>
      <c r="M1393"/>
      <c r="N1393"/>
      <c r="O1393" s="208"/>
      <c r="P1393" s="208"/>
      <c r="Q1393"/>
      <c r="R1393" s="208"/>
      <c r="S1393"/>
      <c r="T1393"/>
      <c r="U1393"/>
      <c r="V1393"/>
      <c r="W1393"/>
      <c r="X1393"/>
      <c r="Y1393"/>
      <c r="Z1393"/>
      <c r="AA1393"/>
    </row>
    <row r="1394" spans="1:27" x14ac:dyDescent="0.2">
      <c r="A1394"/>
      <c r="B1394"/>
      <c r="C1394"/>
      <c r="D1394"/>
      <c r="E1394"/>
      <c r="F1394"/>
      <c r="G1394"/>
      <c r="H1394"/>
      <c r="I1394"/>
      <c r="J1394"/>
      <c r="K1394"/>
      <c r="L1394"/>
      <c r="M1394"/>
      <c r="N1394"/>
      <c r="O1394" s="208"/>
      <c r="P1394" s="208"/>
      <c r="Q1394"/>
      <c r="R1394" s="208"/>
      <c r="S1394"/>
      <c r="T1394"/>
      <c r="U1394"/>
      <c r="V1394"/>
      <c r="W1394"/>
      <c r="X1394"/>
      <c r="Y1394"/>
      <c r="Z1394"/>
      <c r="AA1394"/>
    </row>
    <row r="1395" spans="1:27" x14ac:dyDescent="0.2">
      <c r="A1395"/>
      <c r="B1395"/>
      <c r="C1395"/>
      <c r="D1395"/>
      <c r="E1395"/>
      <c r="F1395"/>
      <c r="G1395"/>
      <c r="H1395"/>
      <c r="I1395"/>
      <c r="J1395"/>
      <c r="K1395"/>
      <c r="L1395"/>
      <c r="M1395"/>
      <c r="N1395"/>
      <c r="O1395" s="208"/>
      <c r="P1395" s="208"/>
      <c r="Q1395"/>
      <c r="R1395" s="208"/>
      <c r="S1395"/>
      <c r="T1395"/>
      <c r="U1395"/>
      <c r="V1395"/>
      <c r="W1395"/>
      <c r="X1395"/>
      <c r="Y1395"/>
      <c r="Z1395"/>
      <c r="AA1395"/>
    </row>
    <row r="1396" spans="1:27" x14ac:dyDescent="0.2">
      <c r="A1396"/>
      <c r="B1396"/>
      <c r="C1396"/>
      <c r="D1396"/>
      <c r="E1396"/>
      <c r="F1396"/>
      <c r="G1396"/>
      <c r="H1396"/>
      <c r="I1396"/>
      <c r="J1396"/>
      <c r="K1396"/>
      <c r="L1396"/>
      <c r="M1396"/>
      <c r="N1396"/>
      <c r="O1396" s="208"/>
      <c r="P1396" s="208"/>
      <c r="Q1396"/>
      <c r="R1396" s="208"/>
      <c r="S1396"/>
      <c r="T1396"/>
      <c r="U1396"/>
      <c r="V1396"/>
      <c r="W1396"/>
      <c r="X1396"/>
      <c r="Y1396"/>
      <c r="Z1396"/>
      <c r="AA1396"/>
    </row>
    <row r="1397" spans="1:27" x14ac:dyDescent="0.2">
      <c r="A1397"/>
      <c r="B1397"/>
      <c r="C1397"/>
      <c r="D1397"/>
      <c r="E1397"/>
      <c r="F1397"/>
      <c r="G1397"/>
      <c r="H1397"/>
      <c r="I1397"/>
      <c r="J1397"/>
      <c r="K1397"/>
      <c r="L1397"/>
      <c r="M1397"/>
      <c r="N1397"/>
      <c r="O1397" s="208"/>
      <c r="P1397" s="208"/>
      <c r="Q1397"/>
      <c r="R1397" s="208"/>
      <c r="S1397"/>
      <c r="T1397"/>
      <c r="U1397"/>
      <c r="V1397"/>
      <c r="W1397"/>
      <c r="X1397"/>
      <c r="Y1397"/>
      <c r="Z1397"/>
      <c r="AA1397"/>
    </row>
    <row r="1398" spans="1:27" x14ac:dyDescent="0.2">
      <c r="A1398"/>
      <c r="B1398"/>
      <c r="C1398"/>
      <c r="D1398"/>
      <c r="E1398"/>
      <c r="F1398"/>
      <c r="G1398"/>
      <c r="H1398"/>
      <c r="I1398"/>
      <c r="J1398"/>
      <c r="K1398"/>
      <c r="L1398"/>
      <c r="M1398"/>
      <c r="N1398"/>
      <c r="O1398" s="208"/>
      <c r="P1398" s="208"/>
      <c r="Q1398"/>
      <c r="R1398" s="208"/>
      <c r="S1398"/>
      <c r="T1398"/>
      <c r="U1398"/>
      <c r="V1398"/>
      <c r="W1398"/>
      <c r="X1398"/>
      <c r="Y1398"/>
      <c r="Z1398"/>
      <c r="AA1398"/>
    </row>
    <row r="1399" spans="1:27" x14ac:dyDescent="0.2">
      <c r="A1399"/>
      <c r="B1399"/>
      <c r="C1399"/>
      <c r="D1399"/>
      <c r="E1399"/>
      <c r="F1399"/>
      <c r="G1399"/>
      <c r="H1399"/>
      <c r="I1399"/>
      <c r="J1399"/>
      <c r="K1399"/>
      <c r="L1399"/>
      <c r="M1399"/>
      <c r="N1399"/>
      <c r="O1399" s="208"/>
      <c r="P1399" s="208"/>
      <c r="Q1399"/>
      <c r="R1399" s="208"/>
      <c r="S1399"/>
      <c r="T1399"/>
      <c r="U1399"/>
      <c r="V1399"/>
      <c r="W1399"/>
      <c r="X1399"/>
      <c r="Y1399"/>
      <c r="Z1399"/>
      <c r="AA1399"/>
    </row>
    <row r="1400" spans="1:27" x14ac:dyDescent="0.2">
      <c r="A1400"/>
      <c r="B1400"/>
      <c r="C1400"/>
      <c r="D1400"/>
      <c r="E1400"/>
      <c r="F1400"/>
      <c r="G1400"/>
      <c r="H1400"/>
      <c r="I1400"/>
      <c r="J1400"/>
      <c r="K1400"/>
      <c r="L1400"/>
      <c r="M1400"/>
      <c r="N1400"/>
      <c r="O1400" s="208"/>
      <c r="P1400" s="208"/>
      <c r="Q1400"/>
      <c r="R1400" s="208"/>
      <c r="S1400"/>
      <c r="T1400"/>
      <c r="U1400"/>
      <c r="V1400"/>
      <c r="W1400"/>
      <c r="X1400"/>
      <c r="Y1400"/>
      <c r="Z1400"/>
      <c r="AA1400"/>
    </row>
    <row r="1401" spans="1:27" x14ac:dyDescent="0.2">
      <c r="A1401"/>
      <c r="B1401"/>
      <c r="C1401"/>
      <c r="D1401"/>
      <c r="E1401"/>
      <c r="F1401"/>
      <c r="G1401"/>
      <c r="H1401"/>
      <c r="I1401"/>
      <c r="J1401"/>
      <c r="K1401"/>
      <c r="L1401"/>
      <c r="M1401"/>
      <c r="N1401"/>
      <c r="O1401" s="208"/>
      <c r="P1401" s="208"/>
      <c r="Q1401"/>
      <c r="R1401" s="208"/>
      <c r="S1401"/>
      <c r="T1401"/>
      <c r="U1401"/>
      <c r="V1401"/>
      <c r="W1401"/>
      <c r="X1401"/>
      <c r="Y1401"/>
      <c r="Z1401"/>
      <c r="AA1401"/>
    </row>
    <row r="1402" spans="1:27" x14ac:dyDescent="0.2">
      <c r="A1402"/>
      <c r="B1402"/>
      <c r="C1402"/>
      <c r="D1402"/>
      <c r="E1402"/>
      <c r="F1402"/>
      <c r="G1402"/>
      <c r="H1402"/>
      <c r="I1402"/>
      <c r="J1402"/>
      <c r="K1402"/>
      <c r="L1402"/>
      <c r="M1402"/>
      <c r="N1402"/>
      <c r="O1402" s="208"/>
      <c r="P1402" s="208"/>
      <c r="Q1402"/>
      <c r="R1402" s="208"/>
      <c r="S1402"/>
      <c r="T1402"/>
      <c r="U1402"/>
      <c r="V1402"/>
      <c r="W1402"/>
      <c r="X1402"/>
      <c r="Y1402"/>
      <c r="Z1402"/>
      <c r="AA1402"/>
    </row>
    <row r="1403" spans="1:27" x14ac:dyDescent="0.2">
      <c r="A1403"/>
      <c r="B1403"/>
      <c r="C1403"/>
      <c r="D1403"/>
      <c r="E1403"/>
      <c r="F1403"/>
      <c r="G1403"/>
      <c r="H1403"/>
      <c r="I1403"/>
      <c r="J1403"/>
      <c r="K1403"/>
      <c r="L1403"/>
      <c r="M1403"/>
      <c r="N1403"/>
      <c r="O1403" s="208"/>
      <c r="P1403" s="208"/>
      <c r="Q1403"/>
      <c r="R1403" s="208"/>
      <c r="S1403"/>
      <c r="T1403"/>
      <c r="U1403"/>
      <c r="V1403"/>
      <c r="W1403"/>
      <c r="X1403"/>
      <c r="Y1403"/>
      <c r="Z1403"/>
      <c r="AA1403"/>
    </row>
    <row r="1404" spans="1:27" x14ac:dyDescent="0.2">
      <c r="A1404"/>
      <c r="B1404"/>
      <c r="C1404"/>
      <c r="D1404"/>
      <c r="E1404"/>
      <c r="F1404"/>
      <c r="G1404"/>
      <c r="H1404"/>
      <c r="I1404"/>
      <c r="J1404"/>
      <c r="K1404"/>
      <c r="L1404"/>
      <c r="M1404"/>
      <c r="N1404"/>
      <c r="O1404" s="208"/>
      <c r="P1404" s="208"/>
      <c r="Q1404"/>
      <c r="R1404" s="208"/>
      <c r="S1404"/>
      <c r="T1404"/>
      <c r="U1404"/>
      <c r="V1404"/>
      <c r="W1404"/>
      <c r="X1404"/>
      <c r="Y1404"/>
      <c r="Z1404"/>
      <c r="AA1404"/>
    </row>
    <row r="1405" spans="1:27" x14ac:dyDescent="0.2">
      <c r="A1405"/>
      <c r="B1405"/>
      <c r="C1405"/>
      <c r="D1405"/>
      <c r="E1405"/>
      <c r="F1405"/>
      <c r="G1405"/>
      <c r="H1405"/>
      <c r="I1405"/>
      <c r="J1405"/>
      <c r="K1405"/>
      <c r="L1405"/>
      <c r="M1405"/>
      <c r="N1405"/>
      <c r="O1405" s="208"/>
      <c r="P1405" s="208"/>
      <c r="Q1405"/>
      <c r="R1405" s="208"/>
      <c r="S1405"/>
      <c r="T1405"/>
      <c r="U1405"/>
      <c r="V1405"/>
      <c r="W1405"/>
      <c r="X1405"/>
      <c r="Y1405"/>
      <c r="Z1405"/>
      <c r="AA1405"/>
    </row>
    <row r="1406" spans="1:27" x14ac:dyDescent="0.2">
      <c r="A1406"/>
      <c r="B1406"/>
      <c r="C1406"/>
      <c r="D1406"/>
      <c r="E1406"/>
      <c r="F1406"/>
      <c r="G1406"/>
      <c r="H1406"/>
      <c r="I1406"/>
      <c r="J1406"/>
      <c r="K1406"/>
      <c r="L1406"/>
      <c r="M1406"/>
      <c r="N1406"/>
      <c r="O1406" s="208"/>
      <c r="P1406" s="208"/>
      <c r="Q1406"/>
      <c r="R1406" s="208"/>
      <c r="S1406"/>
      <c r="T1406"/>
      <c r="U1406"/>
      <c r="V1406"/>
      <c r="W1406"/>
      <c r="X1406"/>
      <c r="Y1406"/>
      <c r="Z1406"/>
      <c r="AA1406"/>
    </row>
    <row r="1407" spans="1:27" x14ac:dyDescent="0.2">
      <c r="A1407"/>
      <c r="B1407"/>
      <c r="C1407"/>
      <c r="D1407"/>
      <c r="E1407"/>
      <c r="F1407"/>
      <c r="G1407"/>
      <c r="H1407"/>
      <c r="I1407"/>
      <c r="J1407"/>
      <c r="K1407"/>
      <c r="L1407"/>
      <c r="M1407"/>
      <c r="N1407"/>
      <c r="O1407" s="208"/>
      <c r="P1407" s="208"/>
      <c r="Q1407"/>
      <c r="R1407" s="208"/>
      <c r="S1407"/>
      <c r="T1407"/>
      <c r="U1407"/>
      <c r="V1407"/>
      <c r="W1407"/>
      <c r="X1407"/>
      <c r="Y1407"/>
      <c r="Z1407"/>
      <c r="AA1407"/>
    </row>
    <row r="1408" spans="1:27" x14ac:dyDescent="0.2">
      <c r="A1408"/>
      <c r="B1408"/>
      <c r="C1408"/>
      <c r="D1408"/>
      <c r="E1408"/>
      <c r="F1408"/>
      <c r="G1408"/>
      <c r="H1408"/>
      <c r="I1408"/>
      <c r="J1408"/>
      <c r="K1408"/>
      <c r="L1408"/>
      <c r="M1408"/>
      <c r="N1408"/>
      <c r="O1408" s="208"/>
      <c r="P1408" s="208"/>
      <c r="Q1408"/>
      <c r="R1408" s="208"/>
      <c r="S1408"/>
      <c r="T1408"/>
      <c r="U1408"/>
      <c r="V1408"/>
      <c r="W1408"/>
      <c r="X1408"/>
      <c r="Y1408"/>
      <c r="Z1408"/>
      <c r="AA1408"/>
    </row>
    <row r="1409" spans="1:27" x14ac:dyDescent="0.2">
      <c r="A1409"/>
      <c r="B1409"/>
      <c r="C1409"/>
      <c r="D1409"/>
      <c r="E1409"/>
      <c r="F1409"/>
      <c r="G1409"/>
      <c r="H1409"/>
      <c r="I1409"/>
      <c r="J1409"/>
      <c r="K1409"/>
      <c r="L1409"/>
      <c r="M1409"/>
      <c r="N1409"/>
      <c r="O1409" s="208"/>
      <c r="P1409" s="208"/>
      <c r="Q1409"/>
      <c r="R1409" s="208"/>
      <c r="S1409"/>
      <c r="T1409"/>
      <c r="U1409"/>
      <c r="V1409"/>
      <c r="W1409"/>
      <c r="X1409"/>
      <c r="Y1409"/>
      <c r="Z1409"/>
      <c r="AA1409"/>
    </row>
    <row r="1410" spans="1:27" x14ac:dyDescent="0.2">
      <c r="A1410"/>
      <c r="B1410"/>
      <c r="C1410"/>
      <c r="D1410"/>
      <c r="E1410"/>
      <c r="F1410"/>
      <c r="G1410"/>
      <c r="H1410"/>
      <c r="I1410"/>
      <c r="J1410"/>
      <c r="K1410"/>
      <c r="L1410"/>
      <c r="M1410"/>
      <c r="N1410"/>
      <c r="O1410" s="208"/>
      <c r="P1410" s="208"/>
      <c r="Q1410"/>
      <c r="R1410" s="208"/>
      <c r="S1410"/>
      <c r="T1410"/>
      <c r="U1410"/>
      <c r="V1410"/>
      <c r="W1410"/>
      <c r="X1410"/>
      <c r="Y1410"/>
      <c r="Z1410"/>
      <c r="AA1410"/>
    </row>
    <row r="1411" spans="1:27" x14ac:dyDescent="0.2">
      <c r="A1411"/>
      <c r="B1411"/>
      <c r="C1411"/>
      <c r="D1411"/>
      <c r="E1411"/>
      <c r="F1411"/>
      <c r="G1411"/>
      <c r="H1411"/>
      <c r="I1411"/>
      <c r="J1411"/>
      <c r="K1411"/>
      <c r="L1411"/>
      <c r="M1411"/>
      <c r="N1411"/>
      <c r="O1411" s="208"/>
      <c r="P1411" s="208"/>
      <c r="Q1411"/>
      <c r="R1411" s="208"/>
      <c r="S1411"/>
      <c r="T1411"/>
      <c r="U1411"/>
      <c r="V1411"/>
      <c r="W1411"/>
      <c r="X1411"/>
      <c r="Y1411"/>
      <c r="Z1411"/>
      <c r="AA1411"/>
    </row>
    <row r="1412" spans="1:27" x14ac:dyDescent="0.2">
      <c r="A1412"/>
      <c r="B1412"/>
      <c r="C1412"/>
      <c r="D1412"/>
      <c r="E1412"/>
      <c r="F1412"/>
      <c r="G1412"/>
      <c r="H1412"/>
      <c r="I1412"/>
      <c r="J1412"/>
      <c r="K1412"/>
      <c r="L1412"/>
      <c r="M1412"/>
      <c r="N1412"/>
      <c r="O1412" s="208"/>
      <c r="P1412" s="208"/>
      <c r="Q1412"/>
      <c r="R1412" s="208"/>
      <c r="S1412"/>
      <c r="T1412"/>
      <c r="U1412"/>
      <c r="V1412"/>
      <c r="W1412"/>
      <c r="X1412"/>
      <c r="Y1412"/>
      <c r="Z1412"/>
      <c r="AA1412"/>
    </row>
    <row r="1413" spans="1:27" x14ac:dyDescent="0.2">
      <c r="A1413"/>
      <c r="B1413"/>
      <c r="C1413"/>
      <c r="D1413"/>
      <c r="E1413"/>
      <c r="F1413"/>
      <c r="G1413"/>
      <c r="H1413"/>
      <c r="I1413"/>
      <c r="J1413"/>
      <c r="K1413"/>
      <c r="L1413"/>
      <c r="M1413"/>
      <c r="N1413"/>
      <c r="O1413" s="208"/>
      <c r="P1413" s="208"/>
      <c r="Q1413"/>
      <c r="R1413" s="208"/>
      <c r="S1413"/>
      <c r="T1413"/>
      <c r="U1413"/>
      <c r="V1413"/>
      <c r="W1413"/>
      <c r="X1413"/>
      <c r="Y1413"/>
      <c r="Z1413"/>
      <c r="AA1413"/>
    </row>
    <row r="1414" spans="1:27" x14ac:dyDescent="0.2">
      <c r="A1414"/>
      <c r="B1414"/>
      <c r="C1414"/>
      <c r="D1414"/>
      <c r="E1414"/>
      <c r="F1414"/>
      <c r="G1414"/>
      <c r="H1414"/>
      <c r="I1414"/>
      <c r="J1414"/>
      <c r="K1414"/>
      <c r="L1414"/>
      <c r="M1414"/>
      <c r="N1414"/>
      <c r="O1414" s="208"/>
      <c r="P1414" s="208"/>
      <c r="Q1414"/>
      <c r="R1414" s="208"/>
      <c r="S1414"/>
      <c r="T1414"/>
      <c r="U1414"/>
      <c r="V1414"/>
      <c r="W1414"/>
      <c r="X1414"/>
      <c r="Y1414"/>
      <c r="Z1414"/>
      <c r="AA1414"/>
    </row>
    <row r="1415" spans="1:27" x14ac:dyDescent="0.2">
      <c r="A1415"/>
      <c r="B1415"/>
      <c r="C1415"/>
      <c r="D1415"/>
      <c r="E1415"/>
      <c r="F1415"/>
      <c r="G1415"/>
      <c r="H1415"/>
      <c r="I1415"/>
      <c r="J1415"/>
      <c r="K1415"/>
      <c r="L1415"/>
      <c r="M1415"/>
      <c r="N1415"/>
      <c r="O1415" s="208"/>
      <c r="P1415" s="208"/>
      <c r="Q1415"/>
      <c r="R1415" s="208"/>
      <c r="S1415"/>
      <c r="T1415"/>
      <c r="U1415"/>
      <c r="V1415"/>
      <c r="W1415"/>
      <c r="X1415"/>
      <c r="Y1415"/>
      <c r="Z1415"/>
      <c r="AA1415"/>
    </row>
    <row r="1416" spans="1:27" x14ac:dyDescent="0.2">
      <c r="A1416"/>
      <c r="B1416"/>
      <c r="C1416"/>
      <c r="D1416"/>
      <c r="E1416"/>
      <c r="F1416"/>
      <c r="G1416"/>
      <c r="H1416"/>
      <c r="I1416"/>
      <c r="J1416"/>
      <c r="K1416"/>
      <c r="L1416"/>
      <c r="M1416"/>
      <c r="N1416"/>
      <c r="O1416" s="208"/>
      <c r="P1416" s="208"/>
      <c r="Q1416"/>
      <c r="R1416" s="208"/>
      <c r="S1416"/>
      <c r="T1416"/>
      <c r="U1416"/>
      <c r="V1416"/>
      <c r="W1416"/>
      <c r="X1416"/>
      <c r="Y1416"/>
      <c r="Z1416"/>
      <c r="AA1416"/>
    </row>
    <row r="1417" spans="1:27" x14ac:dyDescent="0.2">
      <c r="A1417"/>
      <c r="B1417"/>
      <c r="C1417"/>
      <c r="D1417"/>
      <c r="E1417"/>
      <c r="F1417"/>
      <c r="G1417"/>
      <c r="H1417"/>
      <c r="I1417"/>
      <c r="J1417"/>
      <c r="K1417"/>
      <c r="L1417"/>
      <c r="M1417"/>
      <c r="N1417"/>
      <c r="O1417" s="208"/>
      <c r="P1417" s="208"/>
      <c r="Q1417"/>
      <c r="R1417" s="208"/>
      <c r="S1417"/>
      <c r="T1417"/>
      <c r="U1417"/>
      <c r="V1417"/>
      <c r="W1417"/>
      <c r="X1417"/>
      <c r="Y1417"/>
      <c r="Z1417"/>
      <c r="AA1417"/>
    </row>
    <row r="1418" spans="1:27" x14ac:dyDescent="0.2">
      <c r="A1418"/>
      <c r="B1418"/>
      <c r="C1418"/>
      <c r="D1418"/>
      <c r="E1418"/>
      <c r="F1418"/>
      <c r="G1418"/>
      <c r="H1418"/>
      <c r="I1418"/>
      <c r="J1418"/>
      <c r="K1418"/>
      <c r="L1418"/>
      <c r="M1418"/>
      <c r="N1418"/>
      <c r="O1418" s="208"/>
      <c r="P1418" s="208"/>
      <c r="Q1418"/>
      <c r="R1418" s="208"/>
      <c r="S1418"/>
      <c r="T1418"/>
      <c r="U1418"/>
      <c r="V1418"/>
      <c r="W1418"/>
      <c r="X1418"/>
      <c r="Y1418"/>
      <c r="Z1418"/>
      <c r="AA1418"/>
    </row>
    <row r="1419" spans="1:27" x14ac:dyDescent="0.2">
      <c r="A1419"/>
      <c r="B1419"/>
      <c r="C1419"/>
      <c r="D1419"/>
      <c r="E1419"/>
      <c r="F1419"/>
      <c r="G1419"/>
      <c r="H1419"/>
      <c r="I1419"/>
      <c r="J1419"/>
      <c r="K1419"/>
      <c r="L1419"/>
      <c r="M1419"/>
      <c r="N1419"/>
      <c r="O1419" s="208"/>
      <c r="P1419" s="208"/>
      <c r="Q1419"/>
      <c r="R1419" s="208"/>
      <c r="S1419"/>
      <c r="T1419"/>
      <c r="U1419"/>
      <c r="V1419"/>
      <c r="W1419"/>
      <c r="X1419"/>
      <c r="Y1419"/>
      <c r="Z1419"/>
      <c r="AA1419"/>
    </row>
    <row r="1420" spans="1:27" x14ac:dyDescent="0.2">
      <c r="A1420"/>
      <c r="B1420"/>
      <c r="C1420"/>
      <c r="D1420"/>
      <c r="E1420"/>
      <c r="F1420"/>
      <c r="G1420"/>
      <c r="H1420"/>
      <c r="I1420"/>
      <c r="J1420"/>
      <c r="K1420"/>
      <c r="L1420"/>
      <c r="M1420"/>
      <c r="N1420"/>
      <c r="O1420" s="208"/>
      <c r="P1420" s="208"/>
      <c r="Q1420"/>
      <c r="R1420" s="208"/>
      <c r="S1420"/>
      <c r="T1420"/>
      <c r="U1420"/>
      <c r="V1420"/>
      <c r="W1420"/>
      <c r="X1420"/>
      <c r="Y1420"/>
      <c r="Z1420"/>
      <c r="AA1420"/>
    </row>
    <row r="1421" spans="1:27" x14ac:dyDescent="0.2">
      <c r="A1421"/>
      <c r="B1421"/>
      <c r="C1421"/>
      <c r="D1421"/>
      <c r="E1421"/>
      <c r="F1421"/>
      <c r="G1421"/>
      <c r="H1421"/>
      <c r="I1421"/>
      <c r="J1421"/>
      <c r="K1421"/>
      <c r="L1421"/>
      <c r="M1421"/>
      <c r="N1421"/>
      <c r="O1421" s="208"/>
      <c r="P1421" s="208"/>
      <c r="Q1421"/>
      <c r="R1421" s="208"/>
      <c r="S1421"/>
      <c r="T1421"/>
      <c r="U1421"/>
      <c r="V1421"/>
      <c r="W1421"/>
      <c r="X1421"/>
      <c r="Y1421"/>
      <c r="Z1421"/>
      <c r="AA1421"/>
    </row>
    <row r="1422" spans="1:27" x14ac:dyDescent="0.2">
      <c r="A1422"/>
      <c r="B1422"/>
      <c r="C1422"/>
      <c r="D1422"/>
      <c r="E1422"/>
      <c r="F1422"/>
      <c r="G1422"/>
      <c r="H1422"/>
      <c r="I1422"/>
      <c r="J1422"/>
      <c r="K1422"/>
      <c r="L1422"/>
      <c r="M1422"/>
      <c r="N1422"/>
      <c r="O1422" s="208"/>
      <c r="P1422" s="208"/>
      <c r="Q1422"/>
      <c r="R1422" s="208"/>
      <c r="S1422"/>
      <c r="T1422"/>
      <c r="U1422"/>
      <c r="V1422"/>
      <c r="W1422"/>
      <c r="X1422"/>
      <c r="Y1422"/>
      <c r="Z1422"/>
      <c r="AA1422"/>
    </row>
    <row r="1423" spans="1:27" x14ac:dyDescent="0.2">
      <c r="A1423"/>
      <c r="B1423"/>
      <c r="C1423"/>
      <c r="D1423"/>
      <c r="E1423"/>
      <c r="F1423"/>
      <c r="G1423"/>
      <c r="H1423"/>
      <c r="I1423"/>
      <c r="J1423"/>
      <c r="K1423"/>
      <c r="L1423"/>
      <c r="M1423"/>
      <c r="N1423"/>
      <c r="O1423" s="208"/>
      <c r="P1423" s="208"/>
      <c r="Q1423"/>
      <c r="R1423" s="208"/>
      <c r="S1423"/>
      <c r="T1423"/>
      <c r="U1423"/>
      <c r="V1423"/>
      <c r="W1423"/>
      <c r="X1423"/>
      <c r="Y1423"/>
      <c r="Z1423"/>
      <c r="AA1423"/>
    </row>
    <row r="1424" spans="1:27" x14ac:dyDescent="0.2">
      <c r="A1424"/>
      <c r="B1424"/>
      <c r="C1424"/>
      <c r="D1424"/>
      <c r="E1424"/>
      <c r="F1424"/>
      <c r="G1424"/>
      <c r="H1424"/>
      <c r="I1424"/>
      <c r="J1424"/>
      <c r="K1424"/>
      <c r="L1424"/>
      <c r="M1424"/>
      <c r="N1424"/>
      <c r="O1424" s="208"/>
      <c r="P1424" s="208"/>
      <c r="Q1424"/>
      <c r="R1424" s="208"/>
      <c r="S1424"/>
      <c r="T1424"/>
      <c r="U1424"/>
      <c r="V1424"/>
      <c r="W1424"/>
      <c r="X1424"/>
      <c r="Y1424"/>
      <c r="Z1424"/>
      <c r="AA1424"/>
    </row>
    <row r="1425" spans="1:27" x14ac:dyDescent="0.2">
      <c r="A1425"/>
      <c r="B1425"/>
      <c r="C1425"/>
      <c r="D1425"/>
      <c r="E1425"/>
      <c r="F1425"/>
      <c r="G1425"/>
      <c r="H1425"/>
      <c r="I1425"/>
      <c r="J1425"/>
      <c r="K1425"/>
      <c r="L1425"/>
      <c r="M1425"/>
      <c r="N1425"/>
      <c r="O1425" s="208"/>
      <c r="P1425" s="208"/>
      <c r="Q1425"/>
      <c r="R1425" s="208"/>
      <c r="S1425"/>
      <c r="T1425"/>
      <c r="U1425"/>
      <c r="V1425"/>
      <c r="W1425"/>
      <c r="X1425"/>
      <c r="Y1425"/>
      <c r="Z1425"/>
      <c r="AA1425"/>
    </row>
    <row r="1426" spans="1:27" x14ac:dyDescent="0.2">
      <c r="A1426"/>
      <c r="B1426"/>
      <c r="C1426"/>
      <c r="D1426"/>
      <c r="E1426"/>
      <c r="F1426"/>
      <c r="G1426"/>
      <c r="H1426"/>
      <c r="I1426"/>
      <c r="J1426"/>
      <c r="K1426"/>
      <c r="L1426"/>
      <c r="M1426"/>
      <c r="N1426"/>
      <c r="O1426" s="208"/>
      <c r="P1426" s="208"/>
      <c r="Q1426"/>
      <c r="R1426" s="208"/>
      <c r="S1426"/>
      <c r="T1426"/>
      <c r="U1426"/>
      <c r="V1426"/>
      <c r="W1426"/>
      <c r="X1426"/>
      <c r="Y1426"/>
      <c r="Z1426"/>
      <c r="AA1426"/>
    </row>
    <row r="1427" spans="1:27" x14ac:dyDescent="0.2">
      <c r="A1427"/>
      <c r="B1427"/>
      <c r="C1427"/>
      <c r="D1427"/>
      <c r="E1427"/>
      <c r="F1427"/>
      <c r="G1427"/>
      <c r="H1427"/>
      <c r="I1427"/>
      <c r="J1427"/>
      <c r="K1427"/>
      <c r="L1427"/>
      <c r="M1427"/>
      <c r="N1427"/>
      <c r="O1427" s="208"/>
      <c r="P1427" s="208"/>
      <c r="Q1427"/>
      <c r="R1427" s="208"/>
      <c r="S1427"/>
      <c r="T1427"/>
      <c r="U1427"/>
      <c r="V1427"/>
      <c r="W1427"/>
      <c r="X1427"/>
      <c r="Y1427"/>
      <c r="Z1427"/>
      <c r="AA1427"/>
    </row>
    <row r="1428" spans="1:27" x14ac:dyDescent="0.2">
      <c r="A1428"/>
      <c r="B1428"/>
      <c r="C1428"/>
      <c r="D1428"/>
      <c r="E1428"/>
      <c r="F1428"/>
      <c r="G1428"/>
      <c r="H1428"/>
      <c r="I1428"/>
      <c r="J1428"/>
      <c r="K1428"/>
      <c r="L1428"/>
      <c r="M1428"/>
      <c r="N1428"/>
      <c r="O1428" s="208"/>
      <c r="P1428" s="208"/>
      <c r="Q1428"/>
      <c r="R1428" s="208"/>
      <c r="S1428"/>
      <c r="T1428"/>
      <c r="U1428"/>
      <c r="V1428"/>
      <c r="W1428"/>
      <c r="X1428"/>
      <c r="Y1428"/>
      <c r="Z1428"/>
      <c r="AA1428"/>
    </row>
    <row r="1429" spans="1:27" x14ac:dyDescent="0.2">
      <c r="A1429"/>
      <c r="B1429"/>
      <c r="C1429"/>
      <c r="D1429"/>
      <c r="E1429"/>
      <c r="F1429"/>
      <c r="G1429"/>
      <c r="H1429"/>
      <c r="I1429"/>
      <c r="J1429"/>
      <c r="K1429"/>
      <c r="L1429"/>
      <c r="M1429"/>
      <c r="N1429"/>
      <c r="O1429" s="208"/>
      <c r="P1429" s="208"/>
      <c r="Q1429"/>
      <c r="R1429" s="208"/>
      <c r="S1429"/>
      <c r="T1429"/>
      <c r="U1429"/>
      <c r="V1429"/>
      <c r="W1429"/>
      <c r="X1429"/>
      <c r="Y1429"/>
      <c r="Z1429"/>
      <c r="AA1429"/>
    </row>
    <row r="1430" spans="1:27" x14ac:dyDescent="0.2">
      <c r="A1430"/>
      <c r="B1430"/>
      <c r="C1430"/>
      <c r="D1430"/>
      <c r="E1430"/>
      <c r="F1430"/>
      <c r="G1430"/>
      <c r="H1430"/>
      <c r="I1430"/>
      <c r="J1430"/>
      <c r="K1430"/>
      <c r="L1430"/>
      <c r="M1430"/>
      <c r="N1430"/>
      <c r="O1430" s="208"/>
      <c r="P1430" s="208"/>
      <c r="Q1430"/>
      <c r="R1430" s="208"/>
      <c r="S1430"/>
      <c r="T1430"/>
      <c r="U1430"/>
      <c r="V1430"/>
      <c r="W1430"/>
      <c r="X1430"/>
      <c r="Y1430"/>
      <c r="Z1430"/>
      <c r="AA1430"/>
    </row>
    <row r="1431" spans="1:27" x14ac:dyDescent="0.2">
      <c r="A1431"/>
      <c r="B1431"/>
      <c r="C1431"/>
      <c r="D1431"/>
      <c r="E1431"/>
      <c r="F1431"/>
      <c r="G1431"/>
      <c r="H1431"/>
      <c r="I1431"/>
      <c r="J1431"/>
      <c r="K1431"/>
      <c r="L1431"/>
      <c r="M1431"/>
      <c r="N1431"/>
      <c r="O1431" s="208"/>
      <c r="P1431" s="208"/>
      <c r="Q1431"/>
      <c r="R1431" s="208"/>
      <c r="S1431"/>
      <c r="T1431"/>
      <c r="U1431"/>
      <c r="V1431"/>
      <c r="W1431"/>
      <c r="X1431"/>
      <c r="Y1431"/>
      <c r="Z1431"/>
      <c r="AA1431"/>
    </row>
    <row r="1432" spans="1:27" x14ac:dyDescent="0.2">
      <c r="A1432"/>
      <c r="B1432"/>
      <c r="C1432"/>
      <c r="D1432"/>
      <c r="E1432"/>
      <c r="F1432"/>
      <c r="G1432"/>
      <c r="H1432"/>
      <c r="I1432"/>
      <c r="J1432"/>
      <c r="K1432"/>
      <c r="L1432"/>
      <c r="M1432"/>
      <c r="N1432"/>
      <c r="O1432" s="208"/>
      <c r="P1432" s="208"/>
      <c r="Q1432"/>
      <c r="R1432" s="208"/>
      <c r="S1432"/>
      <c r="T1432"/>
      <c r="U1432"/>
      <c r="V1432"/>
      <c r="W1432"/>
      <c r="X1432"/>
      <c r="Y1432"/>
      <c r="Z1432"/>
      <c r="AA1432"/>
    </row>
    <row r="1433" spans="1:27" x14ac:dyDescent="0.2">
      <c r="A1433"/>
      <c r="B1433"/>
      <c r="C1433"/>
      <c r="D1433"/>
      <c r="E1433"/>
      <c r="F1433"/>
      <c r="G1433"/>
      <c r="H1433"/>
      <c r="I1433"/>
      <c r="J1433"/>
      <c r="K1433"/>
      <c r="L1433"/>
      <c r="M1433"/>
      <c r="N1433"/>
      <c r="O1433" s="208"/>
      <c r="P1433" s="208"/>
      <c r="Q1433"/>
      <c r="R1433" s="208"/>
      <c r="S1433"/>
      <c r="T1433"/>
      <c r="U1433"/>
      <c r="V1433"/>
      <c r="W1433"/>
      <c r="X1433"/>
      <c r="Y1433"/>
      <c r="Z1433"/>
      <c r="AA1433"/>
    </row>
    <row r="1434" spans="1:27" x14ac:dyDescent="0.2">
      <c r="A1434"/>
      <c r="B1434"/>
      <c r="C1434"/>
      <c r="D1434"/>
      <c r="E1434"/>
      <c r="F1434"/>
      <c r="G1434"/>
      <c r="H1434"/>
      <c r="I1434"/>
      <c r="J1434"/>
      <c r="K1434"/>
      <c r="L1434"/>
      <c r="M1434"/>
      <c r="N1434"/>
      <c r="O1434" s="208"/>
      <c r="P1434" s="208"/>
      <c r="Q1434"/>
      <c r="R1434" s="208"/>
      <c r="S1434"/>
      <c r="T1434"/>
      <c r="U1434"/>
      <c r="V1434"/>
      <c r="W1434"/>
      <c r="X1434"/>
      <c r="Y1434"/>
      <c r="Z1434"/>
      <c r="AA1434"/>
    </row>
    <row r="1435" spans="1:27" x14ac:dyDescent="0.2">
      <c r="A1435"/>
      <c r="B1435"/>
      <c r="C1435"/>
      <c r="D1435"/>
      <c r="E1435"/>
      <c r="F1435"/>
      <c r="G1435"/>
      <c r="H1435"/>
      <c r="I1435"/>
      <c r="J1435"/>
      <c r="K1435"/>
      <c r="L1435"/>
      <c r="M1435"/>
      <c r="N1435"/>
      <c r="O1435" s="208"/>
      <c r="P1435" s="208"/>
      <c r="Q1435"/>
      <c r="R1435" s="208"/>
      <c r="S1435"/>
      <c r="T1435"/>
      <c r="U1435"/>
      <c r="V1435"/>
      <c r="W1435"/>
      <c r="X1435"/>
      <c r="Y1435"/>
      <c r="Z1435"/>
      <c r="AA1435"/>
    </row>
    <row r="1436" spans="1:27" x14ac:dyDescent="0.2">
      <c r="A1436"/>
      <c r="B1436"/>
      <c r="C1436"/>
      <c r="D1436"/>
      <c r="E1436"/>
      <c r="F1436"/>
      <c r="G1436"/>
      <c r="H1436"/>
      <c r="I1436"/>
      <c r="J1436"/>
      <c r="K1436"/>
      <c r="L1436"/>
      <c r="M1436"/>
      <c r="N1436"/>
      <c r="O1436" s="208"/>
      <c r="P1436" s="208"/>
      <c r="Q1436"/>
      <c r="R1436" s="208"/>
      <c r="S1436"/>
      <c r="T1436"/>
      <c r="U1436"/>
      <c r="V1436"/>
      <c r="W1436"/>
      <c r="X1436"/>
      <c r="Y1436"/>
      <c r="Z1436"/>
      <c r="AA1436"/>
    </row>
    <row r="1437" spans="1:27" x14ac:dyDescent="0.2">
      <c r="A1437"/>
      <c r="B1437"/>
      <c r="C1437"/>
      <c r="D1437"/>
      <c r="E1437"/>
      <c r="F1437"/>
      <c r="G1437"/>
      <c r="H1437"/>
      <c r="I1437"/>
      <c r="J1437"/>
      <c r="K1437"/>
      <c r="L1437"/>
      <c r="M1437"/>
      <c r="N1437"/>
      <c r="O1437" s="208"/>
      <c r="P1437" s="208"/>
      <c r="Q1437"/>
      <c r="R1437" s="208"/>
      <c r="S1437"/>
      <c r="T1437"/>
      <c r="U1437"/>
      <c r="V1437"/>
      <c r="W1437"/>
      <c r="X1437"/>
      <c r="Y1437"/>
      <c r="Z1437"/>
      <c r="AA1437"/>
    </row>
    <row r="1438" spans="1:27" x14ac:dyDescent="0.2">
      <c r="A1438"/>
      <c r="B1438"/>
      <c r="C1438"/>
      <c r="D1438"/>
      <c r="E1438"/>
      <c r="F1438"/>
      <c r="G1438"/>
      <c r="H1438"/>
      <c r="I1438"/>
      <c r="J1438"/>
      <c r="K1438"/>
      <c r="L1438"/>
      <c r="M1438"/>
      <c r="N1438"/>
      <c r="O1438" s="208"/>
      <c r="P1438" s="208"/>
      <c r="Q1438"/>
      <c r="R1438" s="208"/>
      <c r="S1438"/>
      <c r="T1438"/>
      <c r="U1438"/>
      <c r="V1438"/>
      <c r="W1438"/>
      <c r="X1438"/>
      <c r="Y1438"/>
      <c r="Z1438"/>
      <c r="AA1438"/>
    </row>
    <row r="1439" spans="1:27" x14ac:dyDescent="0.2">
      <c r="A1439"/>
      <c r="B1439"/>
      <c r="C1439"/>
      <c r="D1439"/>
      <c r="E1439"/>
      <c r="F1439"/>
      <c r="G1439"/>
      <c r="H1439"/>
      <c r="I1439"/>
      <c r="J1439"/>
      <c r="K1439"/>
      <c r="L1439"/>
      <c r="M1439"/>
      <c r="N1439"/>
      <c r="O1439" s="208"/>
      <c r="P1439" s="208"/>
      <c r="Q1439"/>
      <c r="R1439" s="208"/>
      <c r="S1439"/>
      <c r="T1439"/>
      <c r="U1439"/>
      <c r="V1439"/>
      <c r="W1439"/>
      <c r="X1439"/>
      <c r="Y1439"/>
      <c r="Z1439"/>
      <c r="AA1439"/>
    </row>
    <row r="1440" spans="1:27" x14ac:dyDescent="0.2">
      <c r="A1440"/>
      <c r="B1440"/>
      <c r="C1440"/>
      <c r="D1440"/>
      <c r="E1440"/>
      <c r="F1440"/>
      <c r="G1440"/>
      <c r="H1440"/>
      <c r="I1440"/>
      <c r="J1440"/>
      <c r="K1440"/>
      <c r="L1440"/>
      <c r="M1440"/>
      <c r="N1440"/>
      <c r="O1440" s="208"/>
      <c r="P1440" s="208"/>
      <c r="Q1440"/>
      <c r="R1440" s="208"/>
      <c r="S1440"/>
      <c r="T1440"/>
      <c r="U1440"/>
      <c r="V1440"/>
      <c r="W1440"/>
      <c r="X1440"/>
      <c r="Y1440"/>
      <c r="Z1440"/>
      <c r="AA1440"/>
    </row>
    <row r="1441" spans="1:27" x14ac:dyDescent="0.2">
      <c r="A1441"/>
      <c r="B1441"/>
      <c r="C1441"/>
      <c r="D1441"/>
      <c r="E1441"/>
      <c r="F1441"/>
      <c r="G1441"/>
      <c r="H1441"/>
      <c r="I1441"/>
      <c r="J1441"/>
      <c r="K1441"/>
      <c r="L1441"/>
      <c r="M1441"/>
      <c r="N1441"/>
      <c r="O1441" s="208"/>
      <c r="P1441" s="208"/>
      <c r="Q1441"/>
      <c r="R1441" s="208"/>
      <c r="S1441"/>
      <c r="T1441"/>
      <c r="U1441"/>
      <c r="V1441"/>
      <c r="W1441"/>
      <c r="X1441"/>
      <c r="Y1441"/>
      <c r="Z1441"/>
      <c r="AA1441"/>
    </row>
    <row r="1442" spans="1:27" x14ac:dyDescent="0.2">
      <c r="A1442"/>
      <c r="B1442"/>
      <c r="C1442"/>
      <c r="D1442"/>
      <c r="E1442"/>
      <c r="F1442"/>
      <c r="G1442"/>
      <c r="H1442"/>
      <c r="I1442"/>
      <c r="J1442"/>
      <c r="K1442"/>
      <c r="L1442"/>
      <c r="M1442"/>
      <c r="N1442"/>
      <c r="O1442" s="208"/>
      <c r="P1442" s="208"/>
      <c r="Q1442"/>
      <c r="R1442" s="208"/>
      <c r="S1442"/>
      <c r="T1442"/>
      <c r="U1442"/>
      <c r="V1442"/>
      <c r="W1442"/>
      <c r="X1442"/>
      <c r="Y1442"/>
      <c r="Z1442"/>
      <c r="AA1442"/>
    </row>
    <row r="1443" spans="1:27" x14ac:dyDescent="0.2">
      <c r="A1443"/>
      <c r="B1443"/>
      <c r="C1443"/>
      <c r="D1443"/>
      <c r="E1443"/>
      <c r="F1443"/>
      <c r="G1443"/>
      <c r="H1443"/>
      <c r="I1443"/>
      <c r="J1443"/>
      <c r="K1443"/>
      <c r="L1443"/>
      <c r="M1443"/>
      <c r="N1443"/>
      <c r="O1443" s="208"/>
      <c r="P1443" s="208"/>
      <c r="Q1443"/>
      <c r="R1443" s="208"/>
      <c r="S1443"/>
      <c r="T1443"/>
      <c r="U1443"/>
      <c r="V1443"/>
      <c r="W1443"/>
      <c r="X1443"/>
      <c r="Y1443"/>
      <c r="Z1443"/>
      <c r="AA1443"/>
    </row>
    <row r="1444" spans="1:27" x14ac:dyDescent="0.2">
      <c r="A1444"/>
      <c r="B1444"/>
      <c r="C1444"/>
      <c r="D1444"/>
      <c r="E1444"/>
      <c r="F1444"/>
      <c r="G1444"/>
      <c r="H1444"/>
      <c r="I1444"/>
      <c r="J1444"/>
      <c r="K1444"/>
      <c r="L1444"/>
      <c r="M1444"/>
      <c r="N1444"/>
      <c r="O1444" s="208"/>
      <c r="P1444" s="208"/>
      <c r="Q1444"/>
      <c r="R1444" s="208"/>
      <c r="S1444"/>
      <c r="T1444"/>
      <c r="U1444"/>
      <c r="V1444"/>
      <c r="W1444"/>
      <c r="X1444"/>
      <c r="Y1444"/>
      <c r="Z1444"/>
      <c r="AA1444"/>
    </row>
    <row r="1445" spans="1:27" x14ac:dyDescent="0.2">
      <c r="A1445"/>
      <c r="B1445"/>
      <c r="C1445"/>
      <c r="D1445"/>
      <c r="E1445"/>
      <c r="F1445"/>
      <c r="G1445"/>
      <c r="H1445"/>
      <c r="I1445"/>
      <c r="J1445"/>
      <c r="K1445"/>
      <c r="L1445"/>
      <c r="M1445"/>
      <c r="N1445"/>
      <c r="O1445" s="208"/>
      <c r="P1445" s="208"/>
      <c r="Q1445"/>
      <c r="R1445" s="208"/>
      <c r="S1445"/>
      <c r="T1445"/>
      <c r="U1445"/>
      <c r="V1445"/>
      <c r="W1445"/>
      <c r="X1445"/>
      <c r="Y1445"/>
      <c r="Z1445"/>
      <c r="AA1445"/>
    </row>
    <row r="1446" spans="1:27" x14ac:dyDescent="0.2">
      <c r="A1446"/>
      <c r="B1446"/>
      <c r="C1446"/>
      <c r="D1446"/>
      <c r="E1446"/>
      <c r="F1446"/>
      <c r="G1446"/>
      <c r="H1446"/>
      <c r="I1446"/>
      <c r="J1446"/>
      <c r="K1446"/>
      <c r="L1446"/>
      <c r="M1446"/>
      <c r="N1446"/>
      <c r="O1446" s="208"/>
      <c r="P1446" s="208"/>
      <c r="Q1446"/>
      <c r="R1446" s="208"/>
      <c r="S1446"/>
      <c r="T1446"/>
      <c r="U1446"/>
      <c r="V1446"/>
      <c r="W1446"/>
      <c r="X1446"/>
      <c r="Y1446"/>
      <c r="Z1446"/>
      <c r="AA1446"/>
    </row>
    <row r="1447" spans="1:27" x14ac:dyDescent="0.2">
      <c r="A1447"/>
      <c r="B1447"/>
      <c r="C1447"/>
      <c r="D1447"/>
      <c r="E1447"/>
      <c r="F1447"/>
      <c r="G1447"/>
      <c r="H1447"/>
      <c r="I1447"/>
      <c r="J1447"/>
      <c r="K1447"/>
      <c r="L1447"/>
      <c r="M1447"/>
      <c r="N1447"/>
      <c r="O1447" s="208"/>
      <c r="P1447" s="208"/>
      <c r="Q1447"/>
      <c r="R1447" s="208"/>
      <c r="S1447"/>
      <c r="T1447"/>
      <c r="U1447"/>
      <c r="V1447"/>
      <c r="W1447"/>
      <c r="X1447"/>
      <c r="Y1447"/>
      <c r="Z1447"/>
      <c r="AA1447"/>
    </row>
    <row r="1448" spans="1:27" x14ac:dyDescent="0.2">
      <c r="A1448"/>
      <c r="B1448"/>
      <c r="C1448"/>
      <c r="D1448"/>
      <c r="E1448"/>
      <c r="F1448"/>
      <c r="G1448"/>
      <c r="H1448"/>
      <c r="I1448"/>
      <c r="J1448"/>
      <c r="K1448"/>
      <c r="L1448"/>
      <c r="M1448"/>
      <c r="N1448"/>
      <c r="O1448" s="208"/>
      <c r="P1448" s="208"/>
      <c r="Q1448"/>
      <c r="R1448" s="208"/>
      <c r="S1448"/>
      <c r="T1448"/>
      <c r="U1448"/>
      <c r="V1448"/>
      <c r="W1448"/>
      <c r="X1448"/>
      <c r="Y1448"/>
      <c r="Z1448"/>
      <c r="AA1448"/>
    </row>
    <row r="1449" spans="1:27" x14ac:dyDescent="0.2">
      <c r="A1449"/>
      <c r="B1449"/>
      <c r="C1449"/>
      <c r="D1449"/>
      <c r="E1449"/>
      <c r="F1449"/>
      <c r="G1449"/>
      <c r="H1449"/>
      <c r="I1449"/>
      <c r="J1449"/>
      <c r="K1449"/>
      <c r="L1449"/>
      <c r="M1449"/>
      <c r="N1449"/>
      <c r="O1449" s="208"/>
      <c r="P1449" s="208"/>
      <c r="Q1449"/>
      <c r="R1449" s="208"/>
      <c r="S1449"/>
      <c r="T1449"/>
      <c r="U1449"/>
      <c r="V1449"/>
      <c r="W1449"/>
      <c r="X1449"/>
      <c r="Y1449"/>
      <c r="Z1449"/>
      <c r="AA1449"/>
    </row>
    <row r="1450" spans="1:27" x14ac:dyDescent="0.2">
      <c r="A1450"/>
      <c r="B1450"/>
      <c r="C1450"/>
      <c r="D1450"/>
      <c r="E1450"/>
      <c r="F1450"/>
      <c r="G1450"/>
      <c r="H1450"/>
      <c r="I1450"/>
      <c r="J1450"/>
      <c r="K1450"/>
      <c r="L1450"/>
      <c r="M1450"/>
      <c r="N1450"/>
      <c r="O1450" s="208"/>
      <c r="P1450" s="208"/>
      <c r="Q1450"/>
      <c r="R1450" s="208"/>
      <c r="S1450"/>
      <c r="T1450"/>
      <c r="U1450"/>
      <c r="V1450"/>
      <c r="W1450"/>
      <c r="X1450"/>
      <c r="Y1450"/>
      <c r="Z1450"/>
      <c r="AA1450"/>
    </row>
    <row r="1451" spans="1:27" x14ac:dyDescent="0.2">
      <c r="A1451"/>
      <c r="B1451"/>
      <c r="C1451"/>
      <c r="D1451"/>
      <c r="E1451"/>
      <c r="F1451"/>
      <c r="G1451"/>
      <c r="H1451"/>
      <c r="I1451"/>
      <c r="J1451"/>
      <c r="K1451"/>
      <c r="L1451"/>
      <c r="M1451"/>
      <c r="N1451"/>
      <c r="O1451" s="208"/>
      <c r="P1451" s="208"/>
      <c r="Q1451"/>
      <c r="R1451" s="208"/>
      <c r="S1451"/>
      <c r="T1451"/>
      <c r="U1451"/>
      <c r="V1451"/>
      <c r="W1451"/>
      <c r="X1451"/>
      <c r="Y1451"/>
      <c r="Z1451"/>
      <c r="AA1451"/>
    </row>
    <row r="1452" spans="1:27" x14ac:dyDescent="0.2">
      <c r="A1452"/>
      <c r="B1452"/>
      <c r="C1452"/>
      <c r="D1452"/>
      <c r="E1452"/>
      <c r="F1452"/>
      <c r="G1452"/>
      <c r="H1452"/>
      <c r="I1452"/>
      <c r="J1452"/>
      <c r="K1452"/>
      <c r="L1452"/>
      <c r="M1452"/>
      <c r="N1452"/>
      <c r="O1452" s="208"/>
      <c r="P1452" s="208"/>
      <c r="Q1452"/>
      <c r="R1452" s="208"/>
      <c r="S1452"/>
      <c r="T1452"/>
      <c r="U1452"/>
      <c r="V1452"/>
      <c r="W1452"/>
      <c r="X1452"/>
      <c r="Y1452"/>
      <c r="Z1452"/>
      <c r="AA1452"/>
    </row>
    <row r="1453" spans="1:27" x14ac:dyDescent="0.2">
      <c r="A1453"/>
      <c r="B1453"/>
      <c r="C1453"/>
      <c r="D1453"/>
      <c r="E1453"/>
      <c r="F1453"/>
      <c r="G1453"/>
      <c r="H1453"/>
      <c r="I1453"/>
      <c r="J1453"/>
      <c r="K1453"/>
      <c r="L1453"/>
      <c r="M1453"/>
      <c r="N1453"/>
      <c r="O1453" s="208"/>
      <c r="P1453" s="208"/>
      <c r="Q1453"/>
      <c r="R1453" s="208"/>
      <c r="S1453"/>
      <c r="T1453"/>
      <c r="U1453"/>
      <c r="V1453"/>
      <c r="W1453"/>
      <c r="X1453"/>
      <c r="Y1453"/>
      <c r="Z1453"/>
      <c r="AA1453"/>
    </row>
    <row r="1454" spans="1:27" x14ac:dyDescent="0.2">
      <c r="A1454"/>
      <c r="B1454"/>
      <c r="C1454"/>
      <c r="D1454"/>
      <c r="E1454"/>
      <c r="F1454"/>
      <c r="G1454"/>
      <c r="H1454"/>
      <c r="I1454"/>
      <c r="J1454"/>
      <c r="K1454"/>
      <c r="L1454"/>
      <c r="M1454"/>
      <c r="N1454"/>
      <c r="O1454" s="208"/>
      <c r="P1454" s="208"/>
      <c r="Q1454"/>
      <c r="R1454" s="208"/>
      <c r="S1454"/>
      <c r="T1454"/>
      <c r="U1454"/>
      <c r="V1454"/>
      <c r="W1454"/>
      <c r="X1454"/>
      <c r="Y1454"/>
      <c r="Z1454"/>
      <c r="AA1454"/>
    </row>
    <row r="1455" spans="1:27" x14ac:dyDescent="0.2">
      <c r="A1455"/>
      <c r="B1455"/>
      <c r="C1455"/>
      <c r="D1455"/>
      <c r="E1455"/>
      <c r="F1455"/>
      <c r="G1455"/>
      <c r="H1455"/>
      <c r="I1455"/>
      <c r="J1455"/>
      <c r="K1455"/>
      <c r="L1455"/>
      <c r="M1455"/>
      <c r="N1455"/>
      <c r="O1455" s="208"/>
      <c r="P1455" s="208"/>
      <c r="Q1455"/>
      <c r="R1455" s="208"/>
      <c r="S1455"/>
      <c r="T1455"/>
      <c r="U1455"/>
      <c r="V1455"/>
      <c r="W1455"/>
      <c r="X1455"/>
      <c r="Y1455"/>
      <c r="Z1455"/>
      <c r="AA1455"/>
    </row>
    <row r="1456" spans="1:27" x14ac:dyDescent="0.2">
      <c r="A1456"/>
      <c r="B1456"/>
      <c r="C1456"/>
      <c r="D1456"/>
      <c r="E1456"/>
      <c r="F1456"/>
      <c r="G1456"/>
      <c r="H1456"/>
      <c r="I1456"/>
      <c r="J1456"/>
      <c r="K1456"/>
      <c r="L1456"/>
      <c r="M1456"/>
      <c r="N1456"/>
      <c r="O1456" s="208"/>
      <c r="P1456" s="208"/>
      <c r="Q1456"/>
      <c r="R1456" s="208"/>
      <c r="S1456"/>
      <c r="T1456"/>
      <c r="U1456"/>
      <c r="V1456"/>
      <c r="W1456"/>
      <c r="X1456"/>
      <c r="Y1456"/>
      <c r="Z1456"/>
      <c r="AA1456"/>
    </row>
    <row r="1457" spans="1:27" x14ac:dyDescent="0.2">
      <c r="A1457"/>
      <c r="B1457"/>
      <c r="C1457"/>
      <c r="D1457"/>
      <c r="E1457"/>
      <c r="F1457"/>
      <c r="G1457"/>
      <c r="H1457"/>
      <c r="I1457"/>
      <c r="J1457"/>
      <c r="K1457"/>
      <c r="L1457"/>
      <c r="M1457"/>
      <c r="N1457"/>
      <c r="O1457" s="208"/>
      <c r="P1457" s="208"/>
      <c r="Q1457"/>
      <c r="R1457" s="208"/>
      <c r="S1457"/>
      <c r="T1457"/>
      <c r="U1457"/>
      <c r="V1457"/>
      <c r="W1457"/>
      <c r="X1457"/>
      <c r="Y1457"/>
      <c r="Z1457"/>
      <c r="AA1457"/>
    </row>
    <row r="1458" spans="1:27" x14ac:dyDescent="0.2">
      <c r="A1458"/>
      <c r="B1458"/>
      <c r="C1458"/>
      <c r="D1458"/>
      <c r="E1458"/>
      <c r="F1458"/>
      <c r="G1458"/>
      <c r="H1458"/>
      <c r="I1458"/>
      <c r="J1458"/>
      <c r="K1458"/>
      <c r="L1458"/>
      <c r="M1458"/>
      <c r="N1458"/>
      <c r="O1458" s="208"/>
      <c r="P1458" s="208"/>
      <c r="Q1458"/>
      <c r="R1458" s="208"/>
      <c r="S1458"/>
      <c r="T1458"/>
      <c r="U1458"/>
      <c r="V1458"/>
      <c r="W1458"/>
      <c r="X1458"/>
      <c r="Y1458"/>
      <c r="Z1458"/>
      <c r="AA1458"/>
    </row>
    <row r="1459" spans="1:27" x14ac:dyDescent="0.2">
      <c r="A1459"/>
      <c r="B1459"/>
      <c r="C1459"/>
      <c r="D1459"/>
      <c r="E1459"/>
      <c r="F1459"/>
      <c r="G1459"/>
      <c r="H1459"/>
      <c r="I1459"/>
      <c r="J1459"/>
      <c r="K1459"/>
      <c r="L1459"/>
      <c r="M1459"/>
      <c r="N1459"/>
      <c r="O1459" s="208"/>
      <c r="P1459" s="208"/>
      <c r="Q1459"/>
      <c r="R1459" s="208"/>
      <c r="S1459"/>
      <c r="T1459"/>
      <c r="U1459"/>
      <c r="V1459"/>
      <c r="W1459"/>
      <c r="X1459"/>
      <c r="Y1459"/>
      <c r="Z1459"/>
      <c r="AA1459"/>
    </row>
    <row r="1460" spans="1:27" x14ac:dyDescent="0.2">
      <c r="A1460"/>
      <c r="B1460"/>
      <c r="C1460"/>
      <c r="D1460"/>
      <c r="E1460"/>
      <c r="F1460"/>
      <c r="G1460"/>
      <c r="H1460"/>
      <c r="I1460"/>
      <c r="J1460"/>
      <c r="K1460"/>
      <c r="L1460"/>
      <c r="M1460"/>
      <c r="N1460"/>
      <c r="O1460" s="208"/>
      <c r="P1460" s="208"/>
      <c r="Q1460"/>
      <c r="R1460" s="208"/>
      <c r="S1460"/>
      <c r="T1460"/>
      <c r="U1460"/>
      <c r="V1460"/>
      <c r="W1460"/>
      <c r="X1460"/>
      <c r="Y1460"/>
      <c r="Z1460"/>
      <c r="AA1460"/>
    </row>
    <row r="1461" spans="1:27" x14ac:dyDescent="0.2">
      <c r="A1461"/>
      <c r="B1461"/>
      <c r="C1461"/>
      <c r="D1461"/>
      <c r="E1461"/>
      <c r="F1461"/>
      <c r="G1461"/>
      <c r="H1461"/>
      <c r="I1461"/>
      <c r="J1461"/>
      <c r="K1461"/>
      <c r="L1461"/>
      <c r="M1461"/>
      <c r="N1461"/>
      <c r="O1461" s="208"/>
      <c r="P1461" s="208"/>
      <c r="Q1461"/>
      <c r="R1461" s="208"/>
      <c r="S1461"/>
      <c r="T1461"/>
      <c r="U1461"/>
      <c r="V1461"/>
      <c r="W1461"/>
      <c r="X1461"/>
      <c r="Y1461"/>
      <c r="Z1461"/>
      <c r="AA1461"/>
    </row>
    <row r="1462" spans="1:27" x14ac:dyDescent="0.2">
      <c r="A1462"/>
      <c r="B1462"/>
      <c r="C1462"/>
      <c r="D1462"/>
      <c r="E1462"/>
      <c r="F1462"/>
      <c r="G1462"/>
      <c r="H1462"/>
      <c r="I1462"/>
      <c r="J1462"/>
      <c r="K1462"/>
      <c r="L1462"/>
      <c r="M1462"/>
      <c r="N1462"/>
      <c r="O1462" s="208"/>
      <c r="P1462" s="208"/>
      <c r="Q1462"/>
      <c r="R1462" s="208"/>
      <c r="S1462"/>
      <c r="T1462"/>
      <c r="U1462"/>
      <c r="V1462"/>
      <c r="W1462"/>
      <c r="X1462"/>
      <c r="Y1462"/>
      <c r="Z1462"/>
      <c r="AA1462"/>
    </row>
    <row r="1463" spans="1:27" x14ac:dyDescent="0.2">
      <c r="A1463"/>
      <c r="B1463"/>
      <c r="C1463"/>
      <c r="D1463"/>
      <c r="E1463"/>
      <c r="F1463"/>
      <c r="G1463"/>
      <c r="H1463"/>
      <c r="I1463"/>
      <c r="J1463"/>
      <c r="K1463"/>
      <c r="L1463"/>
      <c r="M1463"/>
      <c r="N1463"/>
      <c r="O1463" s="208"/>
      <c r="P1463" s="208"/>
      <c r="Q1463"/>
      <c r="R1463" s="208"/>
      <c r="S1463"/>
      <c r="T1463"/>
      <c r="U1463"/>
      <c r="V1463"/>
      <c r="W1463"/>
      <c r="X1463"/>
      <c r="Y1463"/>
      <c r="Z1463"/>
      <c r="AA1463"/>
    </row>
    <row r="1464" spans="1:27" x14ac:dyDescent="0.2">
      <c r="A1464"/>
      <c r="B1464"/>
      <c r="C1464"/>
      <c r="D1464"/>
      <c r="E1464"/>
      <c r="F1464"/>
      <c r="G1464"/>
      <c r="H1464"/>
      <c r="I1464"/>
      <c r="J1464"/>
      <c r="K1464"/>
      <c r="L1464"/>
      <c r="M1464"/>
      <c r="N1464"/>
      <c r="O1464" s="208"/>
      <c r="P1464" s="208"/>
      <c r="Q1464"/>
      <c r="R1464" s="208"/>
      <c r="S1464"/>
      <c r="T1464"/>
      <c r="U1464"/>
      <c r="V1464"/>
      <c r="W1464"/>
      <c r="X1464"/>
      <c r="Y1464"/>
      <c r="Z1464"/>
      <c r="AA1464"/>
    </row>
    <row r="1465" spans="1:27" x14ac:dyDescent="0.2">
      <c r="A1465"/>
      <c r="B1465"/>
      <c r="C1465"/>
      <c r="D1465"/>
      <c r="E1465"/>
      <c r="F1465"/>
      <c r="G1465"/>
      <c r="H1465"/>
      <c r="I1465"/>
      <c r="J1465"/>
      <c r="K1465"/>
      <c r="L1465"/>
      <c r="M1465"/>
      <c r="N1465"/>
      <c r="O1465" s="208"/>
      <c r="P1465" s="208"/>
      <c r="Q1465"/>
      <c r="R1465" s="208"/>
      <c r="S1465"/>
      <c r="T1465"/>
      <c r="U1465"/>
      <c r="V1465"/>
      <c r="W1465"/>
      <c r="X1465"/>
      <c r="Y1465"/>
      <c r="Z1465"/>
      <c r="AA1465"/>
    </row>
    <row r="1466" spans="1:27" x14ac:dyDescent="0.2">
      <c r="A1466"/>
      <c r="B1466"/>
      <c r="C1466"/>
      <c r="D1466"/>
      <c r="E1466"/>
      <c r="F1466"/>
      <c r="G1466"/>
      <c r="H1466"/>
      <c r="I1466"/>
      <c r="J1466"/>
      <c r="K1466"/>
      <c r="L1466"/>
      <c r="M1466"/>
      <c r="N1466"/>
      <c r="O1466" s="208"/>
      <c r="P1466" s="208"/>
      <c r="Q1466"/>
      <c r="R1466" s="208"/>
      <c r="S1466"/>
      <c r="T1466"/>
      <c r="U1466"/>
      <c r="V1466"/>
      <c r="W1466"/>
      <c r="X1466"/>
      <c r="Y1466"/>
      <c r="Z1466"/>
      <c r="AA1466"/>
    </row>
    <row r="1467" spans="1:27" x14ac:dyDescent="0.2">
      <c r="A1467"/>
      <c r="B1467"/>
      <c r="C1467"/>
      <c r="D1467"/>
      <c r="E1467"/>
      <c r="F1467"/>
      <c r="G1467"/>
      <c r="H1467"/>
      <c r="I1467"/>
      <c r="J1467"/>
      <c r="K1467"/>
      <c r="L1467"/>
      <c r="M1467"/>
      <c r="N1467"/>
      <c r="O1467" s="208"/>
      <c r="P1467" s="208"/>
      <c r="Q1467"/>
      <c r="R1467" s="208"/>
      <c r="S1467"/>
      <c r="T1467"/>
      <c r="U1467"/>
      <c r="V1467"/>
      <c r="W1467"/>
      <c r="X1467"/>
      <c r="Y1467"/>
      <c r="Z1467"/>
      <c r="AA1467"/>
    </row>
    <row r="1468" spans="1:27" x14ac:dyDescent="0.2">
      <c r="A1468"/>
      <c r="B1468"/>
      <c r="C1468"/>
      <c r="D1468"/>
      <c r="E1468"/>
      <c r="F1468"/>
      <c r="G1468"/>
      <c r="H1468"/>
      <c r="I1468"/>
      <c r="J1468"/>
      <c r="K1468"/>
      <c r="L1468"/>
      <c r="M1468"/>
      <c r="N1468"/>
      <c r="O1468" s="208"/>
      <c r="P1468" s="208"/>
      <c r="Q1468"/>
      <c r="R1468" s="208"/>
      <c r="S1468"/>
      <c r="T1468"/>
      <c r="U1468"/>
      <c r="V1468"/>
      <c r="W1468"/>
      <c r="X1468"/>
      <c r="Y1468"/>
      <c r="Z1468"/>
      <c r="AA1468"/>
    </row>
    <row r="1469" spans="1:27" x14ac:dyDescent="0.2">
      <c r="A1469"/>
      <c r="B1469"/>
      <c r="C1469"/>
      <c r="D1469"/>
      <c r="E1469"/>
      <c r="F1469"/>
      <c r="G1469"/>
      <c r="H1469"/>
      <c r="I1469"/>
      <c r="J1469"/>
      <c r="K1469"/>
      <c r="L1469"/>
      <c r="M1469"/>
      <c r="N1469"/>
      <c r="O1469" s="208"/>
      <c r="P1469" s="208"/>
      <c r="Q1469"/>
      <c r="R1469" s="208"/>
      <c r="S1469"/>
      <c r="T1469"/>
      <c r="U1469"/>
      <c r="V1469"/>
      <c r="W1469"/>
      <c r="X1469"/>
      <c r="Y1469"/>
      <c r="Z1469"/>
      <c r="AA1469"/>
    </row>
    <row r="1470" spans="1:27" x14ac:dyDescent="0.2">
      <c r="A1470"/>
      <c r="B1470"/>
      <c r="C1470"/>
      <c r="D1470"/>
      <c r="E1470"/>
      <c r="F1470"/>
      <c r="G1470"/>
      <c r="H1470"/>
      <c r="I1470"/>
      <c r="J1470"/>
      <c r="K1470"/>
      <c r="L1470"/>
      <c r="M1470"/>
      <c r="N1470"/>
      <c r="O1470" s="208"/>
      <c r="P1470" s="208"/>
      <c r="Q1470"/>
      <c r="R1470" s="208"/>
      <c r="S1470"/>
      <c r="T1470"/>
      <c r="U1470"/>
      <c r="V1470"/>
      <c r="W1470"/>
      <c r="X1470"/>
      <c r="Y1470"/>
      <c r="Z1470"/>
      <c r="AA1470"/>
    </row>
    <row r="1471" spans="1:27" x14ac:dyDescent="0.2">
      <c r="A1471"/>
      <c r="B1471"/>
      <c r="C1471"/>
      <c r="D1471"/>
      <c r="E1471"/>
      <c r="F1471"/>
      <c r="G1471"/>
      <c r="H1471"/>
      <c r="I1471"/>
      <c r="J1471"/>
      <c r="K1471"/>
      <c r="L1471"/>
      <c r="M1471"/>
      <c r="N1471"/>
      <c r="O1471" s="208"/>
      <c r="P1471" s="208"/>
      <c r="Q1471"/>
      <c r="R1471" s="208"/>
      <c r="S1471"/>
      <c r="T1471"/>
      <c r="U1471"/>
      <c r="V1471"/>
      <c r="W1471"/>
      <c r="X1471"/>
      <c r="Y1471"/>
      <c r="Z1471"/>
      <c r="AA1471"/>
    </row>
    <row r="1472" spans="1:27" x14ac:dyDescent="0.2">
      <c r="A1472"/>
      <c r="B1472"/>
      <c r="C1472"/>
      <c r="D1472"/>
      <c r="E1472"/>
      <c r="F1472"/>
      <c r="G1472"/>
      <c r="H1472"/>
      <c r="I1472"/>
      <c r="J1472"/>
      <c r="K1472"/>
      <c r="L1472"/>
      <c r="M1472"/>
      <c r="N1472"/>
      <c r="O1472" s="208"/>
      <c r="P1472" s="208"/>
      <c r="Q1472"/>
      <c r="R1472" s="208"/>
      <c r="S1472"/>
      <c r="T1472"/>
      <c r="U1472"/>
      <c r="V1472"/>
      <c r="W1472"/>
      <c r="X1472"/>
      <c r="Y1472"/>
      <c r="Z1472"/>
      <c r="AA1472"/>
    </row>
    <row r="1473" spans="1:27" x14ac:dyDescent="0.2">
      <c r="A1473"/>
      <c r="B1473"/>
      <c r="C1473"/>
      <c r="D1473"/>
      <c r="E1473"/>
      <c r="F1473"/>
      <c r="G1473"/>
      <c r="H1473"/>
      <c r="I1473"/>
      <c r="J1473"/>
      <c r="K1473"/>
      <c r="L1473"/>
      <c r="M1473"/>
      <c r="N1473"/>
      <c r="O1473" s="208"/>
      <c r="P1473" s="208"/>
      <c r="Q1473"/>
      <c r="R1473" s="208"/>
      <c r="S1473"/>
      <c r="T1473"/>
      <c r="U1473"/>
      <c r="V1473"/>
      <c r="W1473"/>
      <c r="X1473"/>
      <c r="Y1473"/>
      <c r="Z1473"/>
      <c r="AA1473"/>
    </row>
    <row r="1474" spans="1:27" x14ac:dyDescent="0.2">
      <c r="A1474"/>
      <c r="B1474"/>
      <c r="C1474"/>
      <c r="D1474"/>
      <c r="E1474"/>
      <c r="F1474"/>
      <c r="G1474"/>
      <c r="H1474"/>
      <c r="I1474"/>
      <c r="J1474"/>
      <c r="K1474"/>
      <c r="L1474"/>
      <c r="M1474"/>
      <c r="N1474"/>
      <c r="O1474" s="208"/>
      <c r="P1474" s="208"/>
      <c r="Q1474"/>
      <c r="R1474" s="208"/>
      <c r="S1474"/>
      <c r="T1474"/>
      <c r="U1474"/>
      <c r="V1474"/>
      <c r="W1474"/>
      <c r="X1474"/>
      <c r="Y1474"/>
      <c r="Z1474"/>
      <c r="AA1474"/>
    </row>
    <row r="1475" spans="1:27" x14ac:dyDescent="0.2">
      <c r="A1475"/>
      <c r="B1475"/>
      <c r="C1475"/>
      <c r="D1475"/>
      <c r="E1475"/>
      <c r="F1475"/>
      <c r="G1475"/>
      <c r="H1475"/>
      <c r="I1475"/>
      <c r="J1475"/>
      <c r="K1475"/>
      <c r="L1475"/>
      <c r="M1475"/>
      <c r="N1475"/>
      <c r="O1475" s="208"/>
      <c r="P1475" s="208"/>
      <c r="Q1475"/>
      <c r="R1475" s="208"/>
      <c r="S1475"/>
      <c r="T1475"/>
      <c r="U1475"/>
      <c r="V1475"/>
      <c r="W1475"/>
      <c r="X1475"/>
      <c r="Y1475"/>
      <c r="Z1475"/>
      <c r="AA1475"/>
    </row>
    <row r="1476" spans="1:27" x14ac:dyDescent="0.2">
      <c r="A1476"/>
      <c r="B1476"/>
      <c r="C1476"/>
      <c r="D1476"/>
      <c r="E1476"/>
      <c r="F1476"/>
      <c r="G1476"/>
      <c r="H1476"/>
      <c r="I1476"/>
      <c r="J1476"/>
      <c r="K1476"/>
      <c r="L1476"/>
      <c r="M1476"/>
      <c r="N1476"/>
      <c r="O1476" s="208"/>
      <c r="P1476" s="208"/>
      <c r="Q1476"/>
      <c r="R1476" s="208"/>
      <c r="S1476"/>
      <c r="T1476"/>
      <c r="U1476"/>
      <c r="V1476"/>
      <c r="W1476"/>
      <c r="X1476"/>
      <c r="Y1476"/>
      <c r="Z1476"/>
      <c r="AA1476"/>
    </row>
    <row r="1477" spans="1:27" x14ac:dyDescent="0.2">
      <c r="A1477"/>
      <c r="B1477"/>
      <c r="C1477"/>
      <c r="D1477"/>
      <c r="E1477"/>
      <c r="F1477"/>
      <c r="G1477"/>
      <c r="H1477"/>
      <c r="I1477"/>
      <c r="J1477"/>
      <c r="K1477"/>
      <c r="L1477"/>
      <c r="M1477"/>
      <c r="N1477"/>
      <c r="O1477" s="208"/>
      <c r="P1477" s="208"/>
      <c r="Q1477"/>
      <c r="R1477" s="208"/>
      <c r="S1477"/>
      <c r="T1477"/>
      <c r="U1477"/>
      <c r="V1477"/>
      <c r="W1477"/>
      <c r="X1477"/>
      <c r="Y1477"/>
      <c r="Z1477"/>
      <c r="AA1477"/>
    </row>
    <row r="1478" spans="1:27" x14ac:dyDescent="0.2">
      <c r="A1478"/>
      <c r="B1478"/>
      <c r="C1478"/>
      <c r="D1478"/>
      <c r="E1478"/>
      <c r="F1478"/>
      <c r="G1478"/>
      <c r="H1478"/>
      <c r="I1478"/>
      <c r="J1478"/>
      <c r="K1478"/>
      <c r="L1478"/>
      <c r="M1478"/>
      <c r="N1478"/>
      <c r="O1478" s="208"/>
      <c r="P1478" s="208"/>
      <c r="Q1478"/>
      <c r="R1478" s="208"/>
      <c r="S1478"/>
      <c r="T1478"/>
      <c r="U1478"/>
      <c r="V1478"/>
      <c r="W1478"/>
      <c r="X1478"/>
      <c r="Y1478"/>
      <c r="Z1478"/>
      <c r="AA1478"/>
    </row>
    <row r="1479" spans="1:27" x14ac:dyDescent="0.2">
      <c r="A1479"/>
      <c r="B1479"/>
      <c r="C1479"/>
      <c r="D1479"/>
      <c r="E1479"/>
      <c r="F1479"/>
      <c r="G1479"/>
      <c r="H1479"/>
      <c r="I1479"/>
      <c r="J1479"/>
      <c r="K1479"/>
      <c r="L1479"/>
      <c r="M1479"/>
      <c r="N1479"/>
      <c r="O1479" s="208"/>
      <c r="P1479" s="208"/>
      <c r="Q1479"/>
      <c r="R1479" s="208"/>
      <c r="S1479"/>
      <c r="T1479"/>
      <c r="U1479"/>
      <c r="V1479"/>
      <c r="W1479"/>
      <c r="X1479"/>
      <c r="Y1479"/>
      <c r="Z1479"/>
      <c r="AA1479"/>
    </row>
    <row r="1480" spans="1:27" x14ac:dyDescent="0.2">
      <c r="A1480"/>
      <c r="B1480"/>
      <c r="C1480"/>
      <c r="D1480"/>
      <c r="E1480"/>
      <c r="F1480"/>
      <c r="G1480"/>
      <c r="H1480"/>
      <c r="I1480"/>
      <c r="J1480"/>
      <c r="K1480"/>
      <c r="L1480"/>
      <c r="M1480"/>
      <c r="N1480"/>
      <c r="O1480" s="208"/>
      <c r="P1480" s="208"/>
      <c r="Q1480"/>
      <c r="R1480" s="208"/>
      <c r="S1480"/>
      <c r="T1480"/>
      <c r="U1480"/>
      <c r="V1480"/>
      <c r="W1480"/>
      <c r="X1480"/>
      <c r="Y1480"/>
      <c r="Z1480"/>
      <c r="AA1480"/>
    </row>
    <row r="1481" spans="1:27" x14ac:dyDescent="0.2">
      <c r="A1481"/>
      <c r="B1481"/>
      <c r="C1481"/>
      <c r="D1481"/>
      <c r="E1481"/>
      <c r="F1481"/>
      <c r="G1481"/>
      <c r="H1481"/>
      <c r="I1481"/>
      <c r="J1481"/>
      <c r="K1481"/>
      <c r="L1481"/>
      <c r="M1481"/>
      <c r="N1481"/>
      <c r="O1481" s="208"/>
      <c r="P1481" s="208"/>
      <c r="Q1481"/>
      <c r="R1481" s="208"/>
      <c r="S1481"/>
      <c r="T1481"/>
      <c r="U1481"/>
      <c r="V1481"/>
      <c r="W1481"/>
      <c r="X1481"/>
      <c r="Y1481"/>
      <c r="Z1481"/>
      <c r="AA1481"/>
    </row>
    <row r="1482" spans="1:27" x14ac:dyDescent="0.2">
      <c r="A1482"/>
      <c r="B1482"/>
      <c r="C1482"/>
      <c r="D1482"/>
      <c r="E1482"/>
      <c r="F1482"/>
      <c r="G1482"/>
      <c r="H1482"/>
      <c r="I1482"/>
      <c r="J1482"/>
      <c r="K1482"/>
      <c r="L1482"/>
      <c r="M1482"/>
      <c r="N1482"/>
      <c r="O1482" s="208"/>
      <c r="P1482" s="208"/>
      <c r="Q1482"/>
      <c r="R1482" s="208"/>
      <c r="S1482"/>
      <c r="T1482"/>
      <c r="U1482"/>
      <c r="V1482"/>
      <c r="W1482"/>
      <c r="X1482"/>
      <c r="Y1482"/>
      <c r="Z1482"/>
      <c r="AA1482"/>
    </row>
    <row r="1483" spans="1:27" x14ac:dyDescent="0.2">
      <c r="A1483"/>
      <c r="B1483"/>
      <c r="C1483"/>
      <c r="D1483"/>
      <c r="E1483"/>
      <c r="F1483"/>
      <c r="G1483"/>
      <c r="H1483"/>
      <c r="I1483"/>
      <c r="J1483"/>
      <c r="K1483"/>
      <c r="L1483"/>
      <c r="M1483"/>
      <c r="N1483"/>
      <c r="O1483" s="208"/>
      <c r="P1483" s="208"/>
      <c r="Q1483"/>
      <c r="R1483" s="208"/>
      <c r="S1483"/>
      <c r="T1483"/>
      <c r="U1483"/>
      <c r="V1483"/>
      <c r="W1483"/>
      <c r="X1483"/>
      <c r="Y1483"/>
      <c r="Z1483"/>
      <c r="AA1483"/>
    </row>
    <row r="1484" spans="1:27" x14ac:dyDescent="0.2">
      <c r="A1484"/>
      <c r="B1484"/>
      <c r="C1484"/>
      <c r="D1484"/>
      <c r="E1484"/>
      <c r="F1484"/>
      <c r="G1484"/>
      <c r="H1484"/>
      <c r="I1484"/>
      <c r="J1484"/>
      <c r="K1484"/>
      <c r="L1484"/>
      <c r="M1484"/>
      <c r="N1484"/>
      <c r="O1484" s="208"/>
      <c r="P1484" s="208"/>
      <c r="Q1484"/>
      <c r="R1484" s="208"/>
      <c r="S1484"/>
      <c r="T1484"/>
      <c r="U1484"/>
      <c r="V1484"/>
      <c r="W1484"/>
      <c r="X1484"/>
      <c r="Y1484"/>
      <c r="Z1484"/>
      <c r="AA1484"/>
    </row>
    <row r="1485" spans="1:27" x14ac:dyDescent="0.2">
      <c r="A1485"/>
      <c r="B1485"/>
      <c r="C1485"/>
      <c r="D1485"/>
      <c r="E1485"/>
      <c r="F1485"/>
      <c r="G1485"/>
      <c r="H1485"/>
      <c r="I1485"/>
      <c r="J1485"/>
      <c r="K1485"/>
      <c r="L1485"/>
      <c r="M1485"/>
      <c r="N1485"/>
      <c r="O1485" s="208"/>
      <c r="P1485" s="208"/>
      <c r="Q1485"/>
      <c r="R1485" s="208"/>
      <c r="S1485"/>
      <c r="T1485"/>
      <c r="U1485"/>
      <c r="V1485"/>
      <c r="W1485"/>
      <c r="X1485"/>
      <c r="Y1485"/>
      <c r="Z1485"/>
      <c r="AA1485"/>
    </row>
    <row r="1486" spans="1:27" x14ac:dyDescent="0.2">
      <c r="A1486"/>
      <c r="B1486"/>
      <c r="C1486"/>
      <c r="D1486"/>
      <c r="E1486"/>
      <c r="F1486"/>
      <c r="G1486"/>
      <c r="H1486"/>
      <c r="I1486"/>
      <c r="J1486"/>
      <c r="K1486"/>
      <c r="L1486"/>
      <c r="M1486"/>
      <c r="N1486"/>
      <c r="O1486" s="208"/>
      <c r="P1486" s="208"/>
      <c r="Q1486"/>
      <c r="R1486" s="208"/>
      <c r="S1486"/>
      <c r="T1486"/>
      <c r="U1486"/>
      <c r="V1486"/>
      <c r="W1486"/>
      <c r="X1486"/>
      <c r="Y1486"/>
      <c r="Z1486"/>
      <c r="AA1486"/>
    </row>
    <row r="1487" spans="1:27" x14ac:dyDescent="0.2">
      <c r="A1487"/>
      <c r="B1487"/>
      <c r="C1487"/>
      <c r="D1487"/>
      <c r="E1487"/>
      <c r="F1487"/>
      <c r="G1487"/>
      <c r="H1487"/>
      <c r="I1487"/>
      <c r="J1487"/>
      <c r="K1487"/>
      <c r="L1487"/>
      <c r="M1487"/>
      <c r="N1487"/>
      <c r="O1487" s="208"/>
      <c r="P1487" s="208"/>
      <c r="Q1487"/>
      <c r="R1487" s="208"/>
      <c r="S1487"/>
      <c r="T1487"/>
      <c r="U1487"/>
      <c r="V1487"/>
      <c r="W1487"/>
      <c r="X1487"/>
      <c r="Y1487"/>
      <c r="Z1487"/>
      <c r="AA1487"/>
    </row>
    <row r="1488" spans="1:27" x14ac:dyDescent="0.2">
      <c r="A1488"/>
      <c r="B1488"/>
      <c r="C1488"/>
      <c r="D1488"/>
      <c r="E1488"/>
      <c r="F1488"/>
      <c r="G1488"/>
      <c r="H1488"/>
      <c r="I1488"/>
      <c r="J1488"/>
      <c r="K1488"/>
      <c r="L1488"/>
      <c r="M1488"/>
      <c r="N1488"/>
      <c r="O1488" s="208"/>
      <c r="P1488" s="208"/>
      <c r="Q1488"/>
      <c r="R1488" s="208"/>
      <c r="S1488"/>
      <c r="T1488"/>
      <c r="U1488"/>
      <c r="V1488"/>
      <c r="W1488"/>
      <c r="X1488"/>
      <c r="Y1488"/>
      <c r="Z1488"/>
      <c r="AA1488"/>
    </row>
    <row r="1489" spans="1:27" x14ac:dyDescent="0.2">
      <c r="A1489"/>
      <c r="B1489"/>
      <c r="C1489"/>
      <c r="D1489"/>
      <c r="E1489"/>
      <c r="F1489"/>
      <c r="G1489"/>
      <c r="H1489"/>
      <c r="I1489"/>
      <c r="J1489"/>
      <c r="K1489"/>
      <c r="L1489"/>
      <c r="M1489"/>
      <c r="N1489"/>
      <c r="O1489" s="208"/>
      <c r="P1489" s="208"/>
      <c r="Q1489"/>
      <c r="R1489" s="208"/>
      <c r="S1489"/>
      <c r="T1489"/>
      <c r="U1489"/>
      <c r="V1489"/>
      <c r="W1489"/>
      <c r="X1489"/>
      <c r="Y1489"/>
      <c r="Z1489"/>
      <c r="AA1489"/>
    </row>
    <row r="1490" spans="1:27" x14ac:dyDescent="0.2">
      <c r="A1490"/>
      <c r="B1490"/>
      <c r="C1490"/>
      <c r="D1490"/>
      <c r="E1490"/>
      <c r="F1490"/>
      <c r="G1490"/>
      <c r="H1490"/>
      <c r="I1490"/>
      <c r="J1490"/>
      <c r="K1490"/>
      <c r="L1490"/>
      <c r="M1490"/>
      <c r="N1490"/>
      <c r="O1490" s="208"/>
      <c r="P1490" s="208"/>
      <c r="Q1490"/>
      <c r="R1490" s="208"/>
      <c r="S1490"/>
      <c r="T1490"/>
      <c r="U1490"/>
      <c r="V1490"/>
      <c r="W1490"/>
      <c r="X1490"/>
      <c r="Y1490"/>
      <c r="Z1490"/>
      <c r="AA1490"/>
    </row>
    <row r="1491" spans="1:27" x14ac:dyDescent="0.2">
      <c r="A1491"/>
      <c r="B1491"/>
      <c r="C1491"/>
      <c r="D1491"/>
      <c r="E1491"/>
      <c r="F1491"/>
      <c r="G1491"/>
      <c r="H1491"/>
      <c r="I1491"/>
      <c r="J1491"/>
      <c r="K1491"/>
      <c r="L1491"/>
      <c r="M1491"/>
      <c r="N1491"/>
      <c r="O1491" s="208"/>
      <c r="P1491" s="208"/>
      <c r="Q1491"/>
      <c r="R1491" s="208"/>
      <c r="S1491"/>
      <c r="T1491"/>
      <c r="U1491"/>
      <c r="V1491"/>
      <c r="W1491"/>
      <c r="X1491"/>
      <c r="Y1491"/>
      <c r="Z1491"/>
      <c r="AA1491"/>
    </row>
    <row r="1492" spans="1:27" x14ac:dyDescent="0.2">
      <c r="A1492"/>
      <c r="B1492"/>
      <c r="C1492"/>
      <c r="D1492"/>
      <c r="E1492"/>
      <c r="F1492"/>
      <c r="G1492"/>
      <c r="H1492"/>
      <c r="I1492"/>
      <c r="J1492"/>
      <c r="K1492"/>
      <c r="L1492"/>
      <c r="M1492"/>
      <c r="N1492"/>
      <c r="O1492" s="208"/>
      <c r="P1492" s="208"/>
      <c r="Q1492"/>
      <c r="R1492" s="208"/>
      <c r="S1492"/>
      <c r="T1492"/>
      <c r="U1492"/>
      <c r="V1492"/>
      <c r="W1492"/>
      <c r="X1492"/>
      <c r="Y1492"/>
      <c r="Z1492"/>
      <c r="AA1492"/>
    </row>
    <row r="1493" spans="1:27" x14ac:dyDescent="0.2">
      <c r="A1493"/>
      <c r="B1493"/>
      <c r="C1493"/>
      <c r="D1493"/>
      <c r="E1493"/>
      <c r="F1493"/>
      <c r="G1493"/>
      <c r="H1493"/>
      <c r="I1493"/>
      <c r="J1493"/>
      <c r="K1493"/>
      <c r="L1493"/>
      <c r="M1493"/>
      <c r="N1493"/>
      <c r="O1493" s="208"/>
      <c r="P1493" s="208"/>
      <c r="Q1493"/>
      <c r="R1493" s="208"/>
      <c r="S1493"/>
      <c r="T1493"/>
      <c r="U1493"/>
      <c r="V1493"/>
      <c r="W1493"/>
      <c r="X1493"/>
      <c r="Y1493"/>
      <c r="Z1493"/>
      <c r="AA1493"/>
    </row>
    <row r="1494" spans="1:27" x14ac:dyDescent="0.2">
      <c r="A1494"/>
      <c r="B1494"/>
      <c r="C1494"/>
      <c r="D1494"/>
      <c r="E1494"/>
      <c r="F1494"/>
      <c r="G1494"/>
      <c r="H1494"/>
      <c r="I1494"/>
      <c r="J1494"/>
      <c r="K1494"/>
      <c r="L1494"/>
      <c r="M1494"/>
      <c r="N1494"/>
      <c r="O1494" s="208"/>
      <c r="P1494" s="208"/>
      <c r="Q1494"/>
      <c r="R1494" s="208"/>
      <c r="S1494"/>
      <c r="T1494"/>
      <c r="U1494"/>
      <c r="V1494"/>
      <c r="W1494"/>
      <c r="X1494"/>
      <c r="Y1494"/>
      <c r="Z1494"/>
      <c r="AA1494"/>
    </row>
    <row r="1495" spans="1:27" x14ac:dyDescent="0.2">
      <c r="A1495"/>
      <c r="B1495"/>
      <c r="C1495"/>
      <c r="D1495"/>
      <c r="E1495"/>
      <c r="F1495"/>
      <c r="G1495"/>
      <c r="H1495"/>
      <c r="I1495"/>
      <c r="J1495"/>
      <c r="K1495"/>
      <c r="L1495"/>
      <c r="M1495"/>
      <c r="N1495"/>
      <c r="O1495" s="208"/>
      <c r="P1495" s="208"/>
      <c r="Q1495"/>
      <c r="R1495" s="208"/>
      <c r="S1495"/>
      <c r="T1495"/>
      <c r="U1495"/>
      <c r="V1495"/>
      <c r="W1495"/>
      <c r="X1495"/>
      <c r="Y1495"/>
      <c r="Z1495"/>
      <c r="AA1495"/>
    </row>
    <row r="1496" spans="1:27" x14ac:dyDescent="0.2">
      <c r="A1496"/>
      <c r="B1496"/>
      <c r="C1496"/>
      <c r="D1496"/>
      <c r="E1496"/>
      <c r="F1496"/>
      <c r="G1496"/>
      <c r="H1496"/>
      <c r="I1496"/>
      <c r="J1496"/>
      <c r="K1496"/>
      <c r="L1496"/>
      <c r="M1496"/>
      <c r="N1496"/>
      <c r="O1496" s="208"/>
      <c r="P1496" s="208"/>
      <c r="Q1496"/>
      <c r="R1496" s="208"/>
      <c r="S1496"/>
      <c r="T1496"/>
      <c r="U1496"/>
      <c r="V1496"/>
      <c r="W1496"/>
      <c r="X1496"/>
      <c r="Y1496"/>
      <c r="Z1496"/>
      <c r="AA1496"/>
    </row>
    <row r="1497" spans="1:27" x14ac:dyDescent="0.2">
      <c r="A1497"/>
      <c r="B1497"/>
      <c r="C1497"/>
      <c r="D1497"/>
      <c r="E1497"/>
      <c r="F1497"/>
      <c r="G1497"/>
      <c r="H1497"/>
      <c r="I1497"/>
      <c r="J1497"/>
      <c r="K1497"/>
      <c r="L1497"/>
      <c r="M1497"/>
      <c r="N1497"/>
      <c r="O1497" s="208"/>
      <c r="P1497" s="208"/>
      <c r="Q1497"/>
      <c r="R1497" s="208"/>
      <c r="S1497"/>
      <c r="T1497"/>
      <c r="U1497"/>
      <c r="V1497"/>
      <c r="W1497"/>
      <c r="X1497"/>
      <c r="Y1497"/>
      <c r="Z1497"/>
      <c r="AA1497"/>
    </row>
    <row r="1498" spans="1:27" x14ac:dyDescent="0.2">
      <c r="A1498"/>
      <c r="B1498"/>
      <c r="C1498"/>
      <c r="D1498"/>
      <c r="E1498"/>
      <c r="F1498"/>
      <c r="G1498"/>
      <c r="H1498"/>
      <c r="I1498"/>
      <c r="J1498"/>
      <c r="K1498"/>
      <c r="L1498"/>
      <c r="M1498"/>
      <c r="N1498"/>
      <c r="O1498" s="208"/>
      <c r="P1498" s="208"/>
      <c r="Q1498"/>
      <c r="R1498" s="208"/>
      <c r="S1498"/>
      <c r="T1498"/>
      <c r="U1498"/>
      <c r="V1498"/>
      <c r="W1498"/>
      <c r="X1498"/>
      <c r="Y1498"/>
      <c r="Z1498"/>
      <c r="AA1498"/>
    </row>
    <row r="1499" spans="1:27" x14ac:dyDescent="0.2">
      <c r="A1499"/>
      <c r="B1499"/>
      <c r="C1499"/>
      <c r="D1499"/>
      <c r="E1499"/>
      <c r="F1499"/>
      <c r="G1499"/>
      <c r="H1499"/>
      <c r="I1499"/>
      <c r="J1499"/>
      <c r="K1499"/>
      <c r="L1499"/>
      <c r="M1499"/>
      <c r="N1499"/>
      <c r="O1499" s="208"/>
      <c r="P1499" s="208"/>
      <c r="Q1499"/>
      <c r="R1499" s="208"/>
      <c r="S1499"/>
      <c r="T1499"/>
      <c r="U1499"/>
      <c r="V1499"/>
      <c r="W1499"/>
      <c r="X1499"/>
      <c r="Y1499"/>
      <c r="Z1499"/>
      <c r="AA1499"/>
    </row>
    <row r="1500" spans="1:27" x14ac:dyDescent="0.2">
      <c r="A1500"/>
      <c r="B1500"/>
      <c r="C1500"/>
      <c r="D1500"/>
      <c r="E1500"/>
      <c r="F1500"/>
      <c r="G1500"/>
      <c r="H1500"/>
      <c r="I1500"/>
      <c r="J1500"/>
      <c r="K1500"/>
      <c r="L1500"/>
      <c r="M1500"/>
      <c r="N1500"/>
      <c r="O1500" s="208"/>
      <c r="P1500" s="208"/>
      <c r="Q1500"/>
      <c r="R1500" s="208"/>
      <c r="S1500"/>
      <c r="T1500"/>
      <c r="U1500"/>
      <c r="V1500"/>
      <c r="W1500"/>
      <c r="X1500"/>
      <c r="Y1500"/>
      <c r="Z1500"/>
      <c r="AA1500"/>
    </row>
    <row r="1501" spans="1:27" x14ac:dyDescent="0.2">
      <c r="A1501"/>
      <c r="B1501"/>
      <c r="C1501"/>
      <c r="D1501"/>
      <c r="E1501"/>
      <c r="F1501"/>
      <c r="G1501"/>
      <c r="H1501"/>
      <c r="I1501"/>
      <c r="J1501"/>
      <c r="K1501"/>
      <c r="L1501"/>
      <c r="M1501"/>
      <c r="N1501"/>
      <c r="O1501" s="208"/>
      <c r="P1501" s="208"/>
      <c r="Q1501"/>
      <c r="R1501" s="208"/>
      <c r="S1501"/>
      <c r="T1501"/>
      <c r="U1501"/>
      <c r="V1501"/>
      <c r="W1501"/>
      <c r="X1501"/>
      <c r="Y1501"/>
      <c r="Z1501"/>
      <c r="AA1501"/>
    </row>
    <row r="1502" spans="1:27" x14ac:dyDescent="0.2">
      <c r="A1502"/>
      <c r="B1502"/>
      <c r="C1502"/>
      <c r="D1502"/>
      <c r="E1502"/>
      <c r="F1502"/>
      <c r="G1502"/>
      <c r="H1502"/>
      <c r="I1502"/>
      <c r="J1502"/>
      <c r="K1502"/>
      <c r="L1502"/>
      <c r="M1502"/>
      <c r="N1502"/>
      <c r="O1502" s="208"/>
      <c r="P1502" s="208"/>
      <c r="Q1502"/>
      <c r="R1502" s="208"/>
      <c r="S1502"/>
      <c r="T1502"/>
      <c r="U1502"/>
      <c r="V1502"/>
      <c r="W1502"/>
      <c r="X1502"/>
      <c r="Y1502"/>
      <c r="Z1502"/>
      <c r="AA1502"/>
    </row>
    <row r="1503" spans="1:27" x14ac:dyDescent="0.2">
      <c r="A1503"/>
      <c r="B1503"/>
      <c r="C1503"/>
      <c r="D1503"/>
      <c r="E1503"/>
      <c r="F1503"/>
      <c r="G1503"/>
      <c r="H1503"/>
      <c r="I1503"/>
      <c r="J1503"/>
      <c r="K1503"/>
      <c r="L1503"/>
      <c r="M1503"/>
      <c r="N1503"/>
      <c r="O1503" s="208"/>
      <c r="P1503" s="208"/>
      <c r="Q1503"/>
      <c r="R1503" s="208"/>
      <c r="S1503"/>
      <c r="T1503"/>
      <c r="U1503"/>
      <c r="V1503"/>
      <c r="W1503"/>
      <c r="X1503"/>
      <c r="Y1503"/>
      <c r="Z1503"/>
      <c r="AA1503"/>
    </row>
    <row r="1504" spans="1:27" x14ac:dyDescent="0.2">
      <c r="A1504"/>
      <c r="B1504"/>
      <c r="C1504"/>
      <c r="D1504"/>
      <c r="E1504"/>
      <c r="F1504"/>
      <c r="G1504"/>
      <c r="H1504"/>
      <c r="I1504"/>
      <c r="J1504"/>
      <c r="K1504"/>
      <c r="L1504"/>
      <c r="M1504"/>
      <c r="N1504"/>
      <c r="O1504" s="208"/>
      <c r="P1504" s="208"/>
      <c r="Q1504"/>
      <c r="R1504" s="208"/>
      <c r="S1504"/>
      <c r="T1504"/>
      <c r="U1504"/>
      <c r="V1504"/>
      <c r="W1504"/>
      <c r="X1504"/>
      <c r="Y1504"/>
      <c r="Z1504"/>
      <c r="AA1504"/>
    </row>
    <row r="1505" spans="1:27" x14ac:dyDescent="0.2">
      <c r="A1505"/>
      <c r="B1505"/>
      <c r="C1505"/>
      <c r="D1505"/>
      <c r="E1505"/>
      <c r="F1505"/>
      <c r="G1505"/>
      <c r="H1505"/>
      <c r="I1505"/>
      <c r="J1505"/>
      <c r="K1505"/>
      <c r="L1505"/>
      <c r="M1505"/>
      <c r="N1505"/>
      <c r="O1505" s="208"/>
      <c r="P1505" s="208"/>
      <c r="Q1505"/>
      <c r="R1505" s="208"/>
      <c r="S1505"/>
      <c r="T1505"/>
      <c r="U1505"/>
      <c r="V1505"/>
      <c r="W1505"/>
      <c r="X1505"/>
      <c r="Y1505"/>
      <c r="Z1505"/>
      <c r="AA1505"/>
    </row>
    <row r="1506" spans="1:27" x14ac:dyDescent="0.2">
      <c r="A1506"/>
      <c r="B1506"/>
      <c r="C1506"/>
      <c r="D1506"/>
      <c r="E1506"/>
      <c r="F1506"/>
      <c r="G1506"/>
      <c r="H1506"/>
      <c r="I1506"/>
      <c r="J1506"/>
      <c r="K1506"/>
      <c r="L1506"/>
      <c r="M1506"/>
      <c r="N1506"/>
      <c r="O1506" s="208"/>
      <c r="P1506" s="208"/>
      <c r="Q1506"/>
      <c r="R1506" s="208"/>
      <c r="S1506"/>
      <c r="T1506"/>
      <c r="U1506"/>
      <c r="V1506"/>
      <c r="W1506"/>
      <c r="X1506"/>
      <c r="Y1506"/>
      <c r="Z1506"/>
      <c r="AA1506"/>
    </row>
    <row r="1507" spans="1:27" x14ac:dyDescent="0.2">
      <c r="A1507"/>
      <c r="B1507"/>
      <c r="C1507"/>
      <c r="D1507"/>
      <c r="E1507"/>
      <c r="F1507"/>
      <c r="G1507"/>
      <c r="H1507"/>
      <c r="I1507"/>
      <c r="J1507"/>
      <c r="K1507"/>
      <c r="L1507"/>
      <c r="M1507"/>
      <c r="N1507"/>
      <c r="O1507" s="208"/>
      <c r="P1507" s="208"/>
      <c r="Q1507"/>
      <c r="R1507" s="208"/>
      <c r="S1507"/>
      <c r="T1507"/>
      <c r="U1507"/>
      <c r="V1507"/>
      <c r="W1507"/>
      <c r="X1507"/>
      <c r="Y1507"/>
      <c r="Z1507"/>
      <c r="AA1507"/>
    </row>
    <row r="1508" spans="1:27" x14ac:dyDescent="0.2">
      <c r="A1508"/>
      <c r="B1508"/>
      <c r="C1508"/>
      <c r="D1508"/>
      <c r="E1508"/>
      <c r="F1508"/>
      <c r="G1508"/>
      <c r="H1508"/>
      <c r="I1508"/>
      <c r="J1508"/>
      <c r="K1508"/>
      <c r="L1508"/>
      <c r="M1508"/>
      <c r="N1508"/>
      <c r="O1508" s="208"/>
      <c r="P1508" s="208"/>
      <c r="Q1508"/>
      <c r="R1508" s="208"/>
      <c r="S1508"/>
      <c r="T1508"/>
      <c r="U1508"/>
      <c r="V1508"/>
      <c r="W1508"/>
      <c r="X1508"/>
      <c r="Y1508"/>
      <c r="Z1508"/>
      <c r="AA1508"/>
    </row>
    <row r="1509" spans="1:27" x14ac:dyDescent="0.2">
      <c r="A1509"/>
      <c r="B1509"/>
      <c r="C1509"/>
      <c r="D1509"/>
      <c r="E1509"/>
      <c r="F1509"/>
      <c r="G1509"/>
      <c r="H1509"/>
      <c r="I1509"/>
      <c r="J1509"/>
      <c r="K1509"/>
      <c r="L1509"/>
      <c r="M1509"/>
      <c r="N1509"/>
      <c r="O1509" s="208"/>
      <c r="P1509" s="208"/>
      <c r="Q1509"/>
      <c r="R1509" s="208"/>
      <c r="S1509"/>
      <c r="T1509"/>
      <c r="U1509"/>
      <c r="V1509"/>
      <c r="W1509"/>
      <c r="X1509"/>
      <c r="Y1509"/>
      <c r="Z1509"/>
      <c r="AA1509"/>
    </row>
    <row r="1510" spans="1:27" x14ac:dyDescent="0.2">
      <c r="A1510"/>
      <c r="B1510"/>
      <c r="C1510"/>
      <c r="D1510"/>
      <c r="E1510"/>
      <c r="F1510"/>
      <c r="G1510"/>
      <c r="H1510"/>
      <c r="I1510"/>
      <c r="J1510"/>
      <c r="K1510"/>
      <c r="L1510"/>
      <c r="M1510"/>
      <c r="N1510"/>
      <c r="O1510" s="208"/>
      <c r="P1510" s="208"/>
      <c r="Q1510"/>
      <c r="R1510" s="208"/>
      <c r="S1510"/>
      <c r="T1510"/>
      <c r="U1510"/>
      <c r="V1510"/>
      <c r="W1510"/>
      <c r="X1510"/>
      <c r="Y1510"/>
      <c r="Z1510"/>
      <c r="AA1510"/>
    </row>
    <row r="1511" spans="1:27" x14ac:dyDescent="0.2">
      <c r="A1511"/>
      <c r="B1511"/>
      <c r="C1511"/>
      <c r="D1511"/>
      <c r="E1511"/>
      <c r="F1511"/>
      <c r="G1511"/>
      <c r="H1511"/>
      <c r="I1511"/>
      <c r="J1511"/>
      <c r="K1511"/>
      <c r="L1511"/>
      <c r="M1511"/>
      <c r="N1511"/>
      <c r="O1511" s="208"/>
      <c r="P1511" s="208"/>
      <c r="Q1511"/>
      <c r="R1511" s="208"/>
      <c r="S1511"/>
      <c r="T1511"/>
      <c r="U1511"/>
      <c r="V1511"/>
      <c r="W1511"/>
      <c r="X1511"/>
      <c r="Y1511"/>
      <c r="Z1511"/>
      <c r="AA1511"/>
    </row>
    <row r="1512" spans="1:27" x14ac:dyDescent="0.2">
      <c r="A1512"/>
      <c r="B1512"/>
      <c r="C1512"/>
      <c r="D1512"/>
      <c r="E1512"/>
      <c r="F1512"/>
      <c r="G1512"/>
      <c r="H1512"/>
      <c r="I1512"/>
      <c r="J1512"/>
      <c r="K1512"/>
      <c r="L1512"/>
      <c r="M1512"/>
      <c r="N1512"/>
      <c r="O1512" s="208"/>
      <c r="P1512" s="208"/>
      <c r="Q1512"/>
      <c r="R1512" s="208"/>
      <c r="S1512"/>
      <c r="T1512"/>
      <c r="U1512"/>
      <c r="V1512"/>
      <c r="W1512"/>
      <c r="X1512"/>
      <c r="Y1512"/>
      <c r="Z1512"/>
      <c r="AA1512"/>
    </row>
    <row r="1513" spans="1:27" x14ac:dyDescent="0.2">
      <c r="A1513"/>
      <c r="B1513"/>
      <c r="C1513"/>
      <c r="D1513"/>
      <c r="E1513"/>
      <c r="F1513"/>
      <c r="G1513"/>
      <c r="H1513"/>
      <c r="I1513"/>
      <c r="J1513"/>
      <c r="K1513"/>
      <c r="L1513"/>
      <c r="M1513"/>
      <c r="N1513"/>
      <c r="O1513" s="208"/>
      <c r="P1513" s="208"/>
      <c r="Q1513"/>
      <c r="R1513" s="208"/>
      <c r="S1513"/>
      <c r="T1513"/>
      <c r="U1513"/>
      <c r="V1513"/>
      <c r="W1513"/>
      <c r="X1513"/>
      <c r="Y1513"/>
      <c r="Z1513"/>
      <c r="AA1513"/>
    </row>
    <row r="1514" spans="1:27" x14ac:dyDescent="0.2">
      <c r="A1514"/>
      <c r="B1514"/>
      <c r="C1514"/>
      <c r="D1514"/>
      <c r="E1514"/>
      <c r="F1514"/>
      <c r="G1514"/>
      <c r="H1514"/>
      <c r="I1514"/>
      <c r="J1514"/>
      <c r="K1514"/>
      <c r="L1514"/>
      <c r="M1514"/>
      <c r="N1514"/>
      <c r="O1514" s="208"/>
      <c r="P1514" s="208"/>
      <c r="Q1514"/>
      <c r="R1514" s="208"/>
      <c r="S1514"/>
      <c r="T1514"/>
      <c r="U1514"/>
      <c r="V1514"/>
      <c r="W1514"/>
      <c r="X1514"/>
      <c r="Y1514"/>
      <c r="Z1514"/>
      <c r="AA1514"/>
    </row>
    <row r="1515" spans="1:27" x14ac:dyDescent="0.2">
      <c r="A1515"/>
      <c r="B1515"/>
      <c r="C1515"/>
      <c r="D1515"/>
      <c r="E1515"/>
      <c r="F1515"/>
      <c r="G1515"/>
      <c r="H1515"/>
      <c r="I1515"/>
      <c r="J1515"/>
      <c r="K1515"/>
      <c r="L1515"/>
      <c r="M1515"/>
      <c r="N1515"/>
      <c r="O1515" s="208"/>
      <c r="P1515" s="208"/>
      <c r="Q1515"/>
      <c r="R1515" s="208"/>
      <c r="S1515"/>
      <c r="T1515"/>
      <c r="U1515"/>
      <c r="V1515"/>
      <c r="W1515"/>
      <c r="X1515"/>
      <c r="Y1515"/>
      <c r="Z1515"/>
      <c r="AA1515"/>
    </row>
    <row r="1516" spans="1:27" x14ac:dyDescent="0.2">
      <c r="A1516"/>
      <c r="B1516"/>
      <c r="C1516"/>
      <c r="D1516"/>
      <c r="E1516"/>
      <c r="F1516"/>
      <c r="G1516"/>
      <c r="H1516"/>
      <c r="I1516"/>
      <c r="J1516"/>
      <c r="K1516"/>
      <c r="L1516"/>
      <c r="M1516"/>
      <c r="N1516"/>
      <c r="O1516" s="208"/>
      <c r="P1516" s="208"/>
      <c r="Q1516"/>
      <c r="R1516" s="208"/>
      <c r="S1516"/>
      <c r="T1516"/>
      <c r="U1516"/>
      <c r="V1516"/>
      <c r="W1516"/>
      <c r="X1516"/>
      <c r="Y1516"/>
      <c r="Z1516"/>
      <c r="AA1516"/>
    </row>
    <row r="1517" spans="1:27" x14ac:dyDescent="0.2">
      <c r="A1517"/>
      <c r="B1517"/>
      <c r="C1517"/>
      <c r="D1517"/>
      <c r="E1517"/>
      <c r="F1517"/>
      <c r="G1517"/>
      <c r="H1517"/>
      <c r="I1517"/>
      <c r="J1517"/>
      <c r="K1517"/>
      <c r="L1517"/>
      <c r="M1517"/>
      <c r="N1517"/>
      <c r="O1517" s="208"/>
      <c r="P1517" s="208"/>
      <c r="Q1517"/>
      <c r="R1517" s="208"/>
      <c r="S1517"/>
      <c r="T1517"/>
      <c r="U1517"/>
      <c r="V1517"/>
      <c r="W1517"/>
      <c r="X1517"/>
      <c r="Y1517"/>
      <c r="Z1517"/>
      <c r="AA1517"/>
    </row>
    <row r="1518" spans="1:27" x14ac:dyDescent="0.2">
      <c r="A1518"/>
      <c r="B1518"/>
      <c r="C1518"/>
      <c r="D1518"/>
      <c r="E1518"/>
      <c r="F1518"/>
      <c r="G1518"/>
      <c r="H1518"/>
      <c r="I1518"/>
      <c r="J1518"/>
      <c r="K1518"/>
      <c r="L1518"/>
      <c r="M1518"/>
      <c r="N1518"/>
      <c r="O1518" s="208"/>
      <c r="P1518" s="208"/>
      <c r="Q1518"/>
      <c r="R1518" s="208"/>
      <c r="S1518"/>
      <c r="T1518"/>
      <c r="U1518"/>
      <c r="V1518"/>
      <c r="W1518"/>
      <c r="X1518"/>
      <c r="Y1518"/>
      <c r="Z1518"/>
      <c r="AA1518"/>
    </row>
    <row r="1519" spans="1:27" x14ac:dyDescent="0.2">
      <c r="A1519"/>
      <c r="B1519"/>
      <c r="C1519"/>
      <c r="D1519"/>
      <c r="E1519"/>
      <c r="F1519"/>
      <c r="G1519"/>
      <c r="H1519"/>
      <c r="I1519"/>
      <c r="J1519"/>
      <c r="K1519"/>
      <c r="L1519"/>
      <c r="M1519"/>
      <c r="N1519"/>
      <c r="O1519" s="208"/>
      <c r="P1519" s="208"/>
      <c r="Q1519"/>
      <c r="R1519" s="208"/>
      <c r="S1519"/>
      <c r="T1519"/>
      <c r="U1519"/>
      <c r="V1519"/>
      <c r="W1519"/>
      <c r="X1519"/>
      <c r="Y1519"/>
      <c r="Z1519"/>
      <c r="AA1519"/>
    </row>
    <row r="1520" spans="1:27" x14ac:dyDescent="0.2">
      <c r="A1520"/>
      <c r="B1520"/>
      <c r="C1520"/>
      <c r="D1520"/>
      <c r="E1520"/>
      <c r="F1520"/>
      <c r="G1520"/>
      <c r="H1520"/>
      <c r="I1520"/>
      <c r="J1520"/>
      <c r="K1520"/>
      <c r="L1520"/>
      <c r="M1520"/>
      <c r="N1520"/>
      <c r="O1520" s="208"/>
      <c r="P1520" s="208"/>
      <c r="Q1520"/>
      <c r="R1520" s="208"/>
      <c r="S1520"/>
      <c r="T1520"/>
      <c r="U1520"/>
      <c r="V1520"/>
      <c r="W1520"/>
      <c r="X1520"/>
      <c r="Y1520"/>
      <c r="Z1520"/>
      <c r="AA1520"/>
    </row>
    <row r="1521" spans="1:27" x14ac:dyDescent="0.2">
      <c r="A1521"/>
      <c r="B1521"/>
      <c r="C1521"/>
      <c r="D1521"/>
      <c r="E1521"/>
      <c r="F1521"/>
      <c r="G1521"/>
      <c r="H1521"/>
      <c r="I1521"/>
      <c r="J1521"/>
      <c r="K1521"/>
      <c r="L1521"/>
      <c r="M1521"/>
      <c r="N1521"/>
      <c r="O1521" s="208"/>
      <c r="P1521" s="208"/>
      <c r="Q1521"/>
      <c r="R1521" s="208"/>
      <c r="S1521"/>
      <c r="T1521"/>
      <c r="U1521"/>
      <c r="V1521"/>
      <c r="W1521"/>
      <c r="X1521"/>
      <c r="Y1521"/>
      <c r="Z1521"/>
      <c r="AA1521"/>
    </row>
    <row r="1522" spans="1:27" x14ac:dyDescent="0.2">
      <c r="A1522"/>
      <c r="B1522"/>
      <c r="C1522"/>
      <c r="D1522"/>
      <c r="E1522"/>
      <c r="F1522"/>
      <c r="G1522"/>
      <c r="H1522"/>
      <c r="I1522"/>
      <c r="J1522"/>
      <c r="K1522"/>
      <c r="L1522"/>
      <c r="M1522"/>
      <c r="N1522"/>
      <c r="O1522" s="208"/>
      <c r="P1522" s="208"/>
      <c r="Q1522"/>
      <c r="R1522" s="208"/>
      <c r="S1522"/>
      <c r="T1522"/>
      <c r="U1522"/>
      <c r="V1522"/>
      <c r="W1522"/>
      <c r="X1522"/>
      <c r="Y1522"/>
      <c r="Z1522"/>
      <c r="AA1522"/>
    </row>
    <row r="1523" spans="1:27" x14ac:dyDescent="0.2">
      <c r="A1523"/>
      <c r="B1523"/>
      <c r="C1523"/>
      <c r="D1523"/>
      <c r="E1523"/>
      <c r="F1523"/>
      <c r="G1523"/>
      <c r="H1523"/>
      <c r="I1523"/>
      <c r="J1523"/>
      <c r="K1523"/>
      <c r="L1523"/>
      <c r="M1523"/>
      <c r="N1523"/>
      <c r="O1523" s="208"/>
      <c r="P1523" s="208"/>
      <c r="Q1523"/>
      <c r="R1523" s="208"/>
      <c r="S1523"/>
      <c r="T1523"/>
      <c r="U1523"/>
      <c r="V1523"/>
      <c r="W1523"/>
      <c r="X1523"/>
      <c r="Y1523"/>
      <c r="Z1523"/>
      <c r="AA1523"/>
    </row>
    <row r="1524" spans="1:27" x14ac:dyDescent="0.2">
      <c r="A1524"/>
      <c r="B1524"/>
      <c r="C1524"/>
      <c r="D1524"/>
      <c r="E1524"/>
      <c r="F1524"/>
      <c r="G1524"/>
      <c r="H1524"/>
      <c r="I1524"/>
      <c r="J1524"/>
      <c r="K1524"/>
      <c r="L1524"/>
      <c r="M1524"/>
      <c r="N1524"/>
      <c r="O1524" s="208"/>
      <c r="P1524" s="208"/>
      <c r="Q1524"/>
      <c r="R1524" s="208"/>
      <c r="S1524"/>
      <c r="T1524"/>
      <c r="U1524"/>
      <c r="V1524"/>
      <c r="W1524"/>
      <c r="X1524"/>
      <c r="Y1524"/>
      <c r="Z1524"/>
      <c r="AA1524"/>
    </row>
    <row r="1525" spans="1:27" x14ac:dyDescent="0.2">
      <c r="A1525"/>
      <c r="B1525"/>
      <c r="C1525"/>
      <c r="D1525"/>
      <c r="E1525"/>
      <c r="F1525"/>
      <c r="G1525"/>
      <c r="H1525"/>
      <c r="I1525"/>
      <c r="J1525"/>
      <c r="K1525"/>
      <c r="L1525"/>
      <c r="M1525"/>
      <c r="N1525"/>
      <c r="O1525" s="208"/>
      <c r="P1525" s="208"/>
      <c r="Q1525"/>
      <c r="R1525" s="208"/>
      <c r="S1525"/>
      <c r="T1525"/>
      <c r="U1525"/>
      <c r="V1525"/>
      <c r="W1525"/>
      <c r="X1525"/>
      <c r="Y1525"/>
      <c r="Z1525"/>
      <c r="AA1525"/>
    </row>
    <row r="1526" spans="1:27" x14ac:dyDescent="0.2">
      <c r="A1526"/>
      <c r="B1526"/>
      <c r="C1526"/>
      <c r="D1526"/>
      <c r="E1526"/>
      <c r="F1526"/>
      <c r="G1526"/>
      <c r="H1526"/>
      <c r="I1526"/>
      <c r="J1526"/>
      <c r="K1526"/>
      <c r="L1526"/>
      <c r="M1526"/>
      <c r="N1526"/>
      <c r="O1526" s="208"/>
      <c r="P1526" s="208"/>
      <c r="Q1526"/>
      <c r="R1526" s="208"/>
      <c r="S1526"/>
      <c r="T1526"/>
      <c r="U1526"/>
      <c r="V1526"/>
      <c r="W1526"/>
      <c r="X1526"/>
      <c r="Y1526"/>
      <c r="Z1526"/>
      <c r="AA1526"/>
    </row>
    <row r="1527" spans="1:27" x14ac:dyDescent="0.2">
      <c r="A1527"/>
      <c r="B1527"/>
      <c r="C1527"/>
      <c r="D1527"/>
      <c r="E1527"/>
      <c r="F1527"/>
      <c r="G1527"/>
      <c r="H1527"/>
      <c r="I1527"/>
      <c r="J1527"/>
      <c r="K1527"/>
      <c r="L1527"/>
      <c r="M1527"/>
      <c r="N1527"/>
      <c r="O1527" s="208"/>
      <c r="P1527" s="208"/>
      <c r="Q1527"/>
      <c r="R1527" s="208"/>
      <c r="S1527"/>
      <c r="T1527"/>
      <c r="U1527"/>
      <c r="V1527"/>
      <c r="W1527"/>
      <c r="X1527"/>
      <c r="Y1527"/>
      <c r="Z1527"/>
      <c r="AA1527"/>
    </row>
    <row r="1528" spans="1:27" x14ac:dyDescent="0.2">
      <c r="A1528"/>
      <c r="B1528"/>
      <c r="C1528"/>
      <c r="D1528"/>
      <c r="E1528"/>
      <c r="F1528"/>
      <c r="G1528"/>
      <c r="H1528"/>
      <c r="I1528"/>
      <c r="J1528"/>
      <c r="K1528"/>
      <c r="L1528"/>
      <c r="M1528"/>
      <c r="N1528"/>
      <c r="O1528" s="208"/>
      <c r="P1528" s="208"/>
      <c r="Q1528"/>
      <c r="R1528" s="208"/>
      <c r="S1528"/>
      <c r="T1528"/>
      <c r="U1528"/>
      <c r="V1528"/>
      <c r="W1528"/>
      <c r="X1528"/>
      <c r="Y1528"/>
      <c r="Z1528"/>
      <c r="AA1528"/>
    </row>
    <row r="1529" spans="1:27" x14ac:dyDescent="0.2">
      <c r="A1529"/>
      <c r="B1529"/>
      <c r="C1529"/>
      <c r="D1529"/>
      <c r="E1529"/>
      <c r="F1529"/>
      <c r="G1529"/>
      <c r="H1529"/>
      <c r="I1529"/>
      <c r="J1529"/>
      <c r="K1529"/>
      <c r="L1529"/>
      <c r="M1529"/>
      <c r="N1529"/>
      <c r="O1529" s="208"/>
      <c r="P1529" s="208"/>
      <c r="Q1529"/>
      <c r="R1529" s="208"/>
      <c r="S1529"/>
      <c r="T1529"/>
      <c r="U1529"/>
      <c r="V1529"/>
      <c r="W1529"/>
      <c r="X1529"/>
      <c r="Y1529"/>
      <c r="Z1529"/>
      <c r="AA1529"/>
    </row>
    <row r="1530" spans="1:27" x14ac:dyDescent="0.2">
      <c r="A1530"/>
      <c r="B1530"/>
      <c r="C1530"/>
      <c r="D1530"/>
      <c r="E1530"/>
      <c r="F1530"/>
      <c r="G1530"/>
      <c r="H1530"/>
      <c r="I1530"/>
      <c r="J1530"/>
      <c r="K1530"/>
      <c r="L1530"/>
      <c r="M1530"/>
      <c r="N1530"/>
      <c r="O1530" s="208"/>
      <c r="P1530" s="208"/>
      <c r="Q1530"/>
      <c r="R1530" s="208"/>
      <c r="S1530"/>
      <c r="T1530"/>
      <c r="U1530"/>
      <c r="V1530"/>
      <c r="W1530"/>
      <c r="X1530"/>
      <c r="Y1530"/>
      <c r="Z1530"/>
      <c r="AA1530"/>
    </row>
    <row r="1531" spans="1:27" x14ac:dyDescent="0.2">
      <c r="A1531"/>
      <c r="B1531"/>
      <c r="C1531"/>
      <c r="D1531"/>
      <c r="E1531"/>
      <c r="F1531"/>
      <c r="G1531"/>
      <c r="H1531"/>
      <c r="I1531"/>
      <c r="J1531"/>
      <c r="K1531"/>
      <c r="L1531"/>
      <c r="M1531"/>
      <c r="N1531"/>
      <c r="O1531" s="208"/>
      <c r="P1531" s="208"/>
      <c r="Q1531"/>
      <c r="R1531" s="208"/>
      <c r="S1531"/>
      <c r="T1531"/>
      <c r="U1531"/>
      <c r="V1531"/>
      <c r="W1531"/>
      <c r="X1531"/>
      <c r="Y1531"/>
      <c r="Z1531"/>
      <c r="AA1531"/>
    </row>
    <row r="1532" spans="1:27" x14ac:dyDescent="0.2">
      <c r="A1532"/>
      <c r="B1532"/>
      <c r="C1532"/>
      <c r="D1532"/>
      <c r="E1532"/>
      <c r="F1532"/>
      <c r="G1532"/>
      <c r="H1532"/>
      <c r="I1532"/>
      <c r="J1532"/>
      <c r="K1532"/>
      <c r="L1532"/>
      <c r="M1532"/>
      <c r="N1532"/>
      <c r="O1532" s="208"/>
      <c r="P1532" s="208"/>
      <c r="Q1532"/>
      <c r="R1532" s="208"/>
      <c r="S1532"/>
      <c r="T1532"/>
      <c r="U1532"/>
      <c r="V1532"/>
      <c r="W1532"/>
      <c r="X1532"/>
      <c r="Y1532"/>
      <c r="Z1532"/>
      <c r="AA1532"/>
    </row>
    <row r="1533" spans="1:27" x14ac:dyDescent="0.2">
      <c r="A1533"/>
      <c r="B1533"/>
      <c r="C1533"/>
      <c r="D1533"/>
      <c r="E1533"/>
      <c r="F1533"/>
      <c r="G1533"/>
      <c r="H1533"/>
      <c r="I1533"/>
      <c r="J1533"/>
      <c r="K1533"/>
      <c r="L1533"/>
      <c r="M1533"/>
      <c r="N1533"/>
      <c r="O1533" s="208"/>
      <c r="P1533" s="208"/>
      <c r="Q1533"/>
      <c r="R1533" s="208"/>
      <c r="S1533"/>
      <c r="T1533"/>
      <c r="U1533"/>
      <c r="V1533"/>
      <c r="W1533"/>
      <c r="X1533"/>
      <c r="Y1533"/>
      <c r="Z1533"/>
      <c r="AA1533"/>
    </row>
    <row r="1534" spans="1:27" x14ac:dyDescent="0.2">
      <c r="A1534"/>
      <c r="B1534"/>
      <c r="C1534"/>
      <c r="D1534"/>
      <c r="E1534"/>
      <c r="F1534"/>
      <c r="G1534"/>
      <c r="H1534"/>
      <c r="I1534"/>
      <c r="J1534"/>
      <c r="K1534"/>
      <c r="L1534"/>
      <c r="M1534"/>
      <c r="N1534"/>
      <c r="O1534" s="208"/>
      <c r="P1534" s="208"/>
      <c r="Q1534"/>
      <c r="R1534" s="208"/>
      <c r="S1534"/>
      <c r="T1534"/>
      <c r="U1534"/>
      <c r="V1534"/>
      <c r="W1534"/>
      <c r="X1534"/>
      <c r="Y1534"/>
      <c r="Z1534"/>
      <c r="AA1534"/>
    </row>
    <row r="1535" spans="1:27" x14ac:dyDescent="0.2">
      <c r="A1535"/>
      <c r="B1535"/>
      <c r="C1535"/>
      <c r="D1535"/>
      <c r="E1535"/>
      <c r="F1535"/>
      <c r="G1535"/>
      <c r="H1535"/>
      <c r="I1535"/>
      <c r="J1535"/>
      <c r="K1535"/>
      <c r="L1535"/>
      <c r="M1535"/>
      <c r="N1535"/>
      <c r="O1535" s="208"/>
      <c r="P1535" s="208"/>
      <c r="Q1535"/>
      <c r="R1535" s="208"/>
      <c r="S1535"/>
      <c r="T1535"/>
      <c r="U1535"/>
      <c r="V1535"/>
      <c r="W1535"/>
      <c r="X1535"/>
      <c r="Y1535"/>
      <c r="Z1535"/>
      <c r="AA1535"/>
    </row>
    <row r="1536" spans="1:27" x14ac:dyDescent="0.2">
      <c r="A1536"/>
      <c r="B1536"/>
      <c r="C1536"/>
      <c r="D1536"/>
      <c r="E1536"/>
      <c r="F1536"/>
      <c r="G1536"/>
      <c r="H1536"/>
      <c r="I1536"/>
      <c r="J1536"/>
      <c r="K1536"/>
      <c r="L1536"/>
      <c r="M1536"/>
      <c r="N1536"/>
      <c r="O1536" s="208"/>
      <c r="P1536" s="208"/>
      <c r="Q1536"/>
      <c r="R1536" s="208"/>
      <c r="S1536"/>
      <c r="T1536"/>
      <c r="U1536"/>
      <c r="V1536"/>
      <c r="W1536"/>
      <c r="X1536"/>
      <c r="Y1536"/>
      <c r="Z1536"/>
      <c r="AA1536"/>
    </row>
    <row r="1537" spans="1:27" x14ac:dyDescent="0.2">
      <c r="A1537"/>
      <c r="B1537"/>
      <c r="C1537"/>
      <c r="D1537"/>
      <c r="E1537"/>
      <c r="F1537"/>
      <c r="G1537"/>
      <c r="H1537"/>
      <c r="I1537"/>
      <c r="J1537"/>
      <c r="K1537"/>
      <c r="L1537"/>
      <c r="M1537"/>
      <c r="N1537"/>
      <c r="O1537" s="208"/>
      <c r="P1537" s="208"/>
      <c r="Q1537"/>
      <c r="R1537" s="208"/>
      <c r="S1537"/>
      <c r="T1537"/>
      <c r="U1537"/>
      <c r="V1537"/>
      <c r="W1537"/>
      <c r="X1537"/>
      <c r="Y1537"/>
      <c r="Z1537"/>
      <c r="AA1537"/>
    </row>
    <row r="1538" spans="1:27" x14ac:dyDescent="0.2">
      <c r="A1538"/>
      <c r="B1538"/>
      <c r="C1538"/>
      <c r="D1538"/>
      <c r="E1538"/>
      <c r="F1538"/>
      <c r="G1538"/>
      <c r="H1538"/>
      <c r="I1538"/>
      <c r="J1538"/>
      <c r="K1538"/>
      <c r="L1538"/>
      <c r="M1538"/>
      <c r="N1538"/>
      <c r="O1538" s="208"/>
      <c r="P1538" s="208"/>
      <c r="Q1538"/>
      <c r="R1538" s="208"/>
      <c r="S1538"/>
      <c r="T1538"/>
      <c r="U1538"/>
      <c r="V1538"/>
      <c r="W1538"/>
      <c r="X1538"/>
      <c r="Y1538"/>
      <c r="Z1538"/>
      <c r="AA1538"/>
    </row>
    <row r="1539" spans="1:27" x14ac:dyDescent="0.2">
      <c r="A1539"/>
      <c r="B1539"/>
      <c r="C1539"/>
      <c r="D1539"/>
      <c r="E1539"/>
      <c r="F1539"/>
      <c r="G1539"/>
      <c r="H1539"/>
      <c r="I1539"/>
      <c r="J1539"/>
      <c r="K1539"/>
      <c r="L1539"/>
      <c r="M1539"/>
      <c r="N1539"/>
      <c r="O1539" s="208"/>
      <c r="P1539" s="208"/>
      <c r="Q1539"/>
      <c r="R1539" s="208"/>
      <c r="S1539"/>
      <c r="T1539"/>
      <c r="U1539"/>
      <c r="V1539"/>
      <c r="W1539"/>
      <c r="X1539"/>
      <c r="Y1539"/>
      <c r="Z1539"/>
      <c r="AA1539"/>
    </row>
    <row r="1540" spans="1:27" x14ac:dyDescent="0.2">
      <c r="A1540"/>
      <c r="B1540"/>
      <c r="C1540"/>
      <c r="D1540"/>
      <c r="E1540"/>
      <c r="F1540"/>
      <c r="G1540"/>
      <c r="H1540"/>
      <c r="I1540"/>
      <c r="J1540"/>
      <c r="K1540"/>
      <c r="L1540"/>
      <c r="M1540"/>
      <c r="N1540"/>
      <c r="O1540" s="208"/>
      <c r="P1540" s="208"/>
      <c r="Q1540"/>
      <c r="R1540" s="208"/>
      <c r="S1540"/>
      <c r="T1540"/>
      <c r="U1540"/>
      <c r="V1540"/>
      <c r="W1540"/>
      <c r="X1540"/>
      <c r="Y1540"/>
      <c r="Z1540"/>
      <c r="AA1540"/>
    </row>
    <row r="1541" spans="1:27" x14ac:dyDescent="0.2">
      <c r="A1541"/>
      <c r="B1541"/>
      <c r="C1541"/>
      <c r="D1541"/>
      <c r="E1541"/>
      <c r="F1541"/>
      <c r="G1541"/>
      <c r="H1541"/>
      <c r="I1541"/>
      <c r="J1541"/>
      <c r="K1541"/>
      <c r="L1541"/>
      <c r="M1541"/>
      <c r="N1541"/>
      <c r="O1541" s="208"/>
      <c r="P1541" s="208"/>
      <c r="Q1541"/>
      <c r="R1541" s="208"/>
      <c r="S1541"/>
      <c r="T1541"/>
      <c r="U1541"/>
      <c r="V1541"/>
      <c r="W1541"/>
      <c r="X1541"/>
      <c r="Y1541"/>
      <c r="Z1541"/>
      <c r="AA1541"/>
    </row>
    <row r="1542" spans="1:27" x14ac:dyDescent="0.2">
      <c r="A1542"/>
      <c r="B1542"/>
      <c r="C1542"/>
      <c r="D1542"/>
      <c r="E1542"/>
      <c r="F1542"/>
      <c r="G1542"/>
      <c r="H1542"/>
      <c r="I1542"/>
      <c r="J1542"/>
      <c r="K1542"/>
      <c r="L1542"/>
      <c r="M1542"/>
      <c r="N1542"/>
      <c r="O1542" s="208"/>
      <c r="P1542" s="208"/>
      <c r="Q1542"/>
      <c r="R1542" s="208"/>
      <c r="S1542"/>
      <c r="T1542"/>
      <c r="U1542"/>
      <c r="V1542"/>
      <c r="W1542"/>
      <c r="X1542"/>
      <c r="Y1542"/>
      <c r="Z1542"/>
      <c r="AA1542"/>
    </row>
    <row r="1543" spans="1:27" x14ac:dyDescent="0.2">
      <c r="A1543"/>
      <c r="B1543"/>
      <c r="C1543"/>
      <c r="D1543"/>
      <c r="E1543"/>
      <c r="F1543"/>
      <c r="G1543"/>
      <c r="H1543"/>
      <c r="I1543"/>
      <c r="J1543"/>
      <c r="K1543"/>
      <c r="L1543"/>
      <c r="M1543"/>
      <c r="N1543"/>
      <c r="O1543" s="208"/>
      <c r="P1543" s="208"/>
      <c r="Q1543"/>
      <c r="R1543" s="208"/>
      <c r="S1543"/>
      <c r="T1543"/>
      <c r="U1543"/>
      <c r="V1543"/>
      <c r="W1543"/>
      <c r="X1543"/>
      <c r="Y1543"/>
      <c r="Z1543"/>
      <c r="AA1543"/>
    </row>
    <row r="1544" spans="1:27" x14ac:dyDescent="0.2">
      <c r="A1544"/>
      <c r="B1544"/>
      <c r="C1544"/>
      <c r="D1544"/>
      <c r="E1544"/>
      <c r="F1544"/>
      <c r="G1544"/>
      <c r="H1544"/>
      <c r="I1544"/>
      <c r="J1544"/>
      <c r="K1544"/>
      <c r="L1544"/>
      <c r="M1544"/>
      <c r="N1544"/>
      <c r="O1544" s="208"/>
      <c r="P1544" s="208"/>
      <c r="Q1544"/>
      <c r="R1544" s="208"/>
      <c r="S1544"/>
      <c r="T1544"/>
      <c r="U1544"/>
      <c r="V1544"/>
      <c r="W1544"/>
      <c r="X1544"/>
      <c r="Y1544"/>
      <c r="Z1544"/>
      <c r="AA1544"/>
    </row>
    <row r="1545" spans="1:27" x14ac:dyDescent="0.2">
      <c r="A1545"/>
      <c r="B1545"/>
      <c r="C1545"/>
      <c r="D1545"/>
      <c r="E1545"/>
      <c r="F1545"/>
      <c r="G1545"/>
      <c r="H1545"/>
      <c r="I1545"/>
      <c r="J1545"/>
      <c r="K1545"/>
      <c r="L1545"/>
      <c r="M1545"/>
      <c r="N1545"/>
      <c r="O1545" s="208"/>
      <c r="P1545" s="208"/>
      <c r="Q1545"/>
      <c r="R1545" s="208"/>
      <c r="S1545"/>
      <c r="T1545"/>
      <c r="U1545"/>
      <c r="V1545"/>
      <c r="W1545"/>
      <c r="X1545"/>
      <c r="Y1545"/>
      <c r="Z1545"/>
      <c r="AA1545"/>
    </row>
    <row r="1546" spans="1:27" x14ac:dyDescent="0.2">
      <c r="A1546"/>
      <c r="B1546"/>
      <c r="C1546"/>
      <c r="D1546"/>
      <c r="E1546"/>
      <c r="F1546"/>
      <c r="G1546"/>
      <c r="H1546"/>
      <c r="I1546"/>
      <c r="J1546"/>
      <c r="K1546"/>
      <c r="L1546"/>
      <c r="M1546"/>
      <c r="N1546"/>
      <c r="O1546" s="208"/>
      <c r="P1546" s="208"/>
      <c r="Q1546"/>
      <c r="R1546" s="208"/>
      <c r="S1546"/>
      <c r="T1546"/>
      <c r="U1546"/>
      <c r="V1546"/>
      <c r="W1546"/>
      <c r="X1546"/>
      <c r="Y1546"/>
      <c r="Z1546"/>
      <c r="AA1546"/>
    </row>
    <row r="1547" spans="1:27" x14ac:dyDescent="0.2">
      <c r="A1547"/>
      <c r="B1547"/>
      <c r="C1547"/>
      <c r="D1547"/>
      <c r="E1547"/>
      <c r="F1547"/>
      <c r="G1547"/>
      <c r="H1547"/>
      <c r="I1547"/>
      <c r="J1547"/>
      <c r="K1547"/>
      <c r="L1547"/>
      <c r="M1547"/>
      <c r="N1547"/>
      <c r="O1547" s="208"/>
      <c r="P1547" s="208"/>
      <c r="Q1547"/>
      <c r="R1547" s="208"/>
      <c r="S1547"/>
      <c r="T1547"/>
      <c r="U1547"/>
      <c r="V1547"/>
      <c r="W1547"/>
      <c r="X1547"/>
      <c r="Y1547"/>
      <c r="Z1547"/>
      <c r="AA1547"/>
    </row>
    <row r="1548" spans="1:27" x14ac:dyDescent="0.2">
      <c r="A1548"/>
      <c r="B1548"/>
      <c r="C1548"/>
      <c r="D1548"/>
      <c r="E1548"/>
      <c r="F1548"/>
      <c r="G1548"/>
      <c r="H1548"/>
      <c r="I1548"/>
      <c r="J1548"/>
      <c r="K1548"/>
      <c r="L1548"/>
      <c r="M1548"/>
      <c r="N1548"/>
      <c r="O1548" s="208"/>
      <c r="P1548" s="208"/>
      <c r="Q1548"/>
      <c r="R1548" s="208"/>
      <c r="S1548"/>
      <c r="T1548"/>
      <c r="U1548"/>
      <c r="V1548"/>
      <c r="W1548"/>
      <c r="X1548"/>
      <c r="Y1548"/>
      <c r="Z1548"/>
      <c r="AA1548"/>
    </row>
    <row r="1549" spans="1:27" x14ac:dyDescent="0.2">
      <c r="A1549"/>
      <c r="B1549"/>
      <c r="C1549"/>
      <c r="D1549"/>
      <c r="E1549"/>
      <c r="F1549"/>
      <c r="G1549"/>
      <c r="H1549"/>
      <c r="I1549"/>
      <c r="J1549"/>
      <c r="K1549"/>
      <c r="L1549"/>
      <c r="M1549"/>
      <c r="N1549"/>
      <c r="O1549" s="208"/>
      <c r="P1549" s="208"/>
      <c r="Q1549"/>
      <c r="R1549" s="208"/>
      <c r="S1549"/>
      <c r="T1549"/>
      <c r="U1549"/>
      <c r="V1549"/>
      <c r="W1549"/>
      <c r="X1549"/>
      <c r="Y1549"/>
      <c r="Z1549"/>
      <c r="AA1549"/>
    </row>
    <row r="1550" spans="1:27" x14ac:dyDescent="0.2">
      <c r="A1550"/>
      <c r="B1550"/>
      <c r="C1550"/>
      <c r="D1550"/>
      <c r="E1550"/>
      <c r="F1550"/>
      <c r="G1550"/>
      <c r="H1550"/>
      <c r="I1550"/>
      <c r="J1550"/>
      <c r="K1550"/>
      <c r="L1550"/>
      <c r="M1550"/>
      <c r="N1550"/>
      <c r="O1550" s="208"/>
      <c r="P1550" s="208"/>
      <c r="Q1550"/>
      <c r="R1550" s="208"/>
      <c r="S1550"/>
      <c r="T1550"/>
      <c r="U1550"/>
      <c r="V1550"/>
      <c r="W1550"/>
      <c r="X1550"/>
      <c r="Y1550"/>
      <c r="Z1550"/>
      <c r="AA1550"/>
    </row>
    <row r="1551" spans="1:27" x14ac:dyDescent="0.2">
      <c r="A1551"/>
      <c r="B1551"/>
      <c r="C1551"/>
      <c r="D1551"/>
      <c r="E1551"/>
      <c r="F1551"/>
      <c r="G1551"/>
      <c r="H1551"/>
      <c r="I1551"/>
      <c r="J1551"/>
      <c r="K1551"/>
      <c r="L1551"/>
      <c r="M1551"/>
      <c r="N1551"/>
      <c r="O1551" s="208"/>
      <c r="P1551" s="208"/>
      <c r="Q1551"/>
      <c r="R1551" s="208"/>
      <c r="S1551"/>
      <c r="T1551"/>
      <c r="U1551"/>
      <c r="V1551"/>
      <c r="W1551"/>
      <c r="X1551"/>
      <c r="Y1551"/>
      <c r="Z1551"/>
      <c r="AA1551"/>
    </row>
    <row r="1552" spans="1:27" x14ac:dyDescent="0.2">
      <c r="A1552"/>
      <c r="B1552"/>
      <c r="C1552"/>
      <c r="D1552"/>
      <c r="E1552"/>
      <c r="F1552"/>
      <c r="G1552"/>
      <c r="H1552"/>
      <c r="I1552"/>
      <c r="J1552"/>
      <c r="K1552"/>
      <c r="L1552"/>
      <c r="M1552"/>
      <c r="N1552"/>
      <c r="O1552" s="208"/>
      <c r="P1552" s="208"/>
      <c r="Q1552"/>
      <c r="R1552" s="208"/>
      <c r="S1552"/>
      <c r="T1552"/>
      <c r="U1552"/>
      <c r="V1552"/>
      <c r="W1552"/>
      <c r="X1552"/>
      <c r="Y1552"/>
      <c r="Z1552"/>
      <c r="AA1552"/>
    </row>
    <row r="1553" spans="1:27" x14ac:dyDescent="0.2">
      <c r="A1553"/>
      <c r="B1553"/>
      <c r="C1553"/>
      <c r="D1553"/>
      <c r="E1553"/>
      <c r="F1553"/>
      <c r="G1553"/>
      <c r="H1553"/>
      <c r="I1553"/>
      <c r="J1553"/>
      <c r="K1553"/>
      <c r="L1553"/>
      <c r="M1553"/>
      <c r="N1553"/>
      <c r="O1553" s="208"/>
      <c r="P1553" s="208"/>
      <c r="Q1553"/>
      <c r="R1553" s="208"/>
      <c r="S1553"/>
      <c r="T1553"/>
      <c r="U1553"/>
      <c r="V1553"/>
      <c r="W1553"/>
      <c r="X1553"/>
      <c r="Y1553"/>
      <c r="Z1553"/>
      <c r="AA1553"/>
    </row>
    <row r="1554" spans="1:27" x14ac:dyDescent="0.2">
      <c r="A1554"/>
      <c r="B1554"/>
      <c r="C1554"/>
      <c r="D1554"/>
      <c r="E1554"/>
      <c r="F1554"/>
      <c r="G1554"/>
      <c r="H1554"/>
      <c r="I1554"/>
      <c r="J1554"/>
      <c r="K1554"/>
      <c r="L1554"/>
      <c r="M1554"/>
      <c r="N1554"/>
      <c r="O1554" s="208"/>
      <c r="P1554" s="208"/>
      <c r="Q1554"/>
      <c r="R1554" s="208"/>
      <c r="S1554"/>
      <c r="T1554"/>
      <c r="U1554"/>
      <c r="V1554"/>
      <c r="W1554"/>
      <c r="X1554"/>
      <c r="Y1554"/>
      <c r="Z1554"/>
      <c r="AA1554"/>
    </row>
    <row r="1555" spans="1:27" x14ac:dyDescent="0.2">
      <c r="A1555"/>
      <c r="B1555"/>
      <c r="C1555"/>
      <c r="D1555"/>
      <c r="E1555"/>
      <c r="F1555"/>
      <c r="G1555"/>
      <c r="H1555"/>
      <c r="I1555"/>
      <c r="J1555"/>
      <c r="K1555"/>
      <c r="L1555"/>
      <c r="M1555"/>
      <c r="N1555"/>
      <c r="O1555" s="208"/>
      <c r="P1555" s="208"/>
      <c r="Q1555"/>
      <c r="R1555" s="208"/>
      <c r="S1555"/>
      <c r="T1555"/>
      <c r="U1555"/>
      <c r="V1555"/>
      <c r="W1555"/>
      <c r="X1555"/>
      <c r="Y1555"/>
      <c r="Z1555"/>
      <c r="AA1555"/>
    </row>
    <row r="1556" spans="1:27" x14ac:dyDescent="0.2">
      <c r="A1556"/>
      <c r="B1556"/>
      <c r="C1556"/>
      <c r="D1556"/>
      <c r="E1556"/>
      <c r="F1556"/>
      <c r="G1556"/>
      <c r="H1556"/>
      <c r="I1556"/>
      <c r="J1556"/>
      <c r="K1556"/>
      <c r="L1556"/>
      <c r="M1556"/>
      <c r="N1556"/>
      <c r="O1556" s="208"/>
      <c r="P1556" s="208"/>
      <c r="Q1556"/>
      <c r="R1556" s="208"/>
      <c r="S1556"/>
      <c r="T1556"/>
      <c r="U1556"/>
      <c r="V1556"/>
      <c r="W1556"/>
      <c r="X1556"/>
      <c r="Y1556"/>
      <c r="Z1556"/>
      <c r="AA1556"/>
    </row>
    <row r="1557" spans="1:27" x14ac:dyDescent="0.2">
      <c r="A1557"/>
      <c r="B1557"/>
      <c r="C1557"/>
      <c r="D1557"/>
      <c r="E1557"/>
      <c r="F1557"/>
      <c r="G1557"/>
      <c r="H1557"/>
      <c r="I1557"/>
      <c r="J1557"/>
      <c r="K1557"/>
      <c r="L1557"/>
      <c r="M1557"/>
      <c r="N1557"/>
      <c r="O1557" s="208"/>
      <c r="P1557" s="208"/>
      <c r="Q1557"/>
      <c r="R1557" s="208"/>
      <c r="S1557"/>
      <c r="T1557"/>
      <c r="U1557"/>
      <c r="V1557"/>
      <c r="W1557"/>
      <c r="X1557"/>
      <c r="Y1557"/>
      <c r="Z1557"/>
      <c r="AA1557"/>
    </row>
    <row r="1558" spans="1:27" x14ac:dyDescent="0.2">
      <c r="A1558"/>
      <c r="B1558"/>
      <c r="C1558"/>
      <c r="D1558"/>
      <c r="E1558"/>
      <c r="F1558"/>
      <c r="G1558"/>
      <c r="H1558"/>
      <c r="I1558"/>
      <c r="J1558"/>
      <c r="K1558"/>
      <c r="L1558"/>
      <c r="M1558"/>
      <c r="N1558"/>
      <c r="O1558" s="208"/>
      <c r="P1558" s="208"/>
      <c r="Q1558"/>
      <c r="R1558" s="208"/>
      <c r="S1558"/>
      <c r="T1558"/>
      <c r="U1558"/>
      <c r="V1558"/>
      <c r="W1558"/>
      <c r="X1558"/>
      <c r="Y1558"/>
      <c r="Z1558"/>
      <c r="AA1558"/>
    </row>
    <row r="1559" spans="1:27" x14ac:dyDescent="0.2">
      <c r="A1559"/>
      <c r="B1559"/>
      <c r="C1559"/>
      <c r="D1559"/>
      <c r="E1559"/>
      <c r="F1559"/>
      <c r="G1559"/>
      <c r="H1559"/>
      <c r="I1559"/>
      <c r="J1559"/>
      <c r="K1559"/>
      <c r="L1559"/>
      <c r="M1559"/>
      <c r="N1559"/>
      <c r="O1559" s="208"/>
      <c r="P1559" s="208"/>
      <c r="Q1559"/>
      <c r="R1559" s="208"/>
      <c r="S1559"/>
      <c r="T1559"/>
      <c r="U1559"/>
      <c r="V1559"/>
      <c r="W1559"/>
      <c r="X1559"/>
      <c r="Y1559"/>
      <c r="Z1559"/>
      <c r="AA1559"/>
    </row>
    <row r="1560" spans="1:27" x14ac:dyDescent="0.2">
      <c r="A1560"/>
      <c r="B1560"/>
      <c r="C1560"/>
      <c r="D1560"/>
      <c r="E1560"/>
      <c r="F1560"/>
      <c r="G1560"/>
      <c r="H1560"/>
      <c r="I1560"/>
      <c r="J1560"/>
      <c r="K1560"/>
      <c r="L1560"/>
      <c r="M1560"/>
      <c r="N1560"/>
      <c r="O1560" s="208"/>
      <c r="P1560" s="208"/>
      <c r="Q1560"/>
      <c r="R1560" s="208"/>
      <c r="S1560"/>
      <c r="T1560"/>
      <c r="U1560"/>
      <c r="V1560"/>
      <c r="W1560"/>
      <c r="X1560"/>
      <c r="Y1560"/>
      <c r="Z1560"/>
      <c r="AA1560"/>
    </row>
    <row r="1561" spans="1:27" x14ac:dyDescent="0.2">
      <c r="A1561"/>
      <c r="B1561"/>
      <c r="C1561"/>
      <c r="D1561"/>
      <c r="E1561"/>
      <c r="F1561"/>
      <c r="G1561"/>
      <c r="H1561"/>
      <c r="I1561"/>
      <c r="J1561"/>
      <c r="K1561"/>
      <c r="L1561"/>
      <c r="M1561"/>
      <c r="N1561"/>
      <c r="O1561" s="208"/>
      <c r="P1561" s="208"/>
      <c r="Q1561"/>
      <c r="R1561" s="208"/>
      <c r="S1561"/>
      <c r="T1561"/>
      <c r="U1561"/>
      <c r="V1561"/>
      <c r="W1561"/>
      <c r="X1561"/>
      <c r="Y1561"/>
      <c r="Z1561"/>
      <c r="AA1561"/>
    </row>
    <row r="1562" spans="1:27" x14ac:dyDescent="0.2">
      <c r="A1562"/>
      <c r="B1562"/>
      <c r="C1562"/>
      <c r="D1562"/>
      <c r="E1562"/>
      <c r="F1562"/>
      <c r="G1562"/>
      <c r="H1562"/>
      <c r="I1562"/>
      <c r="J1562"/>
      <c r="K1562"/>
      <c r="L1562"/>
      <c r="M1562"/>
      <c r="N1562"/>
      <c r="O1562" s="208"/>
      <c r="P1562" s="208"/>
      <c r="Q1562"/>
      <c r="R1562" s="208"/>
      <c r="S1562"/>
      <c r="T1562"/>
      <c r="U1562"/>
      <c r="V1562"/>
      <c r="W1562"/>
      <c r="X1562"/>
      <c r="Y1562"/>
      <c r="Z1562"/>
      <c r="AA1562"/>
    </row>
    <row r="1563" spans="1:27" x14ac:dyDescent="0.2">
      <c r="A1563"/>
      <c r="B1563"/>
      <c r="C1563"/>
      <c r="D1563"/>
      <c r="E1563"/>
      <c r="F1563"/>
      <c r="G1563"/>
      <c r="H1563"/>
      <c r="I1563"/>
      <c r="J1563"/>
      <c r="K1563"/>
      <c r="L1563"/>
      <c r="M1563"/>
      <c r="N1563"/>
      <c r="O1563" s="208"/>
      <c r="P1563" s="208"/>
      <c r="Q1563"/>
      <c r="R1563" s="208"/>
      <c r="S1563"/>
      <c r="T1563"/>
      <c r="U1563"/>
      <c r="V1563"/>
      <c r="W1563"/>
      <c r="X1563"/>
      <c r="Y1563"/>
      <c r="Z1563"/>
      <c r="AA1563"/>
    </row>
    <row r="1564" spans="1:27" x14ac:dyDescent="0.2">
      <c r="A1564"/>
      <c r="B1564"/>
      <c r="C1564"/>
      <c r="D1564"/>
      <c r="E1564"/>
      <c r="F1564"/>
      <c r="G1564"/>
      <c r="H1564"/>
      <c r="I1564"/>
      <c r="J1564"/>
      <c r="K1564"/>
      <c r="L1564"/>
      <c r="M1564"/>
      <c r="N1564"/>
      <c r="O1564" s="208"/>
      <c r="P1564" s="208"/>
      <c r="Q1564"/>
      <c r="R1564" s="208"/>
      <c r="S1564"/>
      <c r="T1564"/>
      <c r="U1564"/>
      <c r="V1564"/>
      <c r="W1564"/>
      <c r="X1564"/>
      <c r="Y1564"/>
      <c r="Z1564"/>
      <c r="AA1564"/>
    </row>
    <row r="1565" spans="1:27" x14ac:dyDescent="0.2">
      <c r="A1565"/>
      <c r="B1565"/>
      <c r="C1565"/>
      <c r="D1565"/>
      <c r="E1565"/>
      <c r="F1565"/>
      <c r="G1565"/>
      <c r="H1565"/>
      <c r="I1565"/>
      <c r="J1565"/>
      <c r="K1565"/>
      <c r="L1565"/>
      <c r="M1565"/>
      <c r="N1565"/>
      <c r="O1565" s="208"/>
      <c r="P1565" s="208"/>
      <c r="Q1565"/>
      <c r="R1565" s="208"/>
      <c r="S1565"/>
      <c r="T1565"/>
      <c r="U1565"/>
      <c r="V1565"/>
      <c r="W1565"/>
      <c r="X1565"/>
      <c r="Y1565"/>
      <c r="Z1565"/>
      <c r="AA1565"/>
    </row>
    <row r="1566" spans="1:27" x14ac:dyDescent="0.2">
      <c r="A1566"/>
      <c r="B1566"/>
      <c r="C1566"/>
      <c r="D1566"/>
      <c r="E1566"/>
      <c r="F1566"/>
      <c r="G1566"/>
      <c r="H1566"/>
      <c r="I1566"/>
      <c r="J1566"/>
      <c r="K1566"/>
      <c r="L1566"/>
      <c r="M1566"/>
      <c r="N1566"/>
      <c r="O1566" s="208"/>
      <c r="P1566" s="208"/>
      <c r="Q1566"/>
      <c r="R1566" s="208"/>
      <c r="S1566"/>
      <c r="T1566"/>
      <c r="U1566"/>
      <c r="V1566"/>
      <c r="W1566"/>
      <c r="X1566"/>
      <c r="Y1566"/>
      <c r="Z1566"/>
      <c r="AA1566"/>
    </row>
    <row r="1567" spans="1:27" x14ac:dyDescent="0.2">
      <c r="A1567"/>
      <c r="B1567"/>
      <c r="C1567"/>
      <c r="D1567"/>
      <c r="E1567"/>
      <c r="F1567"/>
      <c r="G1567"/>
      <c r="H1567"/>
      <c r="I1567"/>
      <c r="J1567"/>
      <c r="K1567"/>
      <c r="L1567"/>
      <c r="M1567"/>
      <c r="N1567"/>
      <c r="O1567" s="208"/>
      <c r="P1567" s="208"/>
      <c r="Q1567"/>
      <c r="R1567" s="208"/>
      <c r="S1567"/>
      <c r="T1567"/>
      <c r="U1567"/>
      <c r="V1567"/>
      <c r="W1567"/>
      <c r="X1567"/>
      <c r="Y1567"/>
      <c r="Z1567"/>
      <c r="AA1567"/>
    </row>
    <row r="1568" spans="1:27" x14ac:dyDescent="0.2">
      <c r="A1568"/>
      <c r="B1568"/>
      <c r="C1568"/>
      <c r="D1568"/>
      <c r="E1568"/>
      <c r="F1568"/>
      <c r="G1568"/>
      <c r="H1568"/>
      <c r="I1568"/>
      <c r="J1568"/>
      <c r="K1568"/>
      <c r="L1568"/>
      <c r="M1568"/>
      <c r="N1568"/>
      <c r="O1568" s="208"/>
      <c r="P1568" s="208"/>
      <c r="Q1568"/>
      <c r="R1568" s="208"/>
      <c r="S1568"/>
      <c r="T1568"/>
      <c r="U1568"/>
      <c r="V1568"/>
      <c r="W1568"/>
      <c r="X1568"/>
      <c r="Y1568"/>
      <c r="Z1568"/>
      <c r="AA1568"/>
    </row>
    <row r="1569" spans="1:27" x14ac:dyDescent="0.2">
      <c r="A1569"/>
      <c r="B1569"/>
      <c r="C1569"/>
      <c r="D1569"/>
      <c r="E1569"/>
      <c r="F1569"/>
      <c r="G1569"/>
      <c r="H1569"/>
      <c r="I1569"/>
      <c r="J1569"/>
      <c r="K1569"/>
      <c r="L1569"/>
      <c r="M1569"/>
      <c r="N1569"/>
      <c r="O1569" s="208"/>
      <c r="P1569" s="208"/>
      <c r="Q1569"/>
      <c r="R1569" s="208"/>
      <c r="S1569"/>
      <c r="T1569"/>
      <c r="U1569"/>
      <c r="V1569"/>
      <c r="W1569"/>
      <c r="X1569"/>
      <c r="Y1569"/>
      <c r="Z1569"/>
      <c r="AA1569"/>
    </row>
    <row r="1570" spans="1:27" x14ac:dyDescent="0.2">
      <c r="A1570"/>
      <c r="B1570"/>
      <c r="C1570"/>
      <c r="D1570"/>
      <c r="E1570"/>
      <c r="F1570"/>
      <c r="G1570"/>
      <c r="H1570"/>
      <c r="I1570"/>
      <c r="J1570"/>
      <c r="K1570"/>
      <c r="L1570"/>
      <c r="M1570"/>
      <c r="N1570"/>
      <c r="O1570" s="208"/>
      <c r="P1570" s="208"/>
      <c r="Q1570"/>
      <c r="R1570" s="208"/>
      <c r="S1570"/>
      <c r="T1570"/>
      <c r="U1570"/>
      <c r="V1570"/>
      <c r="W1570"/>
      <c r="X1570"/>
      <c r="Y1570"/>
      <c r="Z1570"/>
      <c r="AA1570"/>
    </row>
    <row r="1571" spans="1:27" x14ac:dyDescent="0.2">
      <c r="A1571"/>
      <c r="B1571"/>
      <c r="C1571"/>
      <c r="D1571"/>
      <c r="E1571"/>
      <c r="F1571"/>
      <c r="G1571"/>
      <c r="H1571"/>
      <c r="I1571"/>
      <c r="J1571"/>
      <c r="K1571"/>
      <c r="L1571"/>
      <c r="M1571"/>
      <c r="N1571"/>
      <c r="O1571" s="208"/>
      <c r="P1571" s="208"/>
      <c r="Q1571"/>
      <c r="R1571" s="208"/>
      <c r="S1571"/>
      <c r="T1571"/>
      <c r="U1571"/>
      <c r="V1571"/>
      <c r="W1571"/>
      <c r="X1571"/>
      <c r="Y1571"/>
      <c r="Z1571"/>
      <c r="AA1571"/>
    </row>
    <row r="1572" spans="1:27" x14ac:dyDescent="0.2">
      <c r="A1572"/>
      <c r="B1572"/>
      <c r="C1572"/>
      <c r="D1572"/>
      <c r="E1572"/>
      <c r="F1572"/>
      <c r="G1572"/>
      <c r="H1572"/>
      <c r="I1572"/>
      <c r="J1572"/>
      <c r="K1572"/>
      <c r="L1572"/>
      <c r="M1572"/>
      <c r="N1572"/>
      <c r="O1572" s="208"/>
      <c r="P1572" s="208"/>
      <c r="Q1572"/>
      <c r="R1572" s="208"/>
      <c r="S1572"/>
      <c r="T1572"/>
      <c r="U1572"/>
      <c r="V1572"/>
      <c r="W1572"/>
      <c r="X1572"/>
      <c r="Y1572"/>
      <c r="Z1572"/>
      <c r="AA1572"/>
    </row>
    <row r="1573" spans="1:27" x14ac:dyDescent="0.2">
      <c r="A1573"/>
      <c r="B1573"/>
      <c r="C1573"/>
      <c r="D1573"/>
      <c r="E1573"/>
      <c r="F1573"/>
      <c r="G1573"/>
      <c r="H1573"/>
      <c r="I1573"/>
      <c r="J1573"/>
      <c r="K1573"/>
      <c r="L1573"/>
      <c r="M1573"/>
      <c r="N1573"/>
      <c r="O1573" s="208"/>
      <c r="P1573" s="208"/>
      <c r="Q1573"/>
      <c r="R1573" s="208"/>
      <c r="S1573"/>
      <c r="T1573"/>
      <c r="U1573"/>
      <c r="V1573"/>
      <c r="W1573"/>
      <c r="X1573"/>
      <c r="Y1573"/>
      <c r="Z1573"/>
      <c r="AA1573"/>
    </row>
    <row r="1574" spans="1:27" x14ac:dyDescent="0.2">
      <c r="A1574"/>
      <c r="B1574"/>
      <c r="C1574"/>
      <c r="D1574"/>
      <c r="E1574"/>
      <c r="F1574"/>
      <c r="G1574"/>
      <c r="H1574"/>
      <c r="I1574"/>
      <c r="J1574"/>
      <c r="K1574"/>
      <c r="L1574"/>
      <c r="M1574"/>
      <c r="N1574"/>
      <c r="O1574" s="208"/>
      <c r="P1574" s="208"/>
      <c r="Q1574"/>
      <c r="R1574" s="208"/>
      <c r="S1574"/>
      <c r="T1574"/>
      <c r="U1574"/>
      <c r="V1574"/>
      <c r="W1574"/>
      <c r="X1574"/>
      <c r="Y1574"/>
      <c r="Z1574"/>
      <c r="AA1574"/>
    </row>
    <row r="1575" spans="1:27" x14ac:dyDescent="0.2">
      <c r="A1575"/>
      <c r="B1575"/>
      <c r="C1575"/>
      <c r="D1575"/>
      <c r="E1575"/>
      <c r="F1575"/>
      <c r="G1575"/>
      <c r="H1575"/>
      <c r="I1575"/>
      <c r="J1575"/>
      <c r="K1575"/>
      <c r="L1575"/>
      <c r="M1575"/>
      <c r="N1575"/>
      <c r="O1575" s="208"/>
      <c r="P1575" s="208"/>
      <c r="Q1575"/>
      <c r="R1575" s="208"/>
      <c r="S1575"/>
      <c r="T1575"/>
      <c r="U1575"/>
      <c r="V1575"/>
      <c r="W1575"/>
      <c r="X1575"/>
      <c r="Y1575"/>
      <c r="Z1575"/>
      <c r="AA1575"/>
    </row>
    <row r="1576" spans="1:27" x14ac:dyDescent="0.2">
      <c r="A1576"/>
      <c r="B1576"/>
      <c r="C1576"/>
      <c r="D1576"/>
      <c r="E1576"/>
      <c r="F1576"/>
      <c r="G1576"/>
      <c r="H1576"/>
      <c r="I1576"/>
      <c r="J1576"/>
      <c r="K1576"/>
      <c r="L1576"/>
      <c r="M1576"/>
      <c r="N1576"/>
      <c r="O1576" s="208"/>
      <c r="P1576" s="208"/>
      <c r="Q1576"/>
      <c r="R1576" s="208"/>
      <c r="S1576"/>
      <c r="T1576"/>
      <c r="U1576"/>
      <c r="V1576"/>
      <c r="W1576"/>
      <c r="X1576"/>
      <c r="Y1576"/>
      <c r="Z1576"/>
      <c r="AA1576"/>
    </row>
    <row r="1577" spans="1:27" x14ac:dyDescent="0.2">
      <c r="A1577"/>
      <c r="B1577"/>
      <c r="C1577"/>
      <c r="D1577"/>
      <c r="E1577"/>
      <c r="F1577"/>
      <c r="G1577"/>
      <c r="H1577"/>
      <c r="I1577"/>
      <c r="J1577"/>
      <c r="K1577"/>
      <c r="L1577"/>
      <c r="M1577"/>
      <c r="N1577"/>
      <c r="O1577" s="208"/>
      <c r="P1577" s="208"/>
      <c r="Q1577"/>
      <c r="R1577" s="208"/>
      <c r="S1577"/>
      <c r="T1577"/>
      <c r="U1577"/>
      <c r="V1577"/>
      <c r="W1577"/>
      <c r="X1577"/>
      <c r="Y1577"/>
      <c r="Z1577"/>
      <c r="AA1577"/>
    </row>
    <row r="1578" spans="1:27" x14ac:dyDescent="0.2">
      <c r="A1578"/>
      <c r="B1578"/>
      <c r="C1578"/>
      <c r="D1578"/>
      <c r="E1578"/>
      <c r="F1578"/>
      <c r="G1578"/>
      <c r="H1578"/>
      <c r="I1578"/>
      <c r="J1578"/>
      <c r="K1578"/>
      <c r="L1578"/>
      <c r="M1578"/>
      <c r="N1578"/>
      <c r="O1578" s="208"/>
      <c r="P1578" s="208"/>
      <c r="Q1578"/>
      <c r="R1578" s="208"/>
      <c r="S1578"/>
      <c r="T1578"/>
      <c r="U1578"/>
      <c r="V1578"/>
      <c r="W1578"/>
      <c r="X1578"/>
      <c r="Y1578"/>
      <c r="Z1578"/>
      <c r="AA1578"/>
    </row>
    <row r="1579" spans="1:27" x14ac:dyDescent="0.2">
      <c r="A1579"/>
      <c r="B1579"/>
      <c r="C1579"/>
      <c r="D1579"/>
      <c r="E1579"/>
      <c r="F1579"/>
      <c r="G1579"/>
      <c r="H1579"/>
      <c r="I1579"/>
      <c r="J1579"/>
      <c r="K1579"/>
      <c r="L1579"/>
      <c r="M1579"/>
      <c r="N1579"/>
      <c r="O1579" s="208"/>
      <c r="P1579" s="208"/>
      <c r="Q1579"/>
      <c r="R1579" s="208"/>
      <c r="S1579"/>
      <c r="T1579"/>
      <c r="U1579"/>
      <c r="V1579"/>
      <c r="W1579"/>
      <c r="X1579"/>
      <c r="Y1579"/>
      <c r="Z1579"/>
      <c r="AA1579"/>
    </row>
    <row r="1580" spans="1:27" x14ac:dyDescent="0.2">
      <c r="A1580"/>
      <c r="B1580"/>
      <c r="C1580"/>
      <c r="D1580"/>
      <c r="E1580"/>
      <c r="F1580"/>
      <c r="G1580"/>
      <c r="H1580"/>
      <c r="I1580"/>
      <c r="J1580"/>
      <c r="K1580"/>
      <c r="L1580"/>
      <c r="M1580"/>
      <c r="N1580"/>
      <c r="O1580" s="208"/>
      <c r="P1580" s="208"/>
      <c r="Q1580"/>
      <c r="R1580" s="208"/>
      <c r="S1580"/>
      <c r="T1580"/>
      <c r="U1580"/>
      <c r="V1580"/>
      <c r="W1580"/>
      <c r="X1580"/>
      <c r="Y1580"/>
      <c r="Z1580"/>
      <c r="AA1580"/>
    </row>
    <row r="1581" spans="1:27" x14ac:dyDescent="0.2">
      <c r="A1581"/>
      <c r="B1581"/>
      <c r="C1581"/>
      <c r="D1581"/>
      <c r="E1581"/>
      <c r="F1581"/>
      <c r="G1581"/>
      <c r="H1581"/>
      <c r="I1581"/>
      <c r="J1581"/>
      <c r="K1581"/>
      <c r="L1581"/>
      <c r="M1581"/>
      <c r="N1581"/>
      <c r="O1581" s="208"/>
      <c r="P1581" s="208"/>
      <c r="Q1581"/>
      <c r="R1581" s="208"/>
      <c r="S1581"/>
      <c r="T1581"/>
      <c r="U1581"/>
      <c r="V1581"/>
      <c r="W1581"/>
      <c r="X1581"/>
      <c r="Y1581"/>
      <c r="Z1581"/>
      <c r="AA1581"/>
    </row>
    <row r="1582" spans="1:27" x14ac:dyDescent="0.2">
      <c r="A1582"/>
      <c r="B1582"/>
      <c r="C1582"/>
      <c r="D1582"/>
      <c r="E1582"/>
      <c r="F1582"/>
      <c r="G1582"/>
      <c r="H1582"/>
      <c r="I1582"/>
      <c r="J1582"/>
      <c r="K1582"/>
      <c r="L1582"/>
      <c r="M1582"/>
      <c r="N1582"/>
      <c r="O1582" s="208"/>
      <c r="P1582" s="208"/>
      <c r="Q1582"/>
      <c r="R1582" s="208"/>
      <c r="S1582"/>
      <c r="T1582"/>
      <c r="U1582"/>
      <c r="V1582"/>
      <c r="W1582"/>
      <c r="X1582"/>
      <c r="Y1582"/>
      <c r="Z1582"/>
      <c r="AA1582"/>
    </row>
    <row r="1583" spans="1:27" x14ac:dyDescent="0.2">
      <c r="A1583"/>
      <c r="B1583"/>
      <c r="C1583"/>
      <c r="D1583"/>
      <c r="E1583"/>
      <c r="F1583"/>
      <c r="G1583"/>
      <c r="H1583"/>
      <c r="I1583"/>
      <c r="J1583"/>
      <c r="K1583"/>
      <c r="L1583"/>
      <c r="M1583"/>
      <c r="N1583"/>
      <c r="O1583" s="208"/>
      <c r="P1583" s="208"/>
      <c r="Q1583"/>
      <c r="R1583" s="208"/>
      <c r="S1583"/>
      <c r="T1583"/>
      <c r="U1583"/>
      <c r="V1583"/>
      <c r="W1583"/>
      <c r="X1583"/>
      <c r="Y1583"/>
      <c r="Z1583"/>
      <c r="AA1583"/>
    </row>
    <row r="1584" spans="1:27" x14ac:dyDescent="0.2">
      <c r="A1584"/>
      <c r="B1584"/>
      <c r="C1584"/>
      <c r="D1584"/>
      <c r="E1584"/>
      <c r="F1584"/>
      <c r="G1584"/>
      <c r="H1584"/>
      <c r="I1584"/>
      <c r="J1584"/>
      <c r="K1584"/>
      <c r="L1584"/>
      <c r="M1584"/>
      <c r="N1584"/>
      <c r="O1584" s="208"/>
      <c r="P1584" s="208"/>
      <c r="Q1584"/>
      <c r="R1584" s="208"/>
      <c r="S1584"/>
      <c r="T1584"/>
      <c r="U1584"/>
      <c r="V1584"/>
      <c r="W1584"/>
      <c r="X1584"/>
      <c r="Y1584"/>
      <c r="Z1584"/>
      <c r="AA1584"/>
    </row>
    <row r="1585" spans="1:27" x14ac:dyDescent="0.2">
      <c r="A1585"/>
      <c r="B1585"/>
      <c r="C1585"/>
      <c r="D1585"/>
      <c r="E1585"/>
      <c r="F1585"/>
      <c r="G1585"/>
      <c r="H1585"/>
      <c r="I1585"/>
      <c r="J1585"/>
      <c r="K1585"/>
      <c r="L1585"/>
      <c r="M1585"/>
      <c r="N1585"/>
      <c r="O1585" s="208"/>
      <c r="P1585" s="208"/>
      <c r="Q1585"/>
      <c r="R1585" s="208"/>
      <c r="S1585"/>
      <c r="T1585"/>
      <c r="U1585"/>
      <c r="V1585"/>
      <c r="W1585"/>
      <c r="X1585"/>
      <c r="Y1585"/>
      <c r="Z1585"/>
      <c r="AA1585"/>
    </row>
    <row r="1586" spans="1:27" x14ac:dyDescent="0.2">
      <c r="A1586"/>
      <c r="B1586"/>
      <c r="C1586"/>
      <c r="D1586"/>
      <c r="E1586"/>
      <c r="F1586"/>
      <c r="G1586"/>
      <c r="H1586"/>
      <c r="I1586"/>
      <c r="J1586"/>
      <c r="K1586"/>
      <c r="L1586"/>
      <c r="M1586"/>
      <c r="N1586"/>
      <c r="O1586" s="208"/>
      <c r="P1586" s="208"/>
      <c r="Q1586"/>
      <c r="R1586" s="208"/>
      <c r="S1586"/>
      <c r="T1586"/>
      <c r="U1586"/>
      <c r="V1586"/>
      <c r="W1586"/>
      <c r="X1586"/>
      <c r="Y1586"/>
      <c r="Z1586"/>
      <c r="AA1586"/>
    </row>
    <row r="1587" spans="1:27" x14ac:dyDescent="0.2">
      <c r="A1587"/>
      <c r="B1587"/>
      <c r="C1587"/>
      <c r="D1587"/>
      <c r="E1587"/>
      <c r="F1587"/>
      <c r="G1587"/>
      <c r="H1587"/>
      <c r="I1587"/>
      <c r="J1587"/>
      <c r="K1587"/>
      <c r="L1587"/>
      <c r="M1587"/>
      <c r="N1587"/>
      <c r="O1587" s="208"/>
      <c r="P1587" s="208"/>
      <c r="Q1587"/>
      <c r="R1587" s="208"/>
      <c r="S1587"/>
      <c r="T1587"/>
      <c r="U1587"/>
      <c r="V1587"/>
      <c r="W1587"/>
      <c r="X1587"/>
      <c r="Y1587"/>
      <c r="Z1587"/>
      <c r="AA1587"/>
    </row>
    <row r="1588" spans="1:27" x14ac:dyDescent="0.2">
      <c r="A1588"/>
      <c r="B1588"/>
      <c r="C1588"/>
      <c r="D1588"/>
      <c r="E1588"/>
      <c r="F1588"/>
      <c r="G1588"/>
      <c r="H1588"/>
      <c r="I1588"/>
      <c r="J1588"/>
      <c r="K1588"/>
      <c r="L1588"/>
      <c r="M1588"/>
      <c r="N1588"/>
      <c r="O1588" s="208"/>
      <c r="P1588" s="208"/>
      <c r="Q1588"/>
      <c r="R1588" s="208"/>
      <c r="S1588"/>
      <c r="T1588"/>
      <c r="U1588"/>
      <c r="V1588"/>
      <c r="W1588"/>
      <c r="X1588"/>
      <c r="Y1588"/>
      <c r="Z1588"/>
      <c r="AA1588"/>
    </row>
    <row r="1589" spans="1:27" x14ac:dyDescent="0.2">
      <c r="A1589"/>
      <c r="B1589"/>
      <c r="C1589"/>
      <c r="D1589"/>
      <c r="E1589"/>
      <c r="F1589"/>
      <c r="G1589"/>
      <c r="H1589"/>
      <c r="I1589"/>
      <c r="J1589"/>
      <c r="K1589"/>
      <c r="L1589"/>
      <c r="M1589"/>
      <c r="N1589"/>
      <c r="O1589" s="208"/>
      <c r="P1589" s="208"/>
      <c r="Q1589"/>
      <c r="R1589" s="208"/>
      <c r="S1589"/>
      <c r="T1589"/>
      <c r="U1589"/>
      <c r="V1589"/>
      <c r="W1589"/>
      <c r="X1589"/>
      <c r="Y1589"/>
      <c r="Z1589"/>
      <c r="AA1589"/>
    </row>
    <row r="1590" spans="1:27" x14ac:dyDescent="0.2">
      <c r="A1590"/>
      <c r="B1590"/>
      <c r="C1590"/>
      <c r="D1590"/>
      <c r="E1590"/>
      <c r="F1590"/>
      <c r="G1590"/>
      <c r="H1590"/>
      <c r="I1590"/>
      <c r="J1590"/>
      <c r="K1590"/>
      <c r="L1590"/>
      <c r="M1590"/>
      <c r="N1590"/>
      <c r="O1590" s="208"/>
      <c r="P1590" s="208"/>
      <c r="Q1590"/>
      <c r="R1590" s="208"/>
      <c r="S1590"/>
      <c r="T1590"/>
      <c r="U1590"/>
      <c r="V1590"/>
      <c r="W1590"/>
      <c r="X1590"/>
      <c r="Y1590"/>
      <c r="Z1590"/>
      <c r="AA1590"/>
    </row>
    <row r="1591" spans="1:27" x14ac:dyDescent="0.2">
      <c r="A1591"/>
      <c r="B1591"/>
      <c r="C1591"/>
      <c r="D1591"/>
      <c r="E1591"/>
      <c r="F1591"/>
      <c r="G1591"/>
      <c r="H1591"/>
      <c r="I1591"/>
      <c r="J1591"/>
      <c r="K1591"/>
      <c r="L1591"/>
      <c r="M1591"/>
      <c r="N1591"/>
      <c r="O1591" s="208"/>
      <c r="P1591" s="208"/>
      <c r="Q1591"/>
      <c r="R1591" s="208"/>
      <c r="S1591"/>
      <c r="T1591"/>
      <c r="U1591"/>
      <c r="V1591"/>
      <c r="W1591"/>
      <c r="X1591"/>
      <c r="Y1591"/>
      <c r="Z1591"/>
      <c r="AA1591"/>
    </row>
    <row r="1592" spans="1:27" x14ac:dyDescent="0.2">
      <c r="A1592"/>
      <c r="B1592"/>
      <c r="C1592"/>
      <c r="D1592"/>
      <c r="E1592"/>
      <c r="F1592"/>
      <c r="G1592"/>
      <c r="H1592"/>
      <c r="I1592"/>
      <c r="J1592"/>
      <c r="K1592"/>
      <c r="L1592"/>
      <c r="M1592"/>
      <c r="N1592"/>
      <c r="O1592" s="208"/>
      <c r="P1592" s="208"/>
      <c r="Q1592"/>
      <c r="R1592" s="208"/>
      <c r="S1592"/>
      <c r="T1592"/>
      <c r="U1592"/>
      <c r="V1592"/>
      <c r="W1592"/>
      <c r="X1592"/>
      <c r="Y1592"/>
      <c r="Z1592"/>
      <c r="AA1592"/>
    </row>
    <row r="1593" spans="1:27" x14ac:dyDescent="0.2">
      <c r="A1593"/>
      <c r="B1593"/>
      <c r="C1593"/>
      <c r="D1593"/>
      <c r="E1593"/>
      <c r="F1593"/>
      <c r="G1593"/>
      <c r="H1593"/>
      <c r="I1593"/>
      <c r="J1593"/>
      <c r="K1593"/>
      <c r="L1593"/>
      <c r="M1593"/>
      <c r="N1593"/>
      <c r="O1593" s="208"/>
      <c r="P1593" s="208"/>
      <c r="Q1593"/>
      <c r="R1593" s="208"/>
      <c r="S1593"/>
      <c r="T1593"/>
      <c r="U1593"/>
      <c r="V1593"/>
      <c r="W1593"/>
      <c r="X1593"/>
      <c r="Y1593"/>
      <c r="Z1593"/>
      <c r="AA1593"/>
    </row>
    <row r="1594" spans="1:27" x14ac:dyDescent="0.2">
      <c r="A1594"/>
      <c r="B1594"/>
      <c r="C1594"/>
      <c r="D1594"/>
      <c r="E1594"/>
      <c r="F1594"/>
      <c r="G1594"/>
      <c r="H1594"/>
      <c r="I1594"/>
      <c r="J1594"/>
      <c r="K1594"/>
      <c r="L1594"/>
      <c r="M1594"/>
      <c r="N1594"/>
      <c r="O1594" s="208"/>
      <c r="P1594" s="208"/>
      <c r="Q1594"/>
      <c r="R1594" s="208"/>
      <c r="S1594"/>
      <c r="T1594"/>
      <c r="U1594"/>
      <c r="V1594"/>
      <c r="W1594"/>
      <c r="X1594"/>
      <c r="Y1594"/>
      <c r="Z1594"/>
      <c r="AA1594"/>
    </row>
    <row r="1595" spans="1:27" x14ac:dyDescent="0.2">
      <c r="A1595"/>
      <c r="B1595"/>
      <c r="C1595"/>
      <c r="D1595"/>
      <c r="E1595"/>
      <c r="F1595"/>
      <c r="G1595"/>
      <c r="H1595"/>
      <c r="I1595"/>
      <c r="J1595"/>
      <c r="K1595"/>
      <c r="L1595"/>
      <c r="M1595"/>
      <c r="N1595"/>
      <c r="O1595" s="208"/>
      <c r="P1595" s="208"/>
      <c r="Q1595"/>
      <c r="R1595" s="208"/>
      <c r="S1595"/>
      <c r="T1595"/>
      <c r="U1595"/>
      <c r="V1595"/>
      <c r="W1595"/>
      <c r="X1595"/>
      <c r="Y1595"/>
      <c r="Z1595"/>
      <c r="AA1595"/>
    </row>
    <row r="1596" spans="1:27" x14ac:dyDescent="0.2">
      <c r="A1596"/>
      <c r="B1596"/>
      <c r="C1596"/>
      <c r="D1596"/>
      <c r="E1596"/>
      <c r="F1596"/>
      <c r="G1596"/>
      <c r="H1596"/>
      <c r="I1596"/>
      <c r="J1596"/>
      <c r="K1596"/>
      <c r="L1596"/>
      <c r="M1596"/>
      <c r="N1596"/>
      <c r="O1596" s="208"/>
      <c r="P1596" s="208"/>
      <c r="Q1596"/>
      <c r="R1596" s="208"/>
      <c r="S1596"/>
      <c r="T1596"/>
      <c r="U1596"/>
      <c r="V1596"/>
      <c r="W1596"/>
      <c r="X1596"/>
      <c r="Y1596"/>
      <c r="Z1596"/>
      <c r="AA1596"/>
    </row>
    <row r="1597" spans="1:27" x14ac:dyDescent="0.2">
      <c r="A1597"/>
      <c r="B1597"/>
      <c r="C1597"/>
      <c r="D1597"/>
      <c r="E1597"/>
      <c r="F1597"/>
      <c r="G1597"/>
      <c r="H1597"/>
      <c r="I1597"/>
      <c r="J1597"/>
      <c r="K1597"/>
      <c r="L1597"/>
      <c r="M1597"/>
      <c r="N1597"/>
      <c r="O1597" s="208"/>
      <c r="P1597" s="208"/>
      <c r="Q1597"/>
      <c r="R1597" s="208"/>
      <c r="S1597"/>
      <c r="T1597"/>
      <c r="U1597"/>
      <c r="V1597"/>
      <c r="W1597"/>
      <c r="X1597"/>
      <c r="Y1597"/>
      <c r="Z1597"/>
      <c r="AA1597"/>
    </row>
    <row r="1598" spans="1:27" x14ac:dyDescent="0.2">
      <c r="A1598"/>
      <c r="B1598"/>
      <c r="C1598"/>
      <c r="D1598"/>
      <c r="E1598"/>
      <c r="F1598"/>
      <c r="G1598"/>
      <c r="H1598"/>
      <c r="I1598"/>
      <c r="J1598"/>
      <c r="K1598"/>
      <c r="L1598"/>
      <c r="M1598"/>
      <c r="N1598"/>
      <c r="O1598" s="208"/>
      <c r="P1598" s="208"/>
      <c r="Q1598"/>
      <c r="R1598" s="208"/>
      <c r="S1598"/>
      <c r="T1598"/>
      <c r="U1598"/>
      <c r="V1598"/>
      <c r="W1598"/>
      <c r="X1598"/>
      <c r="Y1598"/>
      <c r="Z1598"/>
      <c r="AA1598"/>
    </row>
    <row r="1599" spans="1:27" x14ac:dyDescent="0.2">
      <c r="A1599"/>
      <c r="B1599"/>
      <c r="C1599"/>
      <c r="D1599"/>
      <c r="E1599"/>
      <c r="F1599"/>
      <c r="G1599"/>
      <c r="H1599"/>
      <c r="I1599"/>
      <c r="J1599"/>
      <c r="K1599"/>
      <c r="L1599"/>
      <c r="M1599"/>
      <c r="N1599"/>
      <c r="O1599" s="208"/>
      <c r="P1599" s="208"/>
      <c r="Q1599"/>
      <c r="R1599" s="208"/>
      <c r="S1599"/>
      <c r="T1599"/>
      <c r="U1599"/>
      <c r="V1599"/>
      <c r="W1599"/>
      <c r="X1599"/>
      <c r="Y1599"/>
      <c r="Z1599"/>
      <c r="AA1599"/>
    </row>
    <row r="1600" spans="1:27" x14ac:dyDescent="0.2">
      <c r="A1600"/>
      <c r="B1600"/>
      <c r="C1600"/>
      <c r="D1600"/>
      <c r="E1600"/>
      <c r="F1600"/>
      <c r="G1600"/>
      <c r="H1600"/>
      <c r="I1600"/>
      <c r="J1600"/>
      <c r="K1600"/>
      <c r="L1600"/>
      <c r="M1600"/>
      <c r="N1600"/>
      <c r="O1600" s="208"/>
      <c r="P1600" s="208"/>
      <c r="Q1600"/>
      <c r="R1600" s="208"/>
      <c r="S1600"/>
      <c r="T1600"/>
      <c r="U1600"/>
      <c r="V1600"/>
      <c r="W1600"/>
      <c r="X1600"/>
      <c r="Y1600"/>
      <c r="Z1600"/>
      <c r="AA1600"/>
    </row>
    <row r="1601" spans="1:27" x14ac:dyDescent="0.2">
      <c r="A1601"/>
      <c r="B1601"/>
      <c r="C1601"/>
      <c r="D1601"/>
      <c r="E1601"/>
      <c r="F1601"/>
      <c r="G1601"/>
      <c r="H1601"/>
      <c r="I1601"/>
      <c r="J1601"/>
      <c r="K1601"/>
      <c r="L1601"/>
      <c r="M1601"/>
      <c r="N1601"/>
      <c r="O1601" s="208"/>
      <c r="P1601" s="208"/>
      <c r="Q1601"/>
      <c r="R1601" s="208"/>
      <c r="S1601"/>
      <c r="T1601"/>
      <c r="U1601"/>
      <c r="V1601"/>
      <c r="W1601"/>
      <c r="X1601"/>
      <c r="Y1601"/>
      <c r="Z1601"/>
      <c r="AA1601"/>
    </row>
    <row r="1602" spans="1:27" x14ac:dyDescent="0.2">
      <c r="A1602"/>
      <c r="B1602"/>
      <c r="C1602"/>
      <c r="D1602"/>
      <c r="E1602"/>
      <c r="F1602"/>
      <c r="G1602"/>
      <c r="H1602"/>
      <c r="I1602"/>
      <c r="J1602"/>
      <c r="K1602"/>
      <c r="L1602"/>
      <c r="M1602"/>
      <c r="N1602"/>
      <c r="O1602" s="208"/>
      <c r="P1602" s="208"/>
      <c r="Q1602"/>
      <c r="R1602" s="208"/>
      <c r="S1602"/>
      <c r="T1602"/>
      <c r="U1602"/>
      <c r="V1602"/>
      <c r="W1602"/>
      <c r="X1602"/>
      <c r="Y1602"/>
      <c r="Z1602"/>
      <c r="AA1602"/>
    </row>
    <row r="1603" spans="1:27" x14ac:dyDescent="0.2">
      <c r="A1603"/>
      <c r="B1603"/>
      <c r="C1603"/>
      <c r="D1603"/>
      <c r="E1603"/>
      <c r="F1603"/>
      <c r="G1603"/>
      <c r="H1603"/>
      <c r="I1603"/>
      <c r="J1603"/>
      <c r="K1603"/>
      <c r="L1603"/>
      <c r="M1603"/>
      <c r="N1603"/>
      <c r="O1603" s="208"/>
      <c r="P1603" s="208"/>
      <c r="Q1603"/>
      <c r="R1603" s="208"/>
      <c r="S1603"/>
      <c r="T1603"/>
      <c r="U1603"/>
      <c r="V1603"/>
      <c r="W1603"/>
      <c r="X1603"/>
      <c r="Y1603"/>
      <c r="Z1603"/>
      <c r="AA1603"/>
    </row>
    <row r="1604" spans="1:27" x14ac:dyDescent="0.2">
      <c r="A1604"/>
      <c r="B1604"/>
      <c r="C1604"/>
      <c r="D1604"/>
      <c r="E1604"/>
      <c r="F1604"/>
      <c r="G1604"/>
      <c r="H1604"/>
      <c r="I1604"/>
      <c r="J1604"/>
      <c r="K1604"/>
      <c r="L1604"/>
      <c r="M1604"/>
      <c r="N1604"/>
      <c r="O1604" s="208"/>
      <c r="P1604" s="208"/>
      <c r="Q1604"/>
      <c r="R1604" s="208"/>
      <c r="S1604"/>
      <c r="T1604"/>
      <c r="U1604"/>
      <c r="V1604"/>
      <c r="W1604"/>
      <c r="X1604"/>
      <c r="Y1604"/>
      <c r="Z1604"/>
      <c r="AA1604"/>
    </row>
    <row r="1605" spans="1:27" x14ac:dyDescent="0.2">
      <c r="A1605"/>
      <c r="B1605"/>
      <c r="C1605"/>
      <c r="D1605"/>
      <c r="E1605"/>
      <c r="F1605"/>
      <c r="G1605"/>
      <c r="H1605"/>
      <c r="I1605"/>
      <c r="J1605"/>
      <c r="K1605"/>
      <c r="L1605"/>
      <c r="M1605"/>
      <c r="N1605"/>
      <c r="O1605" s="208"/>
      <c r="P1605" s="208"/>
      <c r="Q1605"/>
      <c r="R1605" s="208"/>
      <c r="S1605"/>
      <c r="T1605"/>
      <c r="U1605"/>
      <c r="V1605"/>
      <c r="W1605"/>
      <c r="X1605"/>
      <c r="Y1605"/>
      <c r="Z1605"/>
      <c r="AA1605"/>
    </row>
    <row r="1606" spans="1:27" x14ac:dyDescent="0.2">
      <c r="A1606"/>
      <c r="B1606"/>
      <c r="C1606"/>
      <c r="D1606"/>
      <c r="E1606"/>
      <c r="F1606"/>
      <c r="G1606"/>
      <c r="H1606"/>
      <c r="I1606"/>
      <c r="J1606"/>
      <c r="K1606"/>
      <c r="L1606"/>
      <c r="M1606"/>
      <c r="N1606"/>
      <c r="O1606" s="208"/>
      <c r="P1606" s="208"/>
      <c r="Q1606"/>
      <c r="R1606" s="208"/>
      <c r="S1606"/>
      <c r="T1606"/>
      <c r="U1606"/>
      <c r="V1606"/>
      <c r="W1606"/>
      <c r="X1606"/>
      <c r="Y1606"/>
      <c r="Z1606"/>
      <c r="AA1606"/>
    </row>
    <row r="1607" spans="1:27" x14ac:dyDescent="0.2">
      <c r="A1607"/>
      <c r="B1607"/>
      <c r="C1607"/>
      <c r="D1607"/>
      <c r="E1607"/>
      <c r="F1607"/>
      <c r="G1607"/>
      <c r="H1607"/>
      <c r="I1607"/>
      <c r="J1607"/>
      <c r="K1607"/>
      <c r="L1607"/>
      <c r="M1607"/>
      <c r="N1607"/>
      <c r="O1607" s="208"/>
      <c r="P1607" s="208"/>
      <c r="Q1607"/>
      <c r="R1607" s="208"/>
      <c r="S1607"/>
      <c r="T1607"/>
      <c r="U1607"/>
      <c r="V1607"/>
      <c r="W1607"/>
      <c r="X1607"/>
      <c r="Y1607"/>
      <c r="Z1607"/>
      <c r="AA1607"/>
    </row>
    <row r="1608" spans="1:27" x14ac:dyDescent="0.2">
      <c r="A1608"/>
      <c r="B1608"/>
      <c r="C1608"/>
      <c r="D1608"/>
      <c r="E1608"/>
      <c r="F1608"/>
      <c r="G1608"/>
      <c r="H1608"/>
      <c r="I1608"/>
      <c r="J1608"/>
      <c r="K1608"/>
      <c r="L1608"/>
      <c r="M1608"/>
      <c r="N1608"/>
      <c r="O1608" s="208"/>
      <c r="P1608" s="208"/>
      <c r="Q1608"/>
      <c r="R1608" s="208"/>
      <c r="S1608"/>
      <c r="T1608"/>
      <c r="U1608"/>
      <c r="V1608"/>
      <c r="W1608"/>
      <c r="X1608"/>
      <c r="Y1608"/>
      <c r="Z1608"/>
      <c r="AA1608"/>
    </row>
    <row r="1609" spans="1:27" x14ac:dyDescent="0.2">
      <c r="A1609"/>
      <c r="B1609"/>
      <c r="C1609"/>
      <c r="D1609"/>
      <c r="E1609"/>
      <c r="F1609"/>
      <c r="G1609"/>
      <c r="H1609"/>
      <c r="I1609"/>
      <c r="J1609"/>
      <c r="K1609"/>
      <c r="L1609"/>
      <c r="M1609"/>
      <c r="N1609"/>
      <c r="O1609" s="208"/>
      <c r="P1609" s="208"/>
      <c r="Q1609"/>
      <c r="R1609" s="208"/>
      <c r="S1609"/>
      <c r="T1609"/>
      <c r="U1609"/>
      <c r="V1609"/>
      <c r="W1609"/>
      <c r="X1609"/>
      <c r="Y1609"/>
      <c r="Z1609"/>
      <c r="AA1609"/>
    </row>
    <row r="1610" spans="1:27" x14ac:dyDescent="0.2">
      <c r="A1610"/>
      <c r="B1610"/>
      <c r="C1610"/>
      <c r="D1610"/>
      <c r="E1610"/>
      <c r="F1610"/>
      <c r="G1610"/>
      <c r="H1610"/>
      <c r="I1610"/>
      <c r="J1610"/>
      <c r="K1610"/>
      <c r="L1610"/>
      <c r="M1610"/>
      <c r="N1610"/>
      <c r="O1610" s="208"/>
      <c r="P1610" s="208"/>
      <c r="Q1610"/>
      <c r="R1610" s="208"/>
      <c r="S1610"/>
      <c r="T1610"/>
      <c r="U1610"/>
      <c r="V1610"/>
      <c r="W1610"/>
      <c r="X1610"/>
      <c r="Y1610"/>
      <c r="Z1610"/>
      <c r="AA1610"/>
    </row>
    <row r="1611" spans="1:27" x14ac:dyDescent="0.2">
      <c r="A1611"/>
      <c r="B1611"/>
      <c r="C1611"/>
      <c r="D1611"/>
      <c r="E1611"/>
      <c r="F1611"/>
      <c r="G1611"/>
      <c r="H1611"/>
      <c r="I1611"/>
      <c r="J1611"/>
      <c r="K1611"/>
      <c r="L1611"/>
      <c r="M1611"/>
      <c r="N1611"/>
      <c r="O1611" s="208"/>
      <c r="P1611" s="208"/>
      <c r="Q1611"/>
      <c r="R1611" s="208"/>
      <c r="S1611"/>
      <c r="T1611"/>
      <c r="U1611"/>
      <c r="V1611"/>
      <c r="W1611"/>
      <c r="X1611"/>
      <c r="Y1611"/>
      <c r="Z1611"/>
      <c r="AA1611"/>
    </row>
    <row r="1612" spans="1:27" x14ac:dyDescent="0.2">
      <c r="A1612"/>
      <c r="B1612"/>
      <c r="C1612"/>
      <c r="D1612"/>
      <c r="E1612"/>
      <c r="F1612"/>
      <c r="G1612"/>
      <c r="H1612"/>
      <c r="I1612"/>
      <c r="J1612"/>
      <c r="K1612"/>
      <c r="L1612"/>
      <c r="M1612"/>
      <c r="N1612"/>
      <c r="O1612" s="208"/>
      <c r="P1612" s="208"/>
      <c r="Q1612"/>
      <c r="R1612" s="208"/>
      <c r="S1612"/>
      <c r="T1612"/>
      <c r="U1612"/>
      <c r="V1612"/>
      <c r="W1612"/>
      <c r="X1612"/>
      <c r="Y1612"/>
      <c r="Z1612"/>
      <c r="AA1612"/>
    </row>
    <row r="1613" spans="1:27" x14ac:dyDescent="0.2">
      <c r="A1613"/>
      <c r="B1613"/>
      <c r="C1613"/>
      <c r="D1613"/>
      <c r="E1613"/>
      <c r="F1613"/>
      <c r="G1613"/>
      <c r="H1613"/>
      <c r="I1613"/>
      <c r="J1613"/>
      <c r="K1613"/>
      <c r="L1613"/>
      <c r="M1613"/>
      <c r="N1613"/>
      <c r="O1613" s="208"/>
      <c r="P1613" s="208"/>
      <c r="Q1613"/>
      <c r="R1613" s="208"/>
      <c r="S1613"/>
      <c r="T1613"/>
      <c r="U1613"/>
      <c r="V1613"/>
      <c r="W1613"/>
      <c r="X1613"/>
      <c r="Y1613"/>
      <c r="Z1613"/>
      <c r="AA1613"/>
    </row>
    <row r="1614" spans="1:27" x14ac:dyDescent="0.2">
      <c r="A1614"/>
      <c r="B1614"/>
      <c r="C1614"/>
      <c r="D1614"/>
      <c r="E1614"/>
      <c r="F1614"/>
      <c r="G1614"/>
      <c r="H1614"/>
      <c r="I1614"/>
      <c r="J1614"/>
      <c r="K1614"/>
      <c r="L1614"/>
      <c r="M1614"/>
      <c r="N1614"/>
      <c r="O1614" s="208"/>
      <c r="P1614" s="208"/>
      <c r="Q1614"/>
      <c r="R1614" s="208"/>
      <c r="S1614"/>
      <c r="T1614"/>
      <c r="U1614"/>
      <c r="V1614"/>
      <c r="W1614"/>
      <c r="X1614"/>
      <c r="Y1614"/>
      <c r="Z1614"/>
      <c r="AA1614"/>
    </row>
    <row r="1615" spans="1:27" x14ac:dyDescent="0.2">
      <c r="A1615"/>
      <c r="B1615"/>
      <c r="C1615"/>
      <c r="D1615"/>
      <c r="E1615"/>
      <c r="F1615"/>
      <c r="G1615"/>
      <c r="H1615"/>
      <c r="I1615"/>
      <c r="J1615"/>
      <c r="K1615"/>
      <c r="L1615"/>
      <c r="M1615"/>
      <c r="N1615"/>
      <c r="O1615" s="208"/>
      <c r="P1615" s="208"/>
      <c r="Q1615"/>
      <c r="R1615" s="208"/>
      <c r="S1615"/>
      <c r="T1615"/>
      <c r="U1615"/>
      <c r="V1615"/>
      <c r="W1615"/>
      <c r="X1615"/>
      <c r="Y1615"/>
      <c r="Z1615"/>
      <c r="AA1615"/>
    </row>
    <row r="1616" spans="1:27" x14ac:dyDescent="0.2">
      <c r="A1616"/>
      <c r="B1616"/>
      <c r="C1616"/>
      <c r="D1616"/>
      <c r="E1616"/>
      <c r="F1616"/>
      <c r="G1616"/>
      <c r="H1616"/>
      <c r="I1616"/>
      <c r="J1616"/>
      <c r="K1616"/>
      <c r="L1616"/>
      <c r="M1616"/>
      <c r="N1616"/>
      <c r="O1616" s="208"/>
      <c r="P1616" s="208"/>
      <c r="Q1616"/>
      <c r="R1616" s="208"/>
      <c r="S1616"/>
      <c r="T1616"/>
      <c r="U1616"/>
      <c r="V1616"/>
      <c r="W1616"/>
      <c r="X1616"/>
      <c r="Y1616"/>
      <c r="Z1616"/>
      <c r="AA1616"/>
    </row>
    <row r="1617" spans="1:27" x14ac:dyDescent="0.2">
      <c r="A1617"/>
      <c r="B1617"/>
      <c r="C1617"/>
      <c r="D1617"/>
      <c r="E1617"/>
      <c r="F1617"/>
      <c r="G1617"/>
      <c r="H1617"/>
      <c r="I1617"/>
      <c r="J1617"/>
      <c r="K1617"/>
      <c r="L1617"/>
      <c r="M1617"/>
      <c r="N1617"/>
      <c r="O1617" s="208"/>
      <c r="P1617" s="208"/>
      <c r="Q1617"/>
      <c r="R1617" s="208"/>
      <c r="S1617"/>
      <c r="T1617"/>
      <c r="U1617"/>
      <c r="V1617"/>
      <c r="W1617"/>
      <c r="X1617"/>
      <c r="Y1617"/>
      <c r="Z1617"/>
      <c r="AA1617"/>
    </row>
    <row r="1618" spans="1:27" x14ac:dyDescent="0.2">
      <c r="A1618"/>
      <c r="B1618"/>
      <c r="C1618"/>
      <c r="D1618"/>
      <c r="E1618"/>
      <c r="F1618"/>
      <c r="G1618"/>
      <c r="H1618"/>
      <c r="I1618"/>
      <c r="J1618"/>
      <c r="K1618"/>
      <c r="L1618"/>
      <c r="M1618"/>
      <c r="N1618"/>
      <c r="O1618" s="208"/>
      <c r="P1618" s="208"/>
      <c r="Q1618"/>
      <c r="R1618" s="208"/>
      <c r="S1618"/>
      <c r="T1618"/>
      <c r="U1618"/>
      <c r="V1618"/>
      <c r="W1618"/>
      <c r="X1618"/>
      <c r="Y1618"/>
      <c r="Z1618"/>
      <c r="AA1618"/>
    </row>
    <row r="1619" spans="1:27" x14ac:dyDescent="0.2">
      <c r="A1619"/>
      <c r="B1619"/>
      <c r="C1619"/>
      <c r="D1619"/>
      <c r="E1619"/>
      <c r="F1619"/>
      <c r="G1619"/>
      <c r="H1619"/>
      <c r="I1619"/>
      <c r="J1619"/>
      <c r="K1619"/>
      <c r="L1619"/>
      <c r="M1619"/>
      <c r="N1619"/>
      <c r="O1619" s="208"/>
      <c r="P1619" s="208"/>
      <c r="Q1619"/>
      <c r="R1619" s="208"/>
      <c r="S1619"/>
      <c r="T1619"/>
      <c r="U1619"/>
      <c r="V1619"/>
      <c r="W1619"/>
      <c r="X1619"/>
      <c r="Y1619"/>
      <c r="Z1619"/>
      <c r="AA1619"/>
    </row>
    <row r="1620" spans="1:27" x14ac:dyDescent="0.2">
      <c r="A1620"/>
      <c r="B1620"/>
      <c r="C1620"/>
      <c r="D1620"/>
      <c r="E1620"/>
      <c r="F1620"/>
      <c r="G1620"/>
      <c r="H1620"/>
      <c r="I1620"/>
      <c r="J1620"/>
      <c r="K1620"/>
      <c r="L1620"/>
      <c r="M1620"/>
      <c r="N1620"/>
      <c r="O1620" s="208"/>
      <c r="P1620" s="208"/>
      <c r="Q1620"/>
      <c r="R1620" s="208"/>
      <c r="S1620"/>
      <c r="T1620"/>
      <c r="U1620"/>
      <c r="V1620"/>
      <c r="W1620"/>
      <c r="X1620"/>
      <c r="Y1620"/>
      <c r="Z1620"/>
      <c r="AA1620"/>
    </row>
    <row r="1621" spans="1:27" x14ac:dyDescent="0.2">
      <c r="A1621"/>
      <c r="B1621"/>
      <c r="C1621"/>
      <c r="D1621"/>
      <c r="E1621"/>
      <c r="F1621"/>
      <c r="G1621"/>
      <c r="H1621"/>
      <c r="I1621"/>
      <c r="J1621"/>
      <c r="K1621"/>
      <c r="L1621"/>
      <c r="M1621"/>
      <c r="N1621"/>
      <c r="O1621" s="208"/>
      <c r="P1621" s="208"/>
      <c r="Q1621"/>
      <c r="R1621" s="208"/>
      <c r="S1621"/>
      <c r="T1621"/>
      <c r="U1621"/>
      <c r="V1621"/>
      <c r="W1621"/>
      <c r="X1621"/>
      <c r="Y1621"/>
      <c r="Z1621"/>
      <c r="AA1621"/>
    </row>
    <row r="1622" spans="1:27" x14ac:dyDescent="0.2">
      <c r="A1622"/>
      <c r="B1622"/>
      <c r="C1622"/>
      <c r="D1622"/>
      <c r="E1622"/>
      <c r="F1622"/>
      <c r="G1622"/>
      <c r="H1622"/>
      <c r="I1622"/>
      <c r="J1622"/>
      <c r="K1622"/>
      <c r="L1622"/>
      <c r="M1622"/>
      <c r="N1622"/>
      <c r="O1622" s="208"/>
      <c r="P1622" s="208"/>
      <c r="Q1622"/>
      <c r="R1622" s="208"/>
      <c r="S1622"/>
      <c r="T1622"/>
      <c r="U1622"/>
      <c r="V1622"/>
      <c r="W1622"/>
      <c r="X1622"/>
      <c r="Y1622"/>
      <c r="Z1622"/>
      <c r="AA1622"/>
    </row>
    <row r="1623" spans="1:27" x14ac:dyDescent="0.2">
      <c r="A1623"/>
      <c r="B1623"/>
      <c r="C1623"/>
      <c r="D1623"/>
      <c r="E1623"/>
      <c r="F1623"/>
      <c r="G1623"/>
      <c r="H1623"/>
      <c r="I1623"/>
      <c r="J1623"/>
      <c r="K1623"/>
      <c r="L1623"/>
      <c r="M1623"/>
      <c r="N1623"/>
      <c r="O1623" s="208"/>
      <c r="P1623" s="208"/>
      <c r="Q1623"/>
      <c r="R1623" s="208"/>
      <c r="S1623"/>
      <c r="T1623"/>
      <c r="U1623"/>
      <c r="V1623"/>
      <c r="W1623"/>
      <c r="X1623"/>
      <c r="Y1623"/>
      <c r="Z1623"/>
      <c r="AA1623"/>
    </row>
    <row r="1624" spans="1:27" x14ac:dyDescent="0.2">
      <c r="A1624"/>
      <c r="B1624"/>
      <c r="C1624"/>
      <c r="D1624"/>
      <c r="E1624"/>
      <c r="F1624"/>
      <c r="G1624"/>
      <c r="H1624"/>
      <c r="I1624"/>
      <c r="J1624"/>
      <c r="K1624"/>
      <c r="L1624"/>
      <c r="M1624"/>
      <c r="N1624"/>
      <c r="O1624" s="208"/>
      <c r="P1624" s="208"/>
      <c r="Q1624"/>
      <c r="R1624" s="208"/>
      <c r="S1624"/>
      <c r="T1624"/>
      <c r="U1624"/>
      <c r="V1624"/>
      <c r="W1624"/>
      <c r="X1624"/>
      <c r="Y1624"/>
      <c r="Z1624"/>
      <c r="AA1624"/>
    </row>
    <row r="1625" spans="1:27" x14ac:dyDescent="0.2">
      <c r="A1625"/>
      <c r="B1625"/>
      <c r="C1625"/>
      <c r="D1625"/>
      <c r="E1625"/>
      <c r="F1625"/>
      <c r="G1625"/>
      <c r="H1625"/>
      <c r="I1625"/>
      <c r="J1625"/>
      <c r="K1625"/>
      <c r="L1625"/>
      <c r="M1625"/>
      <c r="N1625"/>
      <c r="O1625" s="208"/>
      <c r="P1625" s="208"/>
      <c r="Q1625"/>
      <c r="R1625" s="208"/>
      <c r="S1625"/>
      <c r="T1625"/>
      <c r="U1625"/>
      <c r="V1625"/>
      <c r="W1625"/>
      <c r="X1625"/>
      <c r="Y1625"/>
      <c r="Z1625"/>
      <c r="AA1625"/>
    </row>
    <row r="1626" spans="1:27" x14ac:dyDescent="0.2">
      <c r="A1626"/>
      <c r="B1626"/>
      <c r="C1626"/>
      <c r="D1626"/>
      <c r="E1626"/>
      <c r="F1626"/>
      <c r="G1626"/>
      <c r="H1626"/>
      <c r="I1626"/>
      <c r="J1626"/>
      <c r="K1626"/>
      <c r="L1626"/>
      <c r="M1626"/>
      <c r="N1626"/>
      <c r="O1626" s="208"/>
      <c r="P1626" s="208"/>
      <c r="Q1626"/>
      <c r="R1626" s="208"/>
      <c r="S1626"/>
      <c r="T1626"/>
      <c r="U1626"/>
      <c r="V1626"/>
      <c r="W1626"/>
      <c r="X1626"/>
      <c r="Y1626"/>
      <c r="Z1626"/>
      <c r="AA1626"/>
    </row>
    <row r="1627" spans="1:27" x14ac:dyDescent="0.2">
      <c r="A1627"/>
      <c r="B1627"/>
      <c r="C1627"/>
      <c r="D1627"/>
      <c r="E1627"/>
      <c r="F1627"/>
      <c r="G1627"/>
      <c r="H1627"/>
      <c r="I1627"/>
      <c r="J1627"/>
      <c r="K1627"/>
      <c r="L1627"/>
      <c r="M1627"/>
      <c r="N1627"/>
      <c r="O1627" s="208"/>
      <c r="P1627" s="208"/>
      <c r="Q1627"/>
      <c r="R1627" s="208"/>
      <c r="S1627"/>
      <c r="T1627"/>
      <c r="U1627"/>
      <c r="V1627"/>
      <c r="W1627"/>
      <c r="X1627"/>
      <c r="Y1627"/>
      <c r="Z1627"/>
      <c r="AA1627"/>
    </row>
    <row r="1628" spans="1:27" x14ac:dyDescent="0.2">
      <c r="A1628"/>
      <c r="B1628"/>
      <c r="C1628"/>
      <c r="D1628"/>
      <c r="E1628"/>
      <c r="F1628"/>
      <c r="G1628"/>
      <c r="H1628"/>
      <c r="I1628"/>
      <c r="J1628"/>
      <c r="K1628"/>
      <c r="L1628"/>
      <c r="M1628"/>
      <c r="N1628"/>
      <c r="O1628" s="208"/>
      <c r="P1628" s="208"/>
      <c r="Q1628"/>
      <c r="R1628" s="208"/>
      <c r="S1628"/>
      <c r="T1628"/>
      <c r="U1628"/>
      <c r="V1628"/>
      <c r="W1628"/>
      <c r="X1628"/>
      <c r="Y1628"/>
      <c r="Z1628"/>
      <c r="AA1628"/>
    </row>
    <row r="1629" spans="1:27" x14ac:dyDescent="0.2">
      <c r="A1629"/>
      <c r="B1629"/>
      <c r="C1629"/>
      <c r="D1629"/>
      <c r="E1629"/>
      <c r="F1629"/>
      <c r="G1629"/>
      <c r="H1629"/>
      <c r="I1629"/>
      <c r="J1629"/>
      <c r="K1629"/>
      <c r="L1629"/>
      <c r="M1629"/>
      <c r="N1629"/>
      <c r="O1629" s="208"/>
      <c r="P1629" s="208"/>
      <c r="Q1629"/>
      <c r="R1629" s="208"/>
      <c r="S1629"/>
      <c r="T1629"/>
      <c r="U1629"/>
      <c r="V1629"/>
      <c r="W1629"/>
      <c r="X1629"/>
      <c r="Y1629"/>
      <c r="Z1629"/>
      <c r="AA1629"/>
    </row>
    <row r="1630" spans="1:27" x14ac:dyDescent="0.2">
      <c r="A1630"/>
      <c r="B1630"/>
      <c r="C1630"/>
      <c r="D1630"/>
      <c r="E1630"/>
      <c r="F1630"/>
      <c r="G1630"/>
      <c r="H1630"/>
      <c r="I1630"/>
      <c r="J1630"/>
      <c r="K1630"/>
      <c r="L1630"/>
      <c r="M1630"/>
      <c r="N1630"/>
      <c r="O1630" s="208"/>
      <c r="P1630" s="208"/>
      <c r="Q1630"/>
      <c r="R1630" s="208"/>
      <c r="S1630"/>
      <c r="T1630"/>
      <c r="U1630"/>
      <c r="V1630"/>
      <c r="W1630"/>
      <c r="X1630"/>
      <c r="Y1630"/>
      <c r="Z1630"/>
      <c r="AA1630"/>
    </row>
    <row r="1631" spans="1:27" x14ac:dyDescent="0.2">
      <c r="A1631"/>
      <c r="B1631"/>
      <c r="C1631"/>
      <c r="D1631"/>
      <c r="E1631"/>
      <c r="F1631"/>
      <c r="G1631"/>
      <c r="H1631"/>
      <c r="I1631"/>
      <c r="J1631"/>
      <c r="K1631"/>
      <c r="L1631"/>
      <c r="M1631"/>
      <c r="N1631"/>
      <c r="O1631" s="208"/>
      <c r="P1631" s="208"/>
      <c r="Q1631"/>
      <c r="R1631" s="208"/>
      <c r="S1631"/>
      <c r="T1631"/>
      <c r="U1631"/>
      <c r="V1631"/>
      <c r="W1631"/>
      <c r="X1631"/>
      <c r="Y1631"/>
      <c r="Z1631"/>
      <c r="AA1631"/>
    </row>
    <row r="1632" spans="1:27" x14ac:dyDescent="0.2">
      <c r="A1632"/>
      <c r="B1632"/>
      <c r="C1632"/>
      <c r="D1632"/>
      <c r="E1632"/>
      <c r="F1632"/>
      <c r="G1632"/>
      <c r="H1632"/>
      <c r="I1632"/>
      <c r="J1632"/>
      <c r="K1632"/>
      <c r="L1632"/>
      <c r="M1632"/>
      <c r="N1632"/>
      <c r="O1632" s="208"/>
      <c r="P1632" s="208"/>
      <c r="Q1632"/>
      <c r="R1632" s="208"/>
      <c r="S1632"/>
      <c r="T1632"/>
      <c r="U1632"/>
      <c r="V1632"/>
      <c r="W1632"/>
      <c r="X1632"/>
      <c r="Y1632"/>
      <c r="Z1632"/>
      <c r="AA1632"/>
    </row>
    <row r="1633" spans="1:27" x14ac:dyDescent="0.2">
      <c r="A1633"/>
      <c r="B1633"/>
      <c r="C1633"/>
      <c r="D1633"/>
      <c r="E1633"/>
      <c r="F1633"/>
      <c r="G1633"/>
      <c r="H1633"/>
      <c r="I1633"/>
      <c r="J1633"/>
      <c r="K1633"/>
      <c r="L1633"/>
      <c r="M1633"/>
      <c r="N1633"/>
      <c r="O1633" s="208"/>
      <c r="P1633" s="208"/>
      <c r="Q1633"/>
      <c r="R1633" s="208"/>
      <c r="S1633"/>
      <c r="T1633"/>
      <c r="U1633"/>
      <c r="V1633"/>
      <c r="W1633"/>
      <c r="X1633"/>
      <c r="Y1633"/>
      <c r="Z1633"/>
      <c r="AA1633"/>
    </row>
    <row r="1634" spans="1:27" x14ac:dyDescent="0.2">
      <c r="A1634"/>
      <c r="B1634"/>
      <c r="C1634"/>
      <c r="D1634"/>
      <c r="E1634"/>
      <c r="F1634"/>
      <c r="G1634"/>
      <c r="H1634"/>
      <c r="I1634"/>
      <c r="J1634"/>
      <c r="K1634"/>
      <c r="L1634"/>
      <c r="M1634"/>
      <c r="N1634"/>
      <c r="O1634" s="208"/>
      <c r="P1634" s="208"/>
      <c r="Q1634"/>
      <c r="R1634" s="208"/>
      <c r="S1634"/>
      <c r="T1634"/>
      <c r="U1634"/>
      <c r="V1634"/>
      <c r="W1634"/>
      <c r="X1634"/>
      <c r="Y1634"/>
      <c r="Z1634"/>
      <c r="AA1634"/>
    </row>
    <row r="1635" spans="1:27" x14ac:dyDescent="0.2">
      <c r="A1635"/>
      <c r="B1635"/>
      <c r="C1635"/>
      <c r="D1635"/>
      <c r="E1635"/>
      <c r="F1635"/>
      <c r="G1635"/>
      <c r="H1635"/>
      <c r="I1635"/>
      <c r="J1635"/>
      <c r="K1635"/>
      <c r="L1635"/>
      <c r="M1635"/>
      <c r="N1635"/>
      <c r="O1635" s="208"/>
      <c r="P1635" s="208"/>
      <c r="Q1635"/>
      <c r="R1635" s="208"/>
      <c r="S1635"/>
      <c r="T1635"/>
      <c r="U1635"/>
      <c r="V1635"/>
      <c r="W1635"/>
      <c r="X1635"/>
      <c r="Y1635"/>
      <c r="Z1635"/>
      <c r="AA1635"/>
    </row>
    <row r="1636" spans="1:27" x14ac:dyDescent="0.2">
      <c r="A1636"/>
      <c r="B1636"/>
      <c r="C1636"/>
      <c r="D1636"/>
      <c r="E1636"/>
      <c r="F1636"/>
      <c r="G1636"/>
      <c r="H1636"/>
      <c r="I1636"/>
      <c r="J1636"/>
      <c r="K1636"/>
      <c r="L1636"/>
      <c r="M1636"/>
      <c r="N1636"/>
      <c r="O1636" s="208"/>
      <c r="P1636" s="208"/>
      <c r="Q1636"/>
      <c r="R1636" s="208"/>
      <c r="S1636"/>
      <c r="T1636"/>
      <c r="U1636"/>
      <c r="V1636"/>
      <c r="W1636"/>
      <c r="X1636"/>
      <c r="Y1636"/>
      <c r="Z1636"/>
      <c r="AA1636"/>
    </row>
    <row r="1637" spans="1:27" x14ac:dyDescent="0.2">
      <c r="A1637"/>
      <c r="B1637"/>
      <c r="C1637"/>
      <c r="D1637"/>
      <c r="E1637"/>
      <c r="F1637"/>
      <c r="G1637"/>
      <c r="H1637"/>
      <c r="I1637"/>
      <c r="J1637"/>
      <c r="K1637"/>
      <c r="L1637"/>
      <c r="M1637"/>
      <c r="N1637"/>
      <c r="O1637" s="208"/>
      <c r="P1637" s="208"/>
      <c r="Q1637"/>
      <c r="R1637" s="208"/>
      <c r="S1637"/>
      <c r="T1637"/>
      <c r="U1637"/>
      <c r="V1637"/>
      <c r="W1637"/>
      <c r="X1637"/>
      <c r="Y1637"/>
      <c r="Z1637"/>
      <c r="AA1637"/>
    </row>
    <row r="1638" spans="1:27" x14ac:dyDescent="0.2">
      <c r="A1638"/>
      <c r="B1638"/>
      <c r="C1638"/>
      <c r="D1638"/>
      <c r="E1638"/>
      <c r="F1638"/>
      <c r="G1638"/>
      <c r="H1638"/>
      <c r="I1638"/>
      <c r="J1638"/>
      <c r="K1638"/>
      <c r="L1638"/>
      <c r="M1638"/>
      <c r="N1638"/>
      <c r="O1638" s="208"/>
      <c r="P1638" s="208"/>
      <c r="Q1638"/>
      <c r="R1638" s="208"/>
      <c r="S1638"/>
      <c r="T1638"/>
      <c r="U1638"/>
      <c r="V1638"/>
      <c r="W1638"/>
      <c r="X1638"/>
      <c r="Y1638"/>
      <c r="Z1638"/>
      <c r="AA1638"/>
    </row>
    <row r="1639" spans="1:27" x14ac:dyDescent="0.2">
      <c r="A1639"/>
      <c r="B1639"/>
      <c r="C1639"/>
      <c r="D1639"/>
      <c r="E1639"/>
      <c r="F1639"/>
      <c r="G1639"/>
      <c r="H1639"/>
      <c r="I1639"/>
      <c r="J1639"/>
      <c r="K1639"/>
      <c r="L1639"/>
      <c r="M1639"/>
      <c r="N1639"/>
      <c r="O1639" s="208"/>
      <c r="P1639" s="208"/>
      <c r="Q1639"/>
      <c r="R1639" s="208"/>
      <c r="S1639"/>
      <c r="T1639"/>
      <c r="U1639"/>
      <c r="V1639"/>
      <c r="W1639"/>
      <c r="X1639"/>
      <c r="Y1639"/>
      <c r="Z1639"/>
      <c r="AA1639"/>
    </row>
    <row r="1640" spans="1:27" x14ac:dyDescent="0.2">
      <c r="A1640"/>
      <c r="B1640"/>
      <c r="C1640"/>
      <c r="D1640"/>
      <c r="E1640"/>
      <c r="F1640"/>
      <c r="G1640"/>
      <c r="H1640"/>
      <c r="I1640"/>
      <c r="J1640"/>
      <c r="K1640"/>
      <c r="L1640"/>
      <c r="M1640"/>
      <c r="N1640"/>
      <c r="O1640" s="208"/>
      <c r="P1640" s="208"/>
      <c r="Q1640"/>
      <c r="R1640" s="208"/>
      <c r="S1640"/>
      <c r="T1640"/>
      <c r="U1640"/>
      <c r="V1640"/>
      <c r="W1640"/>
      <c r="X1640"/>
      <c r="Y1640"/>
      <c r="Z1640"/>
      <c r="AA1640"/>
    </row>
    <row r="1641" spans="1:27" x14ac:dyDescent="0.2">
      <c r="A1641"/>
      <c r="B1641"/>
      <c r="C1641"/>
      <c r="D1641"/>
      <c r="E1641"/>
      <c r="F1641"/>
      <c r="G1641"/>
      <c r="H1641"/>
      <c r="I1641"/>
      <c r="J1641"/>
      <c r="K1641"/>
      <c r="L1641"/>
      <c r="M1641"/>
      <c r="N1641"/>
      <c r="O1641" s="208"/>
      <c r="P1641" s="208"/>
      <c r="Q1641"/>
      <c r="R1641" s="208"/>
      <c r="S1641"/>
      <c r="T1641"/>
      <c r="U1641"/>
      <c r="V1641"/>
      <c r="W1641"/>
      <c r="X1641"/>
      <c r="Y1641"/>
      <c r="Z1641"/>
      <c r="AA1641"/>
    </row>
    <row r="1642" spans="1:27" x14ac:dyDescent="0.2">
      <c r="A1642"/>
      <c r="B1642"/>
      <c r="C1642"/>
      <c r="D1642"/>
      <c r="E1642"/>
      <c r="F1642"/>
      <c r="G1642"/>
      <c r="H1642"/>
      <c r="I1642"/>
      <c r="J1642"/>
      <c r="K1642"/>
      <c r="L1642"/>
      <c r="M1642"/>
      <c r="N1642"/>
      <c r="O1642" s="208"/>
      <c r="P1642" s="208"/>
      <c r="Q1642"/>
      <c r="R1642" s="208"/>
      <c r="S1642"/>
      <c r="T1642"/>
      <c r="U1642"/>
      <c r="V1642"/>
      <c r="W1642"/>
      <c r="X1642"/>
      <c r="Y1642"/>
      <c r="Z1642"/>
      <c r="AA1642"/>
    </row>
    <row r="1643" spans="1:27" x14ac:dyDescent="0.2">
      <c r="A1643"/>
      <c r="B1643"/>
      <c r="C1643"/>
      <c r="D1643"/>
      <c r="E1643"/>
      <c r="F1643"/>
      <c r="G1643"/>
      <c r="H1643"/>
      <c r="I1643"/>
      <c r="J1643"/>
      <c r="K1643"/>
      <c r="L1643"/>
      <c r="M1643"/>
      <c r="N1643"/>
      <c r="O1643" s="208"/>
      <c r="P1643" s="208"/>
      <c r="Q1643"/>
      <c r="R1643" s="208"/>
      <c r="S1643"/>
      <c r="T1643"/>
      <c r="U1643"/>
      <c r="V1643"/>
      <c r="W1643"/>
      <c r="X1643"/>
      <c r="Y1643"/>
      <c r="Z1643"/>
      <c r="AA1643"/>
    </row>
    <row r="1644" spans="1:27" x14ac:dyDescent="0.2">
      <c r="A1644"/>
      <c r="B1644"/>
      <c r="C1644"/>
      <c r="D1644"/>
      <c r="E1644"/>
      <c r="F1644"/>
      <c r="G1644"/>
      <c r="H1644"/>
      <c r="I1644"/>
      <c r="J1644"/>
      <c r="K1644"/>
      <c r="L1644"/>
      <c r="M1644"/>
      <c r="N1644"/>
      <c r="O1644" s="208"/>
      <c r="P1644" s="208"/>
      <c r="Q1644"/>
      <c r="R1644" s="208"/>
      <c r="S1644"/>
      <c r="T1644"/>
      <c r="U1644"/>
      <c r="V1644"/>
      <c r="W1644"/>
      <c r="X1644"/>
      <c r="Y1644"/>
      <c r="Z1644"/>
      <c r="AA1644"/>
    </row>
    <row r="1645" spans="1:27" x14ac:dyDescent="0.2">
      <c r="A1645"/>
      <c r="B1645"/>
      <c r="C1645"/>
      <c r="D1645"/>
      <c r="E1645"/>
      <c r="F1645"/>
      <c r="G1645"/>
      <c r="H1645"/>
      <c r="I1645"/>
      <c r="J1645"/>
      <c r="K1645"/>
      <c r="L1645"/>
      <c r="M1645"/>
      <c r="N1645"/>
      <c r="O1645" s="208"/>
      <c r="P1645" s="208"/>
      <c r="Q1645"/>
      <c r="R1645" s="208"/>
      <c r="S1645"/>
      <c r="T1645"/>
      <c r="U1645"/>
      <c r="V1645"/>
      <c r="W1645"/>
      <c r="X1645"/>
      <c r="Y1645"/>
      <c r="Z1645"/>
      <c r="AA1645"/>
    </row>
    <row r="1646" spans="1:27" x14ac:dyDescent="0.2">
      <c r="A1646"/>
      <c r="B1646"/>
      <c r="C1646"/>
      <c r="D1646"/>
      <c r="E1646"/>
      <c r="F1646"/>
      <c r="G1646"/>
      <c r="H1646"/>
      <c r="I1646"/>
      <c r="J1646"/>
      <c r="K1646"/>
      <c r="L1646"/>
      <c r="M1646"/>
      <c r="N1646"/>
      <c r="O1646" s="208"/>
      <c r="P1646" s="208"/>
      <c r="Q1646"/>
      <c r="R1646" s="208"/>
      <c r="S1646"/>
      <c r="T1646"/>
      <c r="U1646"/>
      <c r="V1646"/>
      <c r="W1646"/>
      <c r="X1646"/>
      <c r="Y1646"/>
      <c r="Z1646"/>
      <c r="AA1646"/>
    </row>
    <row r="1647" spans="1:27" x14ac:dyDescent="0.2">
      <c r="A1647"/>
      <c r="B1647"/>
      <c r="C1647"/>
      <c r="D1647"/>
      <c r="E1647"/>
      <c r="F1647"/>
      <c r="G1647"/>
      <c r="H1647"/>
      <c r="I1647"/>
      <c r="J1647"/>
      <c r="K1647"/>
      <c r="L1647"/>
      <c r="M1647"/>
      <c r="N1647"/>
      <c r="O1647" s="208"/>
      <c r="P1647" s="208"/>
      <c r="Q1647"/>
      <c r="R1647" s="208"/>
      <c r="S1647"/>
      <c r="T1647"/>
      <c r="U1647"/>
      <c r="V1647"/>
      <c r="W1647"/>
      <c r="X1647"/>
      <c r="Y1647"/>
      <c r="Z1647"/>
      <c r="AA1647"/>
    </row>
    <row r="1648" spans="1:27" x14ac:dyDescent="0.2">
      <c r="A1648"/>
      <c r="B1648"/>
      <c r="C1648"/>
      <c r="D1648"/>
      <c r="E1648"/>
      <c r="F1648"/>
      <c r="G1648"/>
      <c r="H1648"/>
      <c r="I1648"/>
      <c r="J1648"/>
      <c r="K1648"/>
      <c r="L1648"/>
      <c r="M1648"/>
      <c r="N1648"/>
      <c r="O1648" s="208"/>
      <c r="P1648" s="208"/>
      <c r="Q1648"/>
      <c r="R1648" s="208"/>
      <c r="S1648"/>
      <c r="T1648"/>
      <c r="U1648"/>
      <c r="V1648"/>
      <c r="W1648"/>
      <c r="X1648"/>
      <c r="Y1648"/>
      <c r="Z1648"/>
      <c r="AA1648"/>
    </row>
    <row r="1649" spans="1:27" x14ac:dyDescent="0.2">
      <c r="A1649"/>
      <c r="B1649"/>
      <c r="C1649"/>
      <c r="D1649"/>
      <c r="E1649"/>
      <c r="F1649"/>
      <c r="G1649"/>
      <c r="H1649"/>
      <c r="I1649"/>
      <c r="J1649"/>
      <c r="K1649"/>
      <c r="L1649"/>
      <c r="M1649"/>
      <c r="N1649"/>
      <c r="O1649" s="208"/>
      <c r="P1649" s="208"/>
      <c r="Q1649"/>
      <c r="R1649" s="208"/>
      <c r="S1649"/>
      <c r="T1649"/>
      <c r="U1649"/>
      <c r="V1649"/>
      <c r="W1649"/>
      <c r="X1649"/>
      <c r="Y1649"/>
      <c r="Z1649"/>
      <c r="AA1649"/>
    </row>
    <row r="1650" spans="1:27" x14ac:dyDescent="0.2">
      <c r="A1650"/>
      <c r="B1650"/>
      <c r="C1650"/>
      <c r="D1650"/>
      <c r="E1650"/>
      <c r="F1650"/>
      <c r="G1650"/>
      <c r="H1650"/>
      <c r="I1650"/>
      <c r="J1650"/>
      <c r="K1650"/>
      <c r="L1650"/>
      <c r="M1650"/>
      <c r="N1650"/>
      <c r="O1650" s="208"/>
      <c r="P1650" s="208"/>
      <c r="Q1650"/>
      <c r="R1650" s="208"/>
      <c r="S1650"/>
      <c r="T1650"/>
      <c r="U1650"/>
      <c r="V1650"/>
      <c r="W1650"/>
      <c r="X1650"/>
      <c r="Y1650"/>
      <c r="Z1650"/>
      <c r="AA1650"/>
    </row>
    <row r="1651" spans="1:27" x14ac:dyDescent="0.2">
      <c r="A1651"/>
      <c r="B1651"/>
      <c r="C1651"/>
      <c r="D1651"/>
      <c r="E1651"/>
      <c r="F1651"/>
      <c r="G1651"/>
      <c r="H1651"/>
      <c r="I1651"/>
      <c r="J1651"/>
      <c r="K1651"/>
      <c r="L1651"/>
      <c r="M1651"/>
      <c r="N1651"/>
      <c r="O1651" s="208"/>
      <c r="P1651" s="208"/>
      <c r="Q1651"/>
      <c r="R1651" s="208"/>
      <c r="S1651"/>
      <c r="T1651"/>
      <c r="U1651"/>
      <c r="V1651"/>
      <c r="W1651"/>
      <c r="X1651"/>
      <c r="Y1651"/>
      <c r="Z1651"/>
      <c r="AA1651"/>
    </row>
    <row r="1652" spans="1:27" x14ac:dyDescent="0.2">
      <c r="A1652"/>
      <c r="B1652"/>
      <c r="C1652"/>
      <c r="D1652"/>
      <c r="E1652"/>
      <c r="F1652"/>
      <c r="G1652"/>
      <c r="H1652"/>
      <c r="I1652"/>
      <c r="J1652"/>
      <c r="K1652"/>
      <c r="L1652"/>
      <c r="M1652"/>
      <c r="N1652"/>
      <c r="O1652" s="208"/>
      <c r="P1652" s="208"/>
      <c r="Q1652"/>
      <c r="R1652" s="208"/>
      <c r="S1652"/>
      <c r="T1652"/>
      <c r="U1652"/>
      <c r="V1652"/>
      <c r="W1652"/>
      <c r="X1652"/>
      <c r="Y1652"/>
      <c r="Z1652"/>
      <c r="AA1652"/>
    </row>
    <row r="1653" spans="1:27" x14ac:dyDescent="0.2">
      <c r="A1653"/>
      <c r="B1653"/>
      <c r="C1653"/>
      <c r="D1653"/>
      <c r="E1653"/>
      <c r="F1653"/>
      <c r="G1653"/>
      <c r="H1653"/>
      <c r="I1653"/>
      <c r="J1653"/>
      <c r="K1653"/>
      <c r="L1653"/>
      <c r="M1653"/>
      <c r="N1653"/>
      <c r="O1653" s="208"/>
      <c r="P1653" s="208"/>
      <c r="Q1653"/>
      <c r="R1653" s="208"/>
      <c r="S1653"/>
      <c r="T1653"/>
      <c r="U1653"/>
      <c r="V1653"/>
      <c r="W1653"/>
      <c r="X1653"/>
      <c r="Y1653"/>
      <c r="Z1653"/>
      <c r="AA1653"/>
    </row>
    <row r="1654" spans="1:27" x14ac:dyDescent="0.2">
      <c r="A1654"/>
      <c r="B1654"/>
      <c r="C1654"/>
      <c r="D1654"/>
      <c r="E1654"/>
      <c r="F1654"/>
      <c r="G1654"/>
      <c r="H1654"/>
      <c r="I1654"/>
      <c r="J1654"/>
      <c r="K1654"/>
      <c r="L1654"/>
      <c r="M1654"/>
      <c r="N1654"/>
      <c r="O1654" s="208"/>
      <c r="P1654" s="208"/>
      <c r="Q1654"/>
      <c r="R1654" s="208"/>
      <c r="S1654"/>
      <c r="T1654"/>
      <c r="U1654"/>
      <c r="V1654"/>
      <c r="W1654"/>
      <c r="X1654"/>
      <c r="Y1654"/>
      <c r="Z1654"/>
      <c r="AA1654"/>
    </row>
    <row r="1655" spans="1:27" x14ac:dyDescent="0.2">
      <c r="A1655"/>
      <c r="B1655"/>
      <c r="C1655"/>
      <c r="D1655"/>
      <c r="E1655"/>
      <c r="F1655"/>
      <c r="G1655"/>
      <c r="H1655"/>
      <c r="I1655"/>
      <c r="J1655"/>
      <c r="K1655"/>
      <c r="L1655"/>
      <c r="M1655"/>
      <c r="N1655"/>
      <c r="O1655" s="208"/>
      <c r="P1655" s="208"/>
      <c r="Q1655"/>
      <c r="R1655" s="208"/>
      <c r="S1655"/>
      <c r="T1655"/>
      <c r="U1655"/>
      <c r="V1655"/>
      <c r="W1655"/>
      <c r="X1655"/>
      <c r="Y1655"/>
      <c r="Z1655"/>
      <c r="AA1655"/>
    </row>
    <row r="1656" spans="1:27" x14ac:dyDescent="0.2">
      <c r="A1656"/>
      <c r="B1656"/>
      <c r="C1656"/>
      <c r="D1656"/>
      <c r="E1656"/>
      <c r="F1656"/>
      <c r="G1656"/>
      <c r="H1656"/>
      <c r="I1656"/>
      <c r="J1656"/>
      <c r="K1656"/>
      <c r="L1656"/>
      <c r="M1656"/>
      <c r="N1656"/>
      <c r="O1656" s="208"/>
      <c r="P1656" s="208"/>
      <c r="Q1656"/>
      <c r="R1656" s="208"/>
      <c r="S1656"/>
      <c r="T1656"/>
      <c r="U1656"/>
      <c r="V1656"/>
      <c r="W1656"/>
      <c r="X1656"/>
      <c r="Y1656"/>
      <c r="Z1656"/>
      <c r="AA1656"/>
    </row>
    <row r="1657" spans="1:27" x14ac:dyDescent="0.2">
      <c r="A1657"/>
      <c r="B1657"/>
      <c r="C1657"/>
      <c r="D1657"/>
      <c r="E1657"/>
      <c r="F1657"/>
      <c r="G1657"/>
      <c r="H1657"/>
      <c r="I1657"/>
      <c r="J1657"/>
      <c r="K1657"/>
      <c r="L1657"/>
      <c r="M1657"/>
      <c r="N1657"/>
      <c r="O1657" s="208"/>
      <c r="P1657" s="208"/>
      <c r="Q1657"/>
      <c r="R1657" s="208"/>
      <c r="S1657"/>
      <c r="T1657"/>
      <c r="U1657"/>
      <c r="V1657"/>
      <c r="W1657"/>
      <c r="X1657"/>
      <c r="Y1657"/>
      <c r="Z1657"/>
      <c r="AA1657"/>
    </row>
    <row r="1658" spans="1:27" x14ac:dyDescent="0.2">
      <c r="A1658"/>
      <c r="B1658"/>
      <c r="C1658"/>
      <c r="D1658"/>
      <c r="E1658"/>
      <c r="F1658"/>
      <c r="G1658"/>
      <c r="H1658"/>
      <c r="I1658"/>
      <c r="J1658"/>
      <c r="K1658"/>
      <c r="L1658"/>
      <c r="M1658"/>
      <c r="N1658"/>
      <c r="O1658" s="208"/>
      <c r="P1658" s="208"/>
      <c r="Q1658"/>
      <c r="R1658" s="208"/>
      <c r="S1658"/>
      <c r="T1658"/>
      <c r="U1658"/>
      <c r="V1658"/>
      <c r="W1658"/>
      <c r="X1658"/>
      <c r="Y1658"/>
      <c r="Z1658"/>
      <c r="AA1658"/>
    </row>
    <row r="1659" spans="1:27" x14ac:dyDescent="0.2">
      <c r="A1659"/>
      <c r="B1659"/>
      <c r="C1659"/>
      <c r="D1659"/>
      <c r="E1659"/>
      <c r="F1659"/>
      <c r="G1659"/>
      <c r="H1659"/>
      <c r="I1659"/>
      <c r="J1659"/>
      <c r="K1659"/>
      <c r="L1659"/>
      <c r="M1659"/>
      <c r="N1659"/>
      <c r="O1659" s="208"/>
      <c r="P1659" s="208"/>
      <c r="Q1659"/>
      <c r="R1659" s="208"/>
      <c r="S1659"/>
      <c r="T1659"/>
      <c r="U1659"/>
      <c r="V1659"/>
      <c r="W1659"/>
      <c r="X1659"/>
      <c r="Y1659"/>
      <c r="Z1659"/>
      <c r="AA1659"/>
    </row>
    <row r="1660" spans="1:27" x14ac:dyDescent="0.2">
      <c r="A1660"/>
      <c r="B1660"/>
      <c r="C1660"/>
      <c r="D1660"/>
      <c r="E1660"/>
      <c r="F1660"/>
      <c r="G1660"/>
      <c r="H1660"/>
      <c r="I1660"/>
      <c r="J1660"/>
      <c r="K1660"/>
      <c r="L1660"/>
      <c r="M1660"/>
      <c r="N1660"/>
      <c r="O1660" s="208"/>
      <c r="P1660" s="208"/>
      <c r="Q1660"/>
      <c r="R1660" s="208"/>
      <c r="S1660"/>
      <c r="T1660"/>
      <c r="U1660"/>
      <c r="V1660"/>
      <c r="W1660"/>
      <c r="X1660"/>
      <c r="Y1660"/>
      <c r="Z1660"/>
      <c r="AA1660"/>
    </row>
    <row r="1661" spans="1:27" x14ac:dyDescent="0.2">
      <c r="A1661"/>
      <c r="B1661"/>
      <c r="C1661"/>
      <c r="D1661"/>
      <c r="E1661"/>
      <c r="F1661"/>
      <c r="G1661"/>
      <c r="H1661"/>
      <c r="I1661"/>
      <c r="J1661"/>
      <c r="K1661"/>
      <c r="L1661"/>
      <c r="M1661"/>
      <c r="N1661"/>
      <c r="O1661" s="208"/>
      <c r="P1661" s="208"/>
      <c r="Q1661"/>
      <c r="R1661" s="208"/>
      <c r="S1661"/>
      <c r="T1661"/>
      <c r="U1661"/>
      <c r="V1661"/>
      <c r="W1661"/>
      <c r="X1661"/>
      <c r="Y1661"/>
      <c r="Z1661"/>
      <c r="AA1661"/>
    </row>
    <row r="1662" spans="1:27" x14ac:dyDescent="0.2">
      <c r="A1662"/>
      <c r="B1662"/>
      <c r="C1662"/>
      <c r="D1662"/>
      <c r="E1662"/>
      <c r="F1662"/>
      <c r="G1662"/>
      <c r="H1662"/>
      <c r="I1662"/>
      <c r="J1662"/>
      <c r="K1662"/>
      <c r="L1662"/>
      <c r="M1662"/>
      <c r="N1662"/>
      <c r="O1662" s="208"/>
      <c r="P1662" s="208"/>
      <c r="Q1662"/>
      <c r="R1662" s="208"/>
      <c r="S1662"/>
      <c r="T1662"/>
      <c r="U1662"/>
      <c r="V1662"/>
      <c r="W1662"/>
      <c r="X1662"/>
      <c r="Y1662"/>
      <c r="Z1662"/>
      <c r="AA1662"/>
    </row>
    <row r="1663" spans="1:27" x14ac:dyDescent="0.2">
      <c r="A1663"/>
      <c r="B1663"/>
      <c r="C1663"/>
      <c r="D1663"/>
      <c r="E1663"/>
      <c r="F1663"/>
      <c r="G1663"/>
      <c r="H1663"/>
      <c r="I1663"/>
      <c r="J1663"/>
      <c r="K1663"/>
      <c r="L1663"/>
      <c r="M1663"/>
      <c r="N1663"/>
      <c r="O1663" s="208"/>
      <c r="P1663" s="208"/>
      <c r="Q1663"/>
      <c r="R1663" s="208"/>
      <c r="S1663"/>
      <c r="T1663"/>
      <c r="U1663"/>
      <c r="V1663"/>
      <c r="W1663"/>
      <c r="X1663"/>
      <c r="Y1663"/>
      <c r="Z1663"/>
      <c r="AA1663"/>
    </row>
    <row r="1664" spans="1:27" x14ac:dyDescent="0.2">
      <c r="A1664"/>
      <c r="B1664"/>
      <c r="C1664"/>
      <c r="D1664"/>
      <c r="E1664"/>
      <c r="F1664"/>
      <c r="G1664"/>
      <c r="H1664"/>
      <c r="I1664"/>
      <c r="J1664"/>
      <c r="K1664"/>
      <c r="L1664"/>
      <c r="M1664"/>
      <c r="N1664"/>
      <c r="O1664" s="208"/>
      <c r="P1664" s="208"/>
      <c r="Q1664"/>
      <c r="R1664" s="208"/>
      <c r="S1664"/>
      <c r="T1664"/>
      <c r="U1664"/>
      <c r="V1664"/>
      <c r="W1664"/>
      <c r="X1664"/>
      <c r="Y1664"/>
      <c r="Z1664"/>
      <c r="AA1664"/>
    </row>
    <row r="1665" spans="1:27" x14ac:dyDescent="0.2">
      <c r="A1665"/>
      <c r="B1665"/>
      <c r="C1665"/>
      <c r="D1665"/>
      <c r="E1665"/>
      <c r="F1665"/>
      <c r="G1665"/>
      <c r="H1665"/>
      <c r="I1665"/>
      <c r="J1665"/>
      <c r="K1665"/>
      <c r="L1665"/>
      <c r="M1665"/>
      <c r="N1665"/>
      <c r="O1665" s="208"/>
      <c r="P1665" s="208"/>
      <c r="Q1665"/>
      <c r="R1665" s="208"/>
      <c r="S1665"/>
      <c r="T1665"/>
      <c r="U1665"/>
      <c r="V1665"/>
      <c r="W1665"/>
      <c r="X1665"/>
      <c r="Y1665"/>
      <c r="Z1665"/>
      <c r="AA1665"/>
    </row>
    <row r="1666" spans="1:27" x14ac:dyDescent="0.2">
      <c r="A1666"/>
      <c r="B1666"/>
      <c r="C1666"/>
      <c r="D1666"/>
      <c r="E1666"/>
      <c r="F1666"/>
      <c r="G1666"/>
      <c r="H1666"/>
      <c r="I1666"/>
      <c r="J1666"/>
      <c r="K1666"/>
      <c r="L1666"/>
      <c r="M1666"/>
      <c r="N1666"/>
      <c r="O1666" s="208"/>
      <c r="P1666" s="208"/>
      <c r="Q1666"/>
      <c r="R1666" s="208"/>
      <c r="S1666"/>
      <c r="T1666"/>
      <c r="U1666"/>
      <c r="V1666"/>
      <c r="W1666"/>
      <c r="X1666"/>
      <c r="Y1666"/>
      <c r="Z1666"/>
      <c r="AA1666"/>
    </row>
    <row r="1667" spans="1:27" x14ac:dyDescent="0.2">
      <c r="A1667"/>
      <c r="B1667"/>
      <c r="C1667"/>
      <c r="D1667"/>
      <c r="E1667"/>
      <c r="F1667"/>
      <c r="G1667"/>
      <c r="H1667"/>
      <c r="I1667"/>
      <c r="J1667"/>
      <c r="K1667"/>
      <c r="L1667"/>
      <c r="M1667"/>
      <c r="N1667"/>
      <c r="O1667" s="208"/>
      <c r="P1667" s="208"/>
      <c r="Q1667"/>
      <c r="R1667" s="208"/>
      <c r="S1667"/>
      <c r="T1667"/>
      <c r="U1667"/>
      <c r="V1667"/>
      <c r="W1667"/>
      <c r="X1667"/>
      <c r="Y1667"/>
      <c r="Z1667"/>
      <c r="AA1667"/>
    </row>
    <row r="1668" spans="1:27" x14ac:dyDescent="0.2">
      <c r="A1668"/>
      <c r="B1668"/>
      <c r="C1668"/>
      <c r="D1668"/>
      <c r="E1668"/>
      <c r="F1668"/>
      <c r="G1668"/>
      <c r="H1668"/>
      <c r="I1668"/>
      <c r="J1668"/>
      <c r="K1668"/>
      <c r="L1668"/>
      <c r="M1668"/>
      <c r="N1668"/>
      <c r="O1668" s="208"/>
      <c r="P1668" s="208"/>
      <c r="Q1668"/>
      <c r="R1668" s="208"/>
      <c r="S1668"/>
      <c r="T1668"/>
      <c r="U1668"/>
      <c r="V1668"/>
      <c r="W1668"/>
      <c r="X1668"/>
      <c r="Y1668"/>
      <c r="Z1668"/>
      <c r="AA1668"/>
    </row>
    <row r="1669" spans="1:27" x14ac:dyDescent="0.2">
      <c r="A1669"/>
      <c r="B1669"/>
      <c r="C1669"/>
      <c r="D1669"/>
      <c r="E1669"/>
      <c r="F1669"/>
      <c r="G1669"/>
      <c r="H1669"/>
      <c r="I1669"/>
      <c r="J1669"/>
      <c r="K1669"/>
      <c r="L1669"/>
      <c r="M1669"/>
      <c r="N1669"/>
      <c r="O1669" s="208"/>
      <c r="P1669" s="208"/>
      <c r="Q1669"/>
      <c r="R1669" s="208"/>
      <c r="S1669"/>
      <c r="T1669"/>
      <c r="U1669"/>
      <c r="V1669"/>
      <c r="W1669"/>
      <c r="X1669"/>
      <c r="Y1669"/>
      <c r="Z1669"/>
      <c r="AA1669"/>
    </row>
    <row r="1670" spans="1:27" x14ac:dyDescent="0.2">
      <c r="A1670"/>
      <c r="B1670"/>
      <c r="C1670"/>
      <c r="D1670"/>
      <c r="E1670"/>
      <c r="F1670"/>
      <c r="G1670"/>
      <c r="H1670"/>
      <c r="I1670"/>
      <c r="J1670"/>
      <c r="K1670"/>
      <c r="L1670"/>
      <c r="M1670"/>
      <c r="N1670"/>
      <c r="O1670" s="208"/>
      <c r="P1670" s="208"/>
      <c r="Q1670"/>
      <c r="R1670" s="208"/>
      <c r="S1670"/>
      <c r="T1670"/>
      <c r="U1670"/>
      <c r="V1670"/>
      <c r="W1670"/>
      <c r="X1670"/>
      <c r="Y1670"/>
      <c r="Z1670"/>
      <c r="AA1670"/>
    </row>
    <row r="1671" spans="1:27" x14ac:dyDescent="0.2">
      <c r="A1671"/>
      <c r="B1671"/>
      <c r="C1671"/>
      <c r="D1671"/>
      <c r="E1671"/>
      <c r="F1671"/>
      <c r="G1671"/>
      <c r="H1671"/>
      <c r="I1671"/>
      <c r="J1671"/>
      <c r="K1671"/>
      <c r="L1671"/>
      <c r="M1671"/>
      <c r="N1671"/>
      <c r="O1671" s="208"/>
      <c r="P1671" s="208"/>
      <c r="Q1671"/>
      <c r="R1671" s="208"/>
      <c r="S1671"/>
      <c r="T1671"/>
      <c r="U1671"/>
      <c r="V1671"/>
      <c r="W1671"/>
      <c r="X1671"/>
      <c r="Y1671"/>
      <c r="Z1671"/>
      <c r="AA1671"/>
    </row>
    <row r="1672" spans="1:27" x14ac:dyDescent="0.2">
      <c r="A1672"/>
      <c r="B1672"/>
      <c r="C1672"/>
      <c r="D1672"/>
      <c r="E1672"/>
      <c r="F1672"/>
      <c r="G1672"/>
      <c r="H1672"/>
      <c r="I1672"/>
      <c r="J1672"/>
      <c r="K1672"/>
      <c r="L1672"/>
      <c r="M1672"/>
      <c r="N1672"/>
      <c r="O1672" s="208"/>
      <c r="P1672" s="208"/>
      <c r="Q1672"/>
      <c r="R1672" s="208"/>
      <c r="S1672"/>
      <c r="T1672"/>
      <c r="U1672"/>
      <c r="V1672"/>
      <c r="W1672"/>
      <c r="X1672"/>
      <c r="Y1672"/>
      <c r="Z1672"/>
      <c r="AA1672"/>
    </row>
    <row r="1673" spans="1:27" x14ac:dyDescent="0.2">
      <c r="A1673"/>
      <c r="B1673"/>
      <c r="C1673"/>
      <c r="D1673"/>
      <c r="E1673"/>
      <c r="F1673"/>
      <c r="G1673"/>
      <c r="H1673"/>
      <c r="I1673"/>
      <c r="J1673"/>
      <c r="K1673"/>
      <c r="L1673"/>
      <c r="M1673"/>
      <c r="N1673"/>
      <c r="O1673" s="208"/>
      <c r="P1673" s="208"/>
      <c r="Q1673"/>
      <c r="R1673" s="208"/>
      <c r="S1673"/>
      <c r="T1673"/>
      <c r="U1673"/>
      <c r="V1673"/>
      <c r="W1673"/>
      <c r="X1673"/>
      <c r="Y1673"/>
      <c r="Z1673"/>
      <c r="AA1673"/>
    </row>
    <row r="1674" spans="1:27" x14ac:dyDescent="0.2">
      <c r="A1674"/>
      <c r="B1674"/>
      <c r="C1674"/>
      <c r="D1674"/>
      <c r="E1674"/>
      <c r="F1674"/>
      <c r="G1674"/>
      <c r="H1674"/>
      <c r="I1674"/>
      <c r="J1674"/>
      <c r="K1674"/>
      <c r="L1674"/>
      <c r="M1674"/>
      <c r="N1674"/>
      <c r="O1674" s="208"/>
      <c r="P1674" s="208"/>
      <c r="Q1674"/>
      <c r="R1674" s="208"/>
      <c r="S1674"/>
      <c r="T1674"/>
      <c r="U1674"/>
      <c r="V1674"/>
      <c r="W1674"/>
      <c r="X1674"/>
      <c r="Y1674"/>
      <c r="Z1674"/>
      <c r="AA1674"/>
    </row>
    <row r="1675" spans="1:27" x14ac:dyDescent="0.2">
      <c r="A1675"/>
      <c r="B1675"/>
      <c r="C1675"/>
      <c r="D1675"/>
      <c r="E1675"/>
      <c r="F1675"/>
      <c r="G1675"/>
      <c r="H1675"/>
      <c r="I1675"/>
      <c r="J1675"/>
      <c r="K1675"/>
      <c r="L1675"/>
      <c r="M1675"/>
      <c r="N1675"/>
      <c r="O1675" s="208"/>
      <c r="P1675" s="208"/>
      <c r="Q1675"/>
      <c r="R1675" s="208"/>
      <c r="S1675"/>
      <c r="T1675"/>
      <c r="U1675"/>
      <c r="V1675"/>
      <c r="W1675"/>
      <c r="X1675"/>
      <c r="Y1675"/>
      <c r="Z1675"/>
      <c r="AA1675"/>
    </row>
    <row r="1676" spans="1:27" x14ac:dyDescent="0.2">
      <c r="A1676"/>
      <c r="B1676"/>
      <c r="C1676"/>
      <c r="D1676"/>
      <c r="E1676"/>
      <c r="F1676"/>
      <c r="G1676"/>
      <c r="H1676"/>
      <c r="I1676"/>
      <c r="J1676"/>
      <c r="K1676"/>
      <c r="L1676"/>
      <c r="M1676"/>
      <c r="N1676"/>
      <c r="O1676" s="208"/>
      <c r="P1676" s="208"/>
      <c r="Q1676"/>
      <c r="R1676" s="208"/>
      <c r="S1676"/>
      <c r="T1676"/>
      <c r="U1676"/>
      <c r="V1676"/>
      <c r="W1676"/>
      <c r="X1676"/>
      <c r="Y1676"/>
      <c r="Z1676"/>
      <c r="AA1676"/>
    </row>
    <row r="1677" spans="1:27" x14ac:dyDescent="0.2">
      <c r="A1677"/>
      <c r="B1677"/>
      <c r="C1677"/>
      <c r="D1677"/>
      <c r="E1677"/>
      <c r="F1677"/>
      <c r="G1677"/>
      <c r="H1677"/>
      <c r="I1677"/>
      <c r="J1677"/>
      <c r="K1677"/>
      <c r="L1677"/>
      <c r="M1677"/>
      <c r="N1677"/>
      <c r="O1677" s="208"/>
      <c r="P1677" s="208"/>
      <c r="Q1677"/>
      <c r="R1677" s="208"/>
      <c r="S1677"/>
      <c r="T1677"/>
      <c r="U1677"/>
      <c r="V1677"/>
      <c r="W1677"/>
      <c r="X1677"/>
      <c r="Y1677"/>
      <c r="Z1677"/>
      <c r="AA1677"/>
    </row>
    <row r="1678" spans="1:27" x14ac:dyDescent="0.2">
      <c r="A1678"/>
      <c r="B1678"/>
      <c r="C1678"/>
      <c r="D1678"/>
      <c r="E1678"/>
      <c r="F1678"/>
      <c r="G1678"/>
      <c r="H1678"/>
      <c r="I1678"/>
      <c r="J1678"/>
      <c r="K1678"/>
      <c r="L1678"/>
      <c r="M1678"/>
      <c r="N1678"/>
      <c r="O1678" s="208"/>
      <c r="P1678" s="208"/>
      <c r="Q1678"/>
      <c r="R1678" s="208"/>
      <c r="S1678"/>
      <c r="T1678"/>
      <c r="U1678"/>
      <c r="V1678"/>
      <c r="W1678"/>
      <c r="X1678"/>
      <c r="Y1678"/>
      <c r="Z1678"/>
      <c r="AA1678"/>
    </row>
    <row r="1679" spans="1:27" x14ac:dyDescent="0.2">
      <c r="A1679"/>
      <c r="B1679"/>
      <c r="C1679"/>
      <c r="D1679"/>
      <c r="E1679"/>
      <c r="F1679"/>
      <c r="G1679"/>
      <c r="H1679"/>
      <c r="I1679"/>
      <c r="J1679"/>
      <c r="K1679"/>
      <c r="L1679"/>
      <c r="M1679"/>
      <c r="N1679"/>
      <c r="O1679" s="208"/>
      <c r="P1679" s="208"/>
      <c r="Q1679"/>
      <c r="R1679" s="208"/>
      <c r="S1679"/>
      <c r="T1679"/>
      <c r="U1679"/>
      <c r="V1679"/>
      <c r="W1679"/>
      <c r="X1679"/>
      <c r="Y1679"/>
      <c r="Z1679"/>
      <c r="AA1679"/>
    </row>
    <row r="1680" spans="1:27" x14ac:dyDescent="0.2">
      <c r="A1680"/>
      <c r="B1680"/>
      <c r="C1680"/>
      <c r="D1680"/>
      <c r="E1680"/>
      <c r="F1680"/>
      <c r="G1680"/>
      <c r="H1680"/>
      <c r="I1680"/>
      <c r="J1680"/>
      <c r="K1680"/>
      <c r="L1680"/>
      <c r="M1680"/>
      <c r="N1680"/>
      <c r="O1680" s="208"/>
      <c r="P1680" s="208"/>
      <c r="Q1680"/>
      <c r="R1680" s="208"/>
      <c r="S1680"/>
      <c r="T1680"/>
      <c r="U1680"/>
      <c r="V1680"/>
      <c r="W1680"/>
      <c r="X1680"/>
      <c r="Y1680"/>
      <c r="Z1680"/>
      <c r="AA1680"/>
    </row>
    <row r="1681" spans="1:27" x14ac:dyDescent="0.2">
      <c r="A1681"/>
      <c r="B1681"/>
      <c r="C1681"/>
      <c r="D1681"/>
      <c r="E1681"/>
      <c r="F1681"/>
      <c r="G1681"/>
      <c r="H1681"/>
      <c r="I1681"/>
      <c r="J1681"/>
      <c r="K1681"/>
      <c r="L1681"/>
      <c r="M1681"/>
      <c r="N1681"/>
      <c r="O1681" s="208"/>
      <c r="P1681" s="208"/>
      <c r="Q1681"/>
      <c r="R1681" s="208"/>
      <c r="S1681"/>
      <c r="T1681"/>
      <c r="U1681"/>
      <c r="V1681"/>
      <c r="W1681"/>
      <c r="X1681"/>
      <c r="Y1681"/>
      <c r="Z1681"/>
      <c r="AA1681"/>
    </row>
    <row r="1682" spans="1:27" x14ac:dyDescent="0.2">
      <c r="A1682"/>
      <c r="B1682"/>
      <c r="C1682"/>
      <c r="D1682"/>
      <c r="E1682"/>
      <c r="F1682"/>
      <c r="G1682"/>
      <c r="H1682"/>
      <c r="I1682"/>
      <c r="J1682"/>
      <c r="K1682"/>
      <c r="L1682"/>
      <c r="M1682"/>
      <c r="N1682"/>
      <c r="O1682" s="208"/>
      <c r="P1682" s="208"/>
      <c r="Q1682"/>
      <c r="R1682" s="208"/>
      <c r="S1682"/>
      <c r="T1682"/>
      <c r="U1682"/>
      <c r="V1682"/>
      <c r="W1682"/>
      <c r="X1682"/>
      <c r="Y1682"/>
      <c r="Z1682"/>
      <c r="AA1682"/>
    </row>
    <row r="1683" spans="1:27" x14ac:dyDescent="0.2">
      <c r="A1683"/>
      <c r="B1683"/>
      <c r="C1683"/>
      <c r="D1683"/>
      <c r="E1683"/>
      <c r="F1683"/>
      <c r="G1683"/>
      <c r="H1683"/>
      <c r="I1683"/>
      <c r="J1683"/>
      <c r="K1683"/>
      <c r="L1683"/>
      <c r="M1683"/>
      <c r="N1683"/>
      <c r="O1683" s="208"/>
      <c r="P1683" s="208"/>
      <c r="Q1683"/>
      <c r="R1683" s="208"/>
      <c r="S1683"/>
      <c r="T1683"/>
      <c r="U1683"/>
      <c r="V1683"/>
      <c r="W1683"/>
      <c r="X1683"/>
      <c r="Y1683"/>
      <c r="Z1683"/>
      <c r="AA1683"/>
    </row>
    <row r="1684" spans="1:27" x14ac:dyDescent="0.2">
      <c r="A1684"/>
      <c r="B1684"/>
      <c r="C1684"/>
      <c r="D1684"/>
      <c r="E1684"/>
      <c r="F1684"/>
      <c r="G1684"/>
      <c r="H1684"/>
      <c r="I1684"/>
      <c r="J1684"/>
      <c r="K1684"/>
      <c r="L1684"/>
      <c r="M1684"/>
      <c r="N1684"/>
      <c r="O1684" s="208"/>
      <c r="P1684" s="208"/>
      <c r="Q1684"/>
      <c r="R1684" s="208"/>
      <c r="S1684"/>
      <c r="T1684"/>
      <c r="U1684"/>
      <c r="V1684"/>
      <c r="W1684"/>
      <c r="X1684"/>
      <c r="Y1684"/>
      <c r="Z1684"/>
      <c r="AA1684"/>
    </row>
    <row r="1685" spans="1:27" x14ac:dyDescent="0.2">
      <c r="A1685"/>
      <c r="B1685"/>
      <c r="C1685"/>
      <c r="D1685"/>
      <c r="E1685"/>
      <c r="F1685"/>
      <c r="G1685"/>
      <c r="H1685"/>
      <c r="I1685"/>
      <c r="J1685"/>
      <c r="K1685"/>
      <c r="L1685"/>
      <c r="M1685"/>
      <c r="N1685"/>
      <c r="O1685" s="208"/>
      <c r="P1685" s="208"/>
      <c r="Q1685"/>
      <c r="R1685" s="208"/>
      <c r="S1685"/>
      <c r="T1685"/>
      <c r="U1685"/>
      <c r="V1685"/>
      <c r="W1685"/>
      <c r="X1685"/>
      <c r="Y1685"/>
      <c r="Z1685"/>
      <c r="AA1685"/>
    </row>
    <row r="1686" spans="1:27" x14ac:dyDescent="0.2">
      <c r="A1686"/>
      <c r="B1686"/>
      <c r="C1686"/>
      <c r="D1686"/>
      <c r="E1686"/>
      <c r="F1686"/>
      <c r="G1686"/>
      <c r="H1686"/>
      <c r="I1686"/>
      <c r="J1686"/>
      <c r="K1686"/>
      <c r="L1686"/>
      <c r="M1686"/>
      <c r="N1686"/>
      <c r="O1686" s="208"/>
      <c r="P1686" s="208"/>
      <c r="Q1686"/>
      <c r="R1686" s="208"/>
      <c r="S1686"/>
      <c r="T1686"/>
      <c r="U1686"/>
      <c r="V1686"/>
      <c r="W1686"/>
      <c r="X1686"/>
      <c r="Y1686"/>
      <c r="Z1686"/>
      <c r="AA1686"/>
    </row>
    <row r="1687" spans="1:27" x14ac:dyDescent="0.2">
      <c r="A1687"/>
      <c r="B1687"/>
      <c r="C1687"/>
      <c r="D1687"/>
      <c r="E1687"/>
      <c r="F1687"/>
      <c r="G1687"/>
      <c r="H1687"/>
      <c r="I1687"/>
      <c r="J1687"/>
      <c r="K1687"/>
      <c r="L1687"/>
      <c r="M1687"/>
      <c r="N1687"/>
      <c r="O1687" s="208"/>
      <c r="P1687" s="208"/>
      <c r="Q1687"/>
      <c r="R1687" s="208"/>
      <c r="S1687"/>
      <c r="T1687"/>
      <c r="U1687"/>
      <c r="V1687"/>
      <c r="W1687"/>
      <c r="X1687"/>
      <c r="Y1687"/>
      <c r="Z1687"/>
      <c r="AA1687"/>
    </row>
    <row r="1688" spans="1:27" x14ac:dyDescent="0.2">
      <c r="A1688"/>
      <c r="B1688"/>
      <c r="C1688"/>
      <c r="D1688"/>
      <c r="E1688"/>
      <c r="F1688"/>
      <c r="G1688"/>
      <c r="H1688"/>
      <c r="I1688"/>
      <c r="J1688"/>
      <c r="K1688"/>
      <c r="L1688"/>
      <c r="M1688"/>
      <c r="N1688"/>
      <c r="O1688" s="208"/>
      <c r="P1688" s="208"/>
      <c r="Q1688"/>
      <c r="R1688" s="208"/>
      <c r="S1688"/>
      <c r="T1688"/>
      <c r="U1688"/>
      <c r="V1688"/>
      <c r="W1688"/>
      <c r="X1688"/>
      <c r="Y1688"/>
      <c r="Z1688"/>
      <c r="AA1688"/>
    </row>
    <row r="1689" spans="1:27" x14ac:dyDescent="0.2">
      <c r="A1689"/>
      <c r="B1689"/>
      <c r="C1689"/>
      <c r="D1689"/>
      <c r="E1689"/>
      <c r="F1689"/>
      <c r="G1689"/>
      <c r="H1689"/>
      <c r="I1689"/>
      <c r="J1689"/>
      <c r="K1689"/>
      <c r="L1689"/>
      <c r="M1689"/>
      <c r="N1689"/>
      <c r="O1689" s="208"/>
      <c r="P1689" s="208"/>
      <c r="Q1689"/>
      <c r="R1689" s="208"/>
      <c r="S1689"/>
      <c r="T1689"/>
      <c r="U1689"/>
      <c r="V1689"/>
      <c r="W1689"/>
      <c r="X1689"/>
      <c r="Y1689"/>
      <c r="Z1689"/>
      <c r="AA1689"/>
    </row>
    <row r="1690" spans="1:27" x14ac:dyDescent="0.2">
      <c r="A1690"/>
      <c r="B1690"/>
      <c r="C1690"/>
      <c r="D1690"/>
      <c r="E1690"/>
      <c r="F1690"/>
      <c r="G1690"/>
      <c r="H1690"/>
      <c r="I1690"/>
      <c r="J1690"/>
      <c r="K1690"/>
      <c r="L1690"/>
      <c r="M1690"/>
      <c r="N1690"/>
      <c r="O1690" s="208"/>
      <c r="P1690" s="208"/>
      <c r="Q1690"/>
      <c r="R1690" s="208"/>
      <c r="S1690"/>
      <c r="T1690"/>
      <c r="U1690"/>
      <c r="V1690"/>
      <c r="W1690"/>
      <c r="X1690"/>
      <c r="Y1690"/>
      <c r="Z1690"/>
      <c r="AA1690"/>
    </row>
    <row r="1691" spans="1:27" x14ac:dyDescent="0.2">
      <c r="A1691"/>
      <c r="B1691"/>
      <c r="C1691"/>
      <c r="D1691"/>
      <c r="E1691"/>
      <c r="F1691"/>
      <c r="G1691"/>
      <c r="H1691"/>
      <c r="I1691"/>
      <c r="J1691"/>
      <c r="K1691"/>
      <c r="L1691"/>
      <c r="M1691"/>
      <c r="N1691"/>
      <c r="O1691" s="208"/>
      <c r="P1691" s="208"/>
      <c r="Q1691"/>
      <c r="R1691" s="208"/>
      <c r="S1691"/>
      <c r="T1691"/>
      <c r="U1691"/>
      <c r="V1691"/>
      <c r="W1691"/>
      <c r="X1691"/>
      <c r="Y1691"/>
      <c r="Z1691"/>
      <c r="AA1691"/>
    </row>
    <row r="1692" spans="1:27" x14ac:dyDescent="0.2">
      <c r="A1692"/>
      <c r="B1692"/>
      <c r="C1692"/>
      <c r="D1692"/>
      <c r="E1692"/>
      <c r="F1692"/>
      <c r="G1692"/>
      <c r="H1692"/>
      <c r="I1692"/>
      <c r="J1692"/>
      <c r="K1692"/>
      <c r="L1692"/>
      <c r="M1692"/>
      <c r="N1692"/>
      <c r="O1692" s="208"/>
      <c r="P1692" s="208"/>
      <c r="Q1692"/>
      <c r="R1692" s="208"/>
      <c r="S1692"/>
      <c r="T1692"/>
      <c r="U1692"/>
      <c r="V1692"/>
      <c r="W1692"/>
      <c r="X1692"/>
      <c r="Y1692"/>
      <c r="Z1692"/>
      <c r="AA1692"/>
    </row>
    <row r="1693" spans="1:27" x14ac:dyDescent="0.2">
      <c r="A1693"/>
      <c r="B1693"/>
      <c r="C1693"/>
      <c r="D1693"/>
      <c r="E1693"/>
      <c r="F1693"/>
      <c r="G1693"/>
      <c r="H1693"/>
      <c r="I1693"/>
      <c r="J1693"/>
      <c r="K1693"/>
      <c r="L1693"/>
      <c r="M1693"/>
      <c r="N1693"/>
      <c r="O1693" s="208"/>
      <c r="P1693" s="208"/>
      <c r="Q1693"/>
      <c r="R1693" s="208"/>
      <c r="S1693"/>
      <c r="T1693"/>
      <c r="U1693"/>
      <c r="V1693"/>
      <c r="W1693"/>
      <c r="X1693"/>
      <c r="Y1693"/>
      <c r="Z1693"/>
      <c r="AA1693"/>
    </row>
    <row r="1694" spans="1:27" x14ac:dyDescent="0.2">
      <c r="A1694"/>
      <c r="B1694"/>
      <c r="C1694"/>
      <c r="D1694"/>
      <c r="E1694"/>
      <c r="F1694"/>
      <c r="G1694"/>
      <c r="H1694"/>
      <c r="I1694"/>
      <c r="J1694"/>
      <c r="K1694"/>
      <c r="L1694"/>
      <c r="M1694"/>
      <c r="N1694"/>
      <c r="O1694" s="208"/>
      <c r="P1694" s="208"/>
      <c r="Q1694"/>
      <c r="R1694" s="208"/>
      <c r="S1694"/>
      <c r="T1694"/>
      <c r="U1694"/>
      <c r="V1694"/>
      <c r="W1694"/>
      <c r="X1694"/>
      <c r="Y1694"/>
      <c r="Z1694"/>
      <c r="AA1694"/>
    </row>
    <row r="1695" spans="1:27" x14ac:dyDescent="0.2">
      <c r="A1695"/>
      <c r="B1695"/>
      <c r="C1695"/>
      <c r="D1695"/>
      <c r="E1695"/>
      <c r="F1695"/>
      <c r="G1695"/>
      <c r="H1695"/>
      <c r="I1695"/>
      <c r="J1695"/>
      <c r="K1695"/>
      <c r="L1695"/>
      <c r="M1695"/>
      <c r="N1695"/>
      <c r="O1695" s="208"/>
      <c r="P1695" s="208"/>
      <c r="Q1695"/>
      <c r="R1695" s="208"/>
      <c r="S1695"/>
      <c r="T1695"/>
      <c r="U1695"/>
      <c r="V1695"/>
      <c r="W1695"/>
      <c r="X1695"/>
      <c r="Y1695"/>
      <c r="Z1695"/>
      <c r="AA1695"/>
    </row>
    <row r="1696" spans="1:27" x14ac:dyDescent="0.2">
      <c r="A1696"/>
      <c r="B1696"/>
      <c r="C1696"/>
      <c r="D1696"/>
      <c r="E1696"/>
      <c r="F1696"/>
      <c r="G1696"/>
      <c r="H1696"/>
      <c r="I1696"/>
      <c r="J1696"/>
      <c r="K1696"/>
      <c r="L1696"/>
      <c r="M1696"/>
      <c r="N1696"/>
      <c r="O1696" s="208"/>
      <c r="P1696" s="208"/>
      <c r="Q1696"/>
      <c r="R1696" s="208"/>
      <c r="S1696"/>
      <c r="T1696"/>
      <c r="U1696"/>
      <c r="V1696"/>
      <c r="W1696"/>
      <c r="X1696"/>
      <c r="Y1696"/>
      <c r="Z1696"/>
      <c r="AA1696"/>
    </row>
    <row r="1697" spans="1:27" x14ac:dyDescent="0.2">
      <c r="A1697"/>
      <c r="B1697"/>
      <c r="C1697"/>
      <c r="D1697"/>
      <c r="E1697"/>
      <c r="F1697"/>
      <c r="G1697"/>
      <c r="H1697"/>
      <c r="I1697"/>
      <c r="J1697"/>
      <c r="K1697"/>
      <c r="L1697"/>
      <c r="M1697"/>
      <c r="N1697"/>
      <c r="O1697" s="208"/>
      <c r="P1697" s="208"/>
      <c r="Q1697"/>
      <c r="R1697" s="208"/>
      <c r="S1697"/>
      <c r="T1697"/>
      <c r="U1697"/>
      <c r="V1697"/>
      <c r="W1697"/>
      <c r="X1697"/>
      <c r="Y1697"/>
      <c r="Z1697"/>
      <c r="AA1697"/>
    </row>
    <row r="1698" spans="1:27" x14ac:dyDescent="0.2">
      <c r="A1698"/>
      <c r="B1698"/>
      <c r="C1698"/>
      <c r="D1698"/>
      <c r="E1698"/>
      <c r="F1698"/>
      <c r="G1698"/>
      <c r="H1698"/>
      <c r="I1698"/>
      <c r="J1698"/>
      <c r="K1698"/>
      <c r="L1698"/>
      <c r="M1698"/>
      <c r="N1698"/>
      <c r="O1698" s="208"/>
      <c r="P1698" s="208"/>
      <c r="Q1698"/>
      <c r="R1698" s="208"/>
      <c r="S1698"/>
      <c r="T1698"/>
      <c r="U1698"/>
      <c r="V1698"/>
      <c r="W1698"/>
      <c r="X1698"/>
      <c r="Y1698"/>
      <c r="Z1698"/>
      <c r="AA1698"/>
    </row>
    <row r="1699" spans="1:27" x14ac:dyDescent="0.2">
      <c r="A1699"/>
      <c r="B1699"/>
      <c r="C1699"/>
      <c r="D1699"/>
      <c r="E1699"/>
      <c r="F1699"/>
      <c r="G1699"/>
      <c r="H1699"/>
      <c r="I1699"/>
      <c r="J1699"/>
      <c r="K1699"/>
      <c r="L1699"/>
      <c r="M1699"/>
      <c r="N1699"/>
      <c r="O1699" s="208"/>
      <c r="P1699" s="208"/>
      <c r="Q1699"/>
      <c r="R1699" s="208"/>
      <c r="S1699"/>
      <c r="T1699"/>
      <c r="U1699"/>
      <c r="V1699"/>
      <c r="W1699"/>
      <c r="X1699"/>
      <c r="Y1699"/>
      <c r="Z1699"/>
      <c r="AA1699"/>
    </row>
    <row r="1700" spans="1:27" x14ac:dyDescent="0.2">
      <c r="A1700"/>
      <c r="B1700"/>
      <c r="C1700"/>
      <c r="D1700"/>
      <c r="E1700"/>
      <c r="F1700"/>
      <c r="G1700"/>
      <c r="H1700"/>
      <c r="I1700"/>
      <c r="J1700"/>
      <c r="K1700"/>
      <c r="L1700"/>
      <c r="M1700"/>
      <c r="N1700"/>
      <c r="O1700" s="208"/>
      <c r="P1700" s="208"/>
      <c r="Q1700"/>
      <c r="R1700" s="208"/>
      <c r="S1700"/>
      <c r="T1700"/>
      <c r="U1700"/>
      <c r="V1700"/>
      <c r="W1700"/>
      <c r="X1700"/>
      <c r="Y1700"/>
      <c r="Z1700"/>
      <c r="AA1700"/>
    </row>
    <row r="1701" spans="1:27" x14ac:dyDescent="0.2">
      <c r="A1701"/>
      <c r="B1701"/>
      <c r="C1701"/>
      <c r="D1701"/>
      <c r="E1701"/>
      <c r="F1701"/>
      <c r="G1701"/>
      <c r="H1701"/>
      <c r="I1701"/>
      <c r="J1701"/>
      <c r="K1701"/>
      <c r="L1701"/>
      <c r="M1701"/>
      <c r="N1701"/>
      <c r="O1701" s="208"/>
      <c r="P1701" s="208"/>
      <c r="Q1701"/>
      <c r="R1701" s="208"/>
      <c r="S1701"/>
      <c r="T1701"/>
      <c r="U1701"/>
      <c r="V1701"/>
      <c r="W1701"/>
      <c r="X1701"/>
      <c r="Y1701"/>
      <c r="Z1701"/>
      <c r="AA1701"/>
    </row>
    <row r="1702" spans="1:27" x14ac:dyDescent="0.2">
      <c r="A1702"/>
      <c r="B1702"/>
      <c r="C1702"/>
      <c r="D1702"/>
      <c r="E1702"/>
      <c r="F1702"/>
      <c r="G1702"/>
      <c r="H1702"/>
      <c r="I1702"/>
      <c r="J1702"/>
      <c r="K1702"/>
      <c r="L1702"/>
      <c r="M1702"/>
      <c r="N1702"/>
      <c r="O1702" s="208"/>
      <c r="P1702" s="208"/>
      <c r="Q1702"/>
      <c r="R1702" s="208"/>
      <c r="S1702"/>
      <c r="T1702"/>
      <c r="U1702"/>
      <c r="V1702"/>
      <c r="W1702"/>
      <c r="X1702"/>
      <c r="Y1702"/>
      <c r="Z1702"/>
      <c r="AA1702"/>
    </row>
    <row r="1703" spans="1:27" x14ac:dyDescent="0.2">
      <c r="A1703"/>
      <c r="B1703"/>
      <c r="C1703"/>
      <c r="D1703"/>
      <c r="E1703"/>
      <c r="F1703"/>
      <c r="G1703"/>
      <c r="H1703"/>
      <c r="I1703"/>
      <c r="J1703"/>
      <c r="K1703"/>
      <c r="L1703"/>
      <c r="M1703"/>
      <c r="N1703"/>
      <c r="O1703" s="208"/>
      <c r="P1703" s="208"/>
      <c r="Q1703"/>
      <c r="R1703" s="208"/>
      <c r="S1703"/>
      <c r="T1703"/>
      <c r="U1703"/>
      <c r="V1703"/>
      <c r="W1703"/>
      <c r="X1703"/>
      <c r="Y1703"/>
      <c r="Z1703"/>
      <c r="AA1703"/>
    </row>
    <row r="1704" spans="1:27" x14ac:dyDescent="0.2">
      <c r="A1704"/>
      <c r="B1704"/>
      <c r="C1704"/>
      <c r="D1704"/>
      <c r="E1704"/>
      <c r="F1704"/>
      <c r="G1704"/>
      <c r="H1704"/>
      <c r="I1704"/>
      <c r="J1704"/>
      <c r="K1704"/>
      <c r="L1704"/>
      <c r="M1704"/>
      <c r="N1704"/>
      <c r="O1704" s="208"/>
      <c r="P1704" s="208"/>
      <c r="Q1704"/>
      <c r="R1704" s="208"/>
      <c r="S1704"/>
      <c r="T1704"/>
      <c r="U1704"/>
      <c r="V1704"/>
      <c r="W1704"/>
      <c r="X1704"/>
      <c r="Y1704"/>
      <c r="Z1704"/>
      <c r="AA1704"/>
    </row>
    <row r="1705" spans="1:27" x14ac:dyDescent="0.2">
      <c r="A1705"/>
      <c r="B1705"/>
      <c r="C1705"/>
      <c r="D1705"/>
      <c r="E1705"/>
      <c r="F1705"/>
      <c r="G1705"/>
      <c r="H1705"/>
      <c r="I1705"/>
      <c r="J1705"/>
      <c r="K1705"/>
      <c r="L1705"/>
      <c r="M1705"/>
      <c r="N1705"/>
      <c r="O1705" s="208"/>
      <c r="P1705" s="208"/>
      <c r="Q1705"/>
      <c r="R1705" s="208"/>
      <c r="S1705"/>
      <c r="T1705"/>
      <c r="U1705"/>
      <c r="V1705"/>
      <c r="W1705"/>
      <c r="X1705"/>
      <c r="Y1705"/>
      <c r="Z1705"/>
      <c r="AA1705"/>
    </row>
    <row r="1706" spans="1:27" x14ac:dyDescent="0.2">
      <c r="A1706"/>
      <c r="B1706"/>
      <c r="C1706"/>
      <c r="D1706"/>
      <c r="E1706"/>
      <c r="F1706"/>
      <c r="G1706"/>
      <c r="H1706"/>
      <c r="I1706"/>
      <c r="J1706"/>
      <c r="K1706"/>
      <c r="L1706"/>
      <c r="M1706"/>
      <c r="N1706"/>
      <c r="O1706" s="208"/>
      <c r="P1706" s="208"/>
      <c r="Q1706"/>
      <c r="R1706" s="208"/>
      <c r="S1706"/>
      <c r="T1706"/>
      <c r="U1706"/>
      <c r="V1706"/>
      <c r="W1706"/>
      <c r="X1706"/>
      <c r="Y1706"/>
      <c r="Z1706"/>
      <c r="AA1706"/>
    </row>
    <row r="1707" spans="1:27" x14ac:dyDescent="0.2">
      <c r="A1707"/>
      <c r="B1707"/>
      <c r="C1707"/>
      <c r="D1707"/>
      <c r="E1707"/>
      <c r="F1707"/>
      <c r="G1707"/>
      <c r="H1707"/>
      <c r="I1707"/>
      <c r="J1707"/>
      <c r="K1707"/>
      <c r="L1707"/>
      <c r="M1707"/>
      <c r="N1707"/>
      <c r="O1707" s="208"/>
      <c r="P1707" s="208"/>
      <c r="Q1707"/>
      <c r="R1707" s="208"/>
      <c r="S1707"/>
      <c r="T1707"/>
      <c r="U1707"/>
      <c r="V1707"/>
      <c r="W1707"/>
      <c r="X1707"/>
      <c r="Y1707"/>
      <c r="Z1707"/>
      <c r="AA1707"/>
    </row>
    <row r="1708" spans="1:27" x14ac:dyDescent="0.2">
      <c r="A1708"/>
      <c r="B1708"/>
      <c r="C1708"/>
      <c r="D1708"/>
      <c r="E1708"/>
      <c r="F1708"/>
      <c r="G1708"/>
      <c r="H1708"/>
      <c r="I1708"/>
      <c r="J1708"/>
      <c r="K1708"/>
      <c r="L1708"/>
      <c r="M1708"/>
      <c r="N1708"/>
      <c r="O1708" s="208"/>
      <c r="P1708" s="208"/>
      <c r="Q1708"/>
      <c r="R1708" s="208"/>
      <c r="S1708"/>
      <c r="T1708"/>
      <c r="U1708"/>
      <c r="V1708"/>
      <c r="W1708"/>
      <c r="X1708"/>
      <c r="Y1708"/>
      <c r="Z1708"/>
      <c r="AA1708"/>
    </row>
    <row r="1709" spans="1:27" x14ac:dyDescent="0.2">
      <c r="A1709"/>
      <c r="B1709"/>
      <c r="C1709"/>
      <c r="D1709"/>
      <c r="E1709"/>
      <c r="F1709"/>
      <c r="G1709"/>
      <c r="H1709"/>
      <c r="I1709"/>
      <c r="J1709"/>
      <c r="K1709"/>
      <c r="L1709"/>
      <c r="M1709"/>
      <c r="N1709"/>
      <c r="O1709" s="208"/>
      <c r="P1709" s="208"/>
      <c r="Q1709"/>
      <c r="R1709" s="208"/>
      <c r="S1709"/>
      <c r="T1709"/>
      <c r="U1709"/>
      <c r="V1709"/>
      <c r="W1709"/>
      <c r="X1709"/>
      <c r="Y1709"/>
      <c r="Z1709"/>
      <c r="AA1709"/>
    </row>
    <row r="1710" spans="1:27" x14ac:dyDescent="0.2">
      <c r="A1710"/>
      <c r="B1710"/>
      <c r="C1710"/>
      <c r="D1710"/>
      <c r="E1710"/>
      <c r="F1710"/>
      <c r="G1710"/>
      <c r="H1710"/>
      <c r="I1710"/>
      <c r="J1710"/>
      <c r="K1710"/>
      <c r="L1710"/>
      <c r="M1710"/>
      <c r="N1710"/>
      <c r="O1710" s="208"/>
      <c r="P1710" s="208"/>
      <c r="Q1710"/>
      <c r="R1710" s="208"/>
      <c r="S1710"/>
      <c r="T1710"/>
      <c r="U1710"/>
      <c r="V1710"/>
      <c r="W1710"/>
      <c r="X1710"/>
      <c r="Y1710"/>
      <c r="Z1710"/>
      <c r="AA1710"/>
    </row>
    <row r="1711" spans="1:27" x14ac:dyDescent="0.2">
      <c r="A1711"/>
      <c r="B1711"/>
      <c r="C1711"/>
      <c r="D1711"/>
      <c r="E1711"/>
      <c r="F1711"/>
      <c r="G1711"/>
      <c r="H1711"/>
      <c r="I1711"/>
      <c r="J1711"/>
      <c r="K1711"/>
      <c r="L1711"/>
      <c r="M1711"/>
      <c r="N1711"/>
      <c r="O1711" s="208"/>
      <c r="P1711" s="208"/>
      <c r="Q1711"/>
      <c r="R1711" s="208"/>
      <c r="S1711"/>
      <c r="T1711"/>
      <c r="U1711"/>
      <c r="V1711"/>
      <c r="W1711"/>
      <c r="X1711"/>
      <c r="Y1711"/>
      <c r="Z1711"/>
      <c r="AA1711"/>
    </row>
    <row r="1712" spans="1:27" x14ac:dyDescent="0.2">
      <c r="A1712"/>
      <c r="B1712"/>
      <c r="C1712"/>
      <c r="D1712"/>
      <c r="E1712"/>
      <c r="F1712"/>
      <c r="G1712"/>
      <c r="H1712"/>
      <c r="I1712"/>
      <c r="J1712"/>
      <c r="K1712"/>
      <c r="L1712"/>
      <c r="M1712"/>
      <c r="N1712"/>
      <c r="O1712" s="208"/>
      <c r="P1712" s="208"/>
      <c r="Q1712"/>
      <c r="R1712" s="208"/>
      <c r="S1712"/>
      <c r="T1712"/>
      <c r="U1712"/>
      <c r="V1712"/>
      <c r="W1712"/>
      <c r="X1712"/>
      <c r="Y1712"/>
      <c r="Z1712"/>
      <c r="AA1712"/>
    </row>
    <row r="1713" spans="1:27" x14ac:dyDescent="0.2">
      <c r="A1713"/>
      <c r="B1713"/>
      <c r="C1713"/>
      <c r="D1713"/>
      <c r="E1713"/>
      <c r="F1713"/>
      <c r="G1713"/>
      <c r="H1713"/>
      <c r="I1713"/>
      <c r="J1713"/>
      <c r="K1713"/>
      <c r="L1713"/>
      <c r="M1713"/>
      <c r="N1713"/>
      <c r="O1713" s="208"/>
      <c r="P1713" s="208"/>
      <c r="Q1713"/>
      <c r="R1713" s="208"/>
      <c r="S1713"/>
      <c r="T1713"/>
      <c r="U1713"/>
      <c r="V1713"/>
      <c r="W1713"/>
      <c r="X1713"/>
      <c r="Y1713"/>
      <c r="Z1713"/>
      <c r="AA1713"/>
    </row>
    <row r="1714" spans="1:27" x14ac:dyDescent="0.2">
      <c r="A1714"/>
      <c r="B1714"/>
      <c r="C1714"/>
      <c r="D1714"/>
      <c r="E1714"/>
      <c r="F1714"/>
      <c r="G1714"/>
      <c r="H1714"/>
      <c r="I1714"/>
      <c r="J1714"/>
      <c r="K1714"/>
      <c r="L1714"/>
      <c r="M1714"/>
      <c r="N1714"/>
      <c r="O1714" s="208"/>
      <c r="P1714" s="208"/>
      <c r="Q1714"/>
      <c r="R1714" s="208"/>
      <c r="S1714"/>
      <c r="T1714"/>
      <c r="U1714"/>
      <c r="V1714"/>
      <c r="W1714"/>
      <c r="X1714"/>
      <c r="Y1714"/>
      <c r="Z1714"/>
      <c r="AA1714"/>
    </row>
    <row r="1715" spans="1:27" x14ac:dyDescent="0.2">
      <c r="A1715"/>
      <c r="B1715"/>
      <c r="C1715"/>
      <c r="D1715"/>
      <c r="E1715"/>
      <c r="F1715"/>
      <c r="G1715"/>
      <c r="H1715"/>
      <c r="I1715"/>
      <c r="J1715"/>
      <c r="K1715"/>
      <c r="L1715"/>
      <c r="M1715"/>
      <c r="N1715"/>
      <c r="O1715" s="208"/>
      <c r="P1715" s="208"/>
      <c r="Q1715"/>
      <c r="R1715" s="208"/>
      <c r="S1715"/>
      <c r="T1715"/>
      <c r="U1715"/>
      <c r="V1715"/>
      <c r="W1715"/>
      <c r="X1715"/>
      <c r="Y1715"/>
      <c r="Z1715"/>
      <c r="AA1715"/>
    </row>
    <row r="1716" spans="1:27" x14ac:dyDescent="0.2">
      <c r="A1716"/>
      <c r="B1716"/>
      <c r="C1716"/>
      <c r="D1716"/>
      <c r="E1716"/>
      <c r="F1716"/>
      <c r="G1716"/>
      <c r="H1716"/>
      <c r="I1716"/>
      <c r="J1716"/>
      <c r="K1716"/>
      <c r="L1716"/>
      <c r="M1716"/>
      <c r="N1716"/>
      <c r="O1716" s="208"/>
      <c r="P1716" s="208"/>
      <c r="Q1716"/>
      <c r="R1716" s="208"/>
      <c r="S1716"/>
      <c r="T1716"/>
      <c r="U1716"/>
      <c r="V1716"/>
      <c r="W1716"/>
      <c r="X1716"/>
      <c r="Y1716"/>
      <c r="Z1716"/>
      <c r="AA1716"/>
    </row>
    <row r="1717" spans="1:27" x14ac:dyDescent="0.2">
      <c r="A1717"/>
      <c r="B1717"/>
      <c r="C1717"/>
      <c r="D1717"/>
      <c r="E1717"/>
      <c r="F1717"/>
      <c r="G1717"/>
      <c r="H1717"/>
      <c r="I1717"/>
      <c r="J1717"/>
      <c r="K1717"/>
      <c r="L1717"/>
      <c r="M1717"/>
      <c r="N1717"/>
      <c r="O1717" s="208"/>
      <c r="P1717" s="208"/>
      <c r="Q1717"/>
      <c r="R1717" s="208"/>
      <c r="S1717"/>
      <c r="T1717"/>
      <c r="U1717"/>
      <c r="V1717"/>
      <c r="W1717"/>
      <c r="X1717"/>
      <c r="Y1717"/>
      <c r="Z1717"/>
      <c r="AA1717"/>
    </row>
    <row r="1718" spans="1:27" x14ac:dyDescent="0.2">
      <c r="A1718"/>
      <c r="B1718"/>
      <c r="C1718"/>
      <c r="D1718"/>
      <c r="E1718"/>
      <c r="F1718"/>
      <c r="G1718"/>
      <c r="H1718"/>
      <c r="I1718"/>
      <c r="J1718"/>
      <c r="K1718"/>
      <c r="L1718"/>
      <c r="M1718"/>
      <c r="N1718"/>
      <c r="O1718" s="208"/>
      <c r="P1718" s="208"/>
      <c r="Q1718"/>
      <c r="R1718" s="208"/>
      <c r="S1718"/>
      <c r="T1718"/>
      <c r="U1718"/>
      <c r="V1718"/>
      <c r="W1718"/>
      <c r="X1718"/>
      <c r="Y1718"/>
      <c r="Z1718"/>
      <c r="AA1718"/>
    </row>
    <row r="1719" spans="1:27" x14ac:dyDescent="0.2">
      <c r="A1719"/>
      <c r="B1719"/>
      <c r="C1719"/>
      <c r="D1719"/>
      <c r="E1719"/>
      <c r="F1719"/>
      <c r="G1719"/>
      <c r="H1719"/>
      <c r="I1719"/>
      <c r="J1719"/>
      <c r="K1719"/>
      <c r="L1719"/>
      <c r="M1719"/>
      <c r="N1719"/>
      <c r="O1719" s="208"/>
      <c r="P1719" s="208"/>
      <c r="Q1719"/>
      <c r="R1719" s="208"/>
      <c r="S1719"/>
      <c r="T1719"/>
      <c r="U1719"/>
      <c r="V1719"/>
      <c r="W1719"/>
      <c r="X1719"/>
      <c r="Y1719"/>
      <c r="Z1719"/>
      <c r="AA1719"/>
    </row>
    <row r="1720" spans="1:27" x14ac:dyDescent="0.2">
      <c r="A1720"/>
      <c r="B1720"/>
      <c r="C1720"/>
      <c r="D1720"/>
      <c r="E1720"/>
      <c r="F1720"/>
      <c r="G1720"/>
      <c r="H1720"/>
      <c r="I1720"/>
      <c r="J1720"/>
      <c r="K1720"/>
      <c r="L1720"/>
      <c r="M1720"/>
      <c r="N1720"/>
      <c r="O1720" s="208"/>
      <c r="P1720" s="208"/>
      <c r="Q1720"/>
      <c r="R1720" s="208"/>
      <c r="S1720"/>
      <c r="T1720"/>
      <c r="U1720"/>
      <c r="V1720"/>
      <c r="W1720"/>
      <c r="X1720"/>
      <c r="Y1720"/>
      <c r="Z1720"/>
      <c r="AA1720"/>
    </row>
    <row r="1721" spans="1:27" x14ac:dyDescent="0.2">
      <c r="A1721"/>
      <c r="B1721"/>
      <c r="C1721"/>
      <c r="D1721"/>
      <c r="E1721"/>
      <c r="F1721"/>
      <c r="G1721"/>
      <c r="H1721"/>
      <c r="I1721"/>
      <c r="J1721"/>
      <c r="K1721"/>
      <c r="L1721"/>
      <c r="M1721"/>
      <c r="N1721"/>
      <c r="O1721" s="208"/>
      <c r="P1721" s="208"/>
      <c r="Q1721"/>
      <c r="R1721" s="208"/>
      <c r="S1721"/>
      <c r="T1721"/>
      <c r="U1721"/>
      <c r="V1721"/>
      <c r="W1721"/>
      <c r="X1721"/>
      <c r="Y1721"/>
      <c r="Z1721"/>
      <c r="AA1721"/>
    </row>
    <row r="1722" spans="1:27" x14ac:dyDescent="0.2">
      <c r="A1722"/>
      <c r="B1722"/>
      <c r="C1722"/>
      <c r="D1722"/>
      <c r="E1722"/>
      <c r="F1722"/>
      <c r="G1722"/>
      <c r="H1722"/>
      <c r="I1722"/>
      <c r="J1722"/>
      <c r="K1722"/>
      <c r="L1722"/>
      <c r="M1722"/>
      <c r="N1722"/>
      <c r="O1722" s="208"/>
      <c r="P1722" s="208"/>
      <c r="Q1722"/>
      <c r="R1722" s="208"/>
      <c r="S1722"/>
      <c r="T1722"/>
      <c r="U1722"/>
      <c r="V1722"/>
      <c r="W1722"/>
      <c r="X1722"/>
      <c r="Y1722"/>
      <c r="Z1722"/>
      <c r="AA1722"/>
    </row>
    <row r="1723" spans="1:27" x14ac:dyDescent="0.2">
      <c r="A1723"/>
      <c r="B1723"/>
      <c r="C1723"/>
      <c r="D1723"/>
      <c r="E1723"/>
      <c r="F1723"/>
      <c r="G1723"/>
      <c r="H1723"/>
      <c r="I1723"/>
      <c r="J1723"/>
      <c r="K1723"/>
      <c r="L1723"/>
      <c r="M1723"/>
      <c r="N1723"/>
      <c r="O1723" s="208"/>
      <c r="P1723" s="208"/>
      <c r="Q1723"/>
      <c r="R1723" s="208"/>
      <c r="S1723"/>
      <c r="T1723"/>
      <c r="U1723"/>
      <c r="V1723"/>
      <c r="W1723"/>
      <c r="X1723"/>
      <c r="Y1723"/>
      <c r="Z1723"/>
      <c r="AA1723"/>
    </row>
    <row r="1724" spans="1:27" x14ac:dyDescent="0.2">
      <c r="A1724"/>
      <c r="B1724"/>
      <c r="C1724"/>
      <c r="D1724"/>
      <c r="E1724"/>
      <c r="F1724"/>
      <c r="G1724"/>
      <c r="H1724"/>
      <c r="I1724"/>
      <c r="J1724"/>
      <c r="K1724"/>
      <c r="L1724"/>
      <c r="M1724"/>
      <c r="N1724"/>
      <c r="O1724" s="208"/>
      <c r="P1724" s="208"/>
      <c r="Q1724"/>
      <c r="R1724" s="208"/>
      <c r="S1724"/>
      <c r="T1724"/>
      <c r="U1724"/>
      <c r="V1724"/>
      <c r="W1724"/>
      <c r="X1724"/>
      <c r="Y1724"/>
      <c r="Z1724"/>
      <c r="AA1724"/>
    </row>
    <row r="1725" spans="1:27" x14ac:dyDescent="0.2">
      <c r="A1725"/>
      <c r="B1725"/>
      <c r="C1725"/>
      <c r="D1725"/>
      <c r="E1725"/>
      <c r="F1725"/>
      <c r="G1725"/>
      <c r="H1725"/>
      <c r="I1725"/>
      <c r="J1725"/>
      <c r="K1725"/>
      <c r="L1725"/>
      <c r="M1725"/>
      <c r="N1725"/>
      <c r="O1725" s="208"/>
      <c r="P1725" s="208"/>
      <c r="Q1725"/>
      <c r="R1725" s="208"/>
      <c r="S1725"/>
      <c r="T1725"/>
      <c r="U1725"/>
      <c r="V1725"/>
      <c r="W1725"/>
      <c r="X1725"/>
      <c r="Y1725"/>
      <c r="Z1725"/>
      <c r="AA1725"/>
    </row>
    <row r="1726" spans="1:27" x14ac:dyDescent="0.2">
      <c r="A1726"/>
      <c r="B1726"/>
      <c r="C1726"/>
      <c r="D1726"/>
      <c r="E1726"/>
      <c r="F1726"/>
      <c r="G1726"/>
      <c r="H1726"/>
      <c r="I1726"/>
      <c r="J1726"/>
      <c r="K1726"/>
      <c r="L1726"/>
      <c r="M1726"/>
      <c r="N1726"/>
      <c r="O1726" s="208"/>
      <c r="P1726" s="208"/>
      <c r="Q1726"/>
      <c r="R1726" s="208"/>
      <c r="S1726"/>
      <c r="T1726"/>
      <c r="U1726"/>
      <c r="V1726"/>
      <c r="W1726"/>
      <c r="X1726"/>
      <c r="Y1726"/>
      <c r="Z1726"/>
      <c r="AA1726"/>
    </row>
    <row r="1727" spans="1:27" x14ac:dyDescent="0.2">
      <c r="A1727"/>
      <c r="B1727"/>
      <c r="C1727"/>
      <c r="D1727"/>
      <c r="E1727"/>
      <c r="F1727"/>
      <c r="G1727"/>
      <c r="H1727"/>
      <c r="I1727"/>
      <c r="J1727"/>
      <c r="K1727"/>
      <c r="L1727"/>
      <c r="M1727"/>
      <c r="N1727"/>
      <c r="O1727" s="208"/>
      <c r="P1727" s="208"/>
      <c r="Q1727"/>
      <c r="R1727" s="208"/>
      <c r="S1727"/>
      <c r="T1727"/>
      <c r="U1727"/>
      <c r="V1727"/>
      <c r="W1727"/>
      <c r="X1727"/>
      <c r="Y1727"/>
      <c r="Z1727"/>
      <c r="AA1727"/>
    </row>
    <row r="1728" spans="1:27" x14ac:dyDescent="0.2">
      <c r="A1728"/>
      <c r="B1728"/>
      <c r="C1728"/>
      <c r="D1728"/>
      <c r="E1728"/>
      <c r="F1728"/>
      <c r="G1728"/>
      <c r="H1728"/>
      <c r="I1728"/>
      <c r="J1728"/>
      <c r="K1728"/>
      <c r="L1728"/>
      <c r="M1728"/>
      <c r="N1728"/>
      <c r="O1728" s="208"/>
      <c r="P1728" s="208"/>
      <c r="Q1728"/>
      <c r="R1728" s="208"/>
      <c r="S1728"/>
      <c r="T1728"/>
      <c r="U1728"/>
      <c r="V1728"/>
      <c r="W1728"/>
      <c r="X1728"/>
      <c r="Y1728"/>
      <c r="Z1728"/>
      <c r="AA1728"/>
    </row>
    <row r="1729" spans="1:27" x14ac:dyDescent="0.2">
      <c r="A1729"/>
      <c r="B1729"/>
      <c r="C1729"/>
      <c r="D1729"/>
      <c r="E1729"/>
      <c r="F1729"/>
      <c r="G1729"/>
      <c r="H1729"/>
      <c r="I1729"/>
      <c r="J1729"/>
      <c r="K1729"/>
      <c r="L1729"/>
      <c r="M1729"/>
      <c r="N1729"/>
      <c r="O1729" s="208"/>
      <c r="P1729" s="208"/>
      <c r="Q1729"/>
      <c r="R1729" s="208"/>
      <c r="S1729"/>
      <c r="T1729"/>
      <c r="U1729"/>
      <c r="V1729"/>
      <c r="W1729"/>
      <c r="X1729"/>
      <c r="Y1729"/>
      <c r="Z1729"/>
      <c r="AA1729"/>
    </row>
    <row r="1730" spans="1:27" x14ac:dyDescent="0.2">
      <c r="A1730"/>
      <c r="B1730"/>
      <c r="C1730"/>
      <c r="D1730"/>
      <c r="E1730"/>
      <c r="F1730"/>
      <c r="G1730"/>
      <c r="H1730"/>
      <c r="I1730"/>
      <c r="J1730"/>
      <c r="K1730"/>
      <c r="L1730"/>
      <c r="M1730"/>
      <c r="N1730"/>
      <c r="O1730" s="208"/>
      <c r="P1730" s="208"/>
      <c r="Q1730"/>
      <c r="R1730" s="208"/>
      <c r="S1730"/>
      <c r="T1730"/>
      <c r="U1730"/>
      <c r="V1730"/>
      <c r="W1730"/>
      <c r="X1730"/>
      <c r="Y1730"/>
      <c r="Z1730"/>
      <c r="AA1730"/>
    </row>
    <row r="1731" spans="1:27" x14ac:dyDescent="0.2">
      <c r="A1731"/>
      <c r="B1731"/>
      <c r="C1731"/>
      <c r="D1731"/>
      <c r="E1731"/>
      <c r="F1731"/>
      <c r="G1731"/>
      <c r="H1731"/>
      <c r="I1731"/>
      <c r="J1731"/>
      <c r="K1731"/>
      <c r="L1731"/>
      <c r="M1731"/>
      <c r="N1731"/>
      <c r="O1731" s="208"/>
      <c r="P1731" s="208"/>
      <c r="Q1731"/>
      <c r="R1731" s="208"/>
      <c r="S1731"/>
      <c r="T1731"/>
      <c r="U1731"/>
      <c r="V1731"/>
      <c r="W1731"/>
      <c r="X1731"/>
      <c r="Y1731"/>
      <c r="Z1731"/>
      <c r="AA1731"/>
    </row>
    <row r="1732" spans="1:27" x14ac:dyDescent="0.2">
      <c r="A1732"/>
      <c r="B1732"/>
      <c r="C1732"/>
      <c r="D1732"/>
      <c r="E1732"/>
      <c r="F1732"/>
      <c r="G1732"/>
      <c r="H1732"/>
      <c r="I1732"/>
      <c r="J1732"/>
      <c r="K1732"/>
      <c r="L1732"/>
      <c r="M1732"/>
      <c r="N1732"/>
      <c r="O1732" s="208"/>
      <c r="P1732" s="208"/>
      <c r="Q1732"/>
      <c r="R1732" s="208"/>
      <c r="S1732"/>
      <c r="T1732"/>
      <c r="U1732"/>
      <c r="V1732"/>
      <c r="W1732"/>
      <c r="X1732"/>
      <c r="Y1732"/>
      <c r="Z1732"/>
      <c r="AA1732"/>
    </row>
    <row r="1733" spans="1:27" x14ac:dyDescent="0.2">
      <c r="A1733"/>
      <c r="B1733"/>
      <c r="C1733"/>
      <c r="D1733"/>
      <c r="E1733"/>
      <c r="F1733"/>
      <c r="G1733"/>
      <c r="H1733"/>
      <c r="I1733"/>
      <c r="J1733"/>
      <c r="K1733"/>
      <c r="L1733"/>
      <c r="M1733"/>
      <c r="N1733"/>
      <c r="O1733" s="208"/>
      <c r="P1733" s="208"/>
      <c r="Q1733"/>
      <c r="R1733" s="208"/>
      <c r="S1733"/>
      <c r="T1733"/>
      <c r="U1733"/>
      <c r="V1733"/>
      <c r="W1733"/>
      <c r="X1733"/>
      <c r="Y1733"/>
      <c r="Z1733"/>
      <c r="AA1733"/>
    </row>
    <row r="1734" spans="1:27" x14ac:dyDescent="0.2">
      <c r="A1734"/>
      <c r="B1734"/>
      <c r="C1734"/>
      <c r="D1734"/>
      <c r="E1734"/>
      <c r="F1734"/>
      <c r="G1734"/>
      <c r="H1734"/>
      <c r="I1734"/>
      <c r="J1734"/>
      <c r="K1734"/>
      <c r="L1734"/>
      <c r="M1734"/>
      <c r="N1734"/>
      <c r="O1734" s="208"/>
      <c r="P1734" s="208"/>
      <c r="Q1734"/>
      <c r="R1734" s="208"/>
      <c r="S1734"/>
      <c r="T1734"/>
      <c r="U1734"/>
      <c r="V1734"/>
      <c r="W1734"/>
      <c r="X1734"/>
      <c r="Y1734"/>
      <c r="Z1734"/>
      <c r="AA1734"/>
    </row>
    <row r="1735" spans="1:27" x14ac:dyDescent="0.2">
      <c r="A1735"/>
      <c r="B1735"/>
      <c r="C1735"/>
      <c r="D1735"/>
      <c r="E1735"/>
      <c r="F1735"/>
      <c r="G1735"/>
      <c r="H1735"/>
      <c r="I1735"/>
      <c r="J1735"/>
      <c r="K1735"/>
      <c r="L1735"/>
      <c r="M1735"/>
      <c r="N1735"/>
      <c r="O1735" s="208"/>
      <c r="P1735" s="208"/>
      <c r="Q1735"/>
      <c r="R1735" s="208"/>
      <c r="S1735"/>
      <c r="T1735"/>
      <c r="U1735"/>
      <c r="V1735"/>
      <c r="W1735"/>
      <c r="X1735"/>
      <c r="Y1735"/>
      <c r="Z1735"/>
      <c r="AA1735"/>
    </row>
    <row r="1736" spans="1:27" x14ac:dyDescent="0.2">
      <c r="A1736"/>
      <c r="B1736"/>
      <c r="C1736"/>
      <c r="D1736"/>
      <c r="E1736"/>
      <c r="F1736"/>
      <c r="G1736"/>
      <c r="H1736"/>
      <c r="I1736"/>
      <c r="J1736"/>
      <c r="K1736"/>
      <c r="L1736"/>
      <c r="M1736"/>
      <c r="N1736"/>
      <c r="O1736" s="208"/>
      <c r="P1736" s="208"/>
      <c r="Q1736"/>
      <c r="R1736" s="208"/>
      <c r="S1736"/>
      <c r="T1736"/>
      <c r="U1736"/>
      <c r="V1736"/>
      <c r="W1736"/>
      <c r="X1736"/>
      <c r="Y1736"/>
      <c r="Z1736"/>
      <c r="AA1736"/>
    </row>
    <row r="1737" spans="1:27" x14ac:dyDescent="0.2">
      <c r="A1737"/>
      <c r="B1737"/>
      <c r="C1737"/>
      <c r="D1737"/>
      <c r="E1737"/>
      <c r="F1737"/>
      <c r="G1737"/>
      <c r="H1737"/>
      <c r="I1737"/>
      <c r="J1737"/>
      <c r="K1737"/>
      <c r="L1737"/>
      <c r="M1737"/>
      <c r="N1737"/>
      <c r="O1737" s="208"/>
      <c r="P1737" s="208"/>
      <c r="Q1737"/>
      <c r="R1737" s="208"/>
      <c r="S1737"/>
      <c r="T1737"/>
      <c r="U1737"/>
      <c r="V1737"/>
      <c r="W1737"/>
      <c r="X1737"/>
      <c r="Y1737"/>
      <c r="Z1737"/>
      <c r="AA1737"/>
    </row>
    <row r="1738" spans="1:27" x14ac:dyDescent="0.2">
      <c r="A1738"/>
      <c r="B1738"/>
      <c r="C1738"/>
      <c r="D1738"/>
      <c r="E1738"/>
      <c r="F1738"/>
      <c r="G1738"/>
      <c r="H1738"/>
      <c r="I1738"/>
      <c r="J1738"/>
      <c r="K1738"/>
      <c r="L1738"/>
      <c r="M1738"/>
      <c r="N1738"/>
      <c r="O1738" s="208"/>
      <c r="P1738" s="208"/>
      <c r="Q1738"/>
      <c r="R1738" s="208"/>
      <c r="S1738"/>
      <c r="T1738"/>
      <c r="U1738"/>
      <c r="V1738"/>
      <c r="W1738"/>
      <c r="X1738"/>
      <c r="Y1738"/>
      <c r="Z1738"/>
      <c r="AA1738"/>
    </row>
    <row r="1739" spans="1:27" x14ac:dyDescent="0.2">
      <c r="A1739"/>
      <c r="B1739"/>
      <c r="C1739"/>
      <c r="D1739"/>
      <c r="E1739"/>
      <c r="F1739"/>
      <c r="G1739"/>
      <c r="H1739"/>
      <c r="I1739"/>
      <c r="J1739"/>
      <c r="K1739"/>
      <c r="L1739"/>
      <c r="M1739"/>
      <c r="N1739"/>
      <c r="O1739" s="208"/>
      <c r="P1739" s="208"/>
      <c r="Q1739"/>
      <c r="R1739" s="208"/>
      <c r="S1739"/>
      <c r="T1739"/>
      <c r="U1739"/>
      <c r="V1739"/>
      <c r="W1739"/>
      <c r="X1739"/>
      <c r="Y1739"/>
      <c r="Z1739"/>
      <c r="AA1739"/>
    </row>
    <row r="1740" spans="1:27" x14ac:dyDescent="0.2">
      <c r="A1740"/>
      <c r="B1740"/>
      <c r="C1740"/>
      <c r="D1740"/>
      <c r="E1740"/>
      <c r="F1740"/>
      <c r="G1740"/>
      <c r="H1740"/>
      <c r="I1740"/>
      <c r="J1740"/>
      <c r="K1740"/>
      <c r="L1740"/>
      <c r="M1740"/>
      <c r="N1740"/>
      <c r="O1740" s="208"/>
      <c r="P1740" s="208"/>
      <c r="Q1740"/>
      <c r="R1740" s="208"/>
      <c r="S1740"/>
      <c r="T1740"/>
      <c r="U1740"/>
      <c r="V1740"/>
      <c r="W1740"/>
      <c r="X1740"/>
      <c r="Y1740"/>
      <c r="Z1740"/>
      <c r="AA1740"/>
    </row>
    <row r="1741" spans="1:27" x14ac:dyDescent="0.2">
      <c r="A1741"/>
      <c r="B1741"/>
      <c r="C1741"/>
      <c r="D1741"/>
      <c r="E1741"/>
      <c r="F1741"/>
      <c r="G1741"/>
      <c r="H1741"/>
      <c r="I1741"/>
      <c r="J1741"/>
      <c r="K1741"/>
      <c r="L1741"/>
      <c r="M1741"/>
      <c r="N1741"/>
      <c r="O1741" s="208"/>
      <c r="P1741" s="208"/>
      <c r="Q1741"/>
      <c r="R1741" s="208"/>
      <c r="S1741"/>
      <c r="T1741"/>
      <c r="U1741"/>
      <c r="V1741"/>
      <c r="W1741"/>
      <c r="X1741"/>
      <c r="Y1741"/>
      <c r="Z1741"/>
      <c r="AA1741"/>
    </row>
    <row r="1742" spans="1:27" x14ac:dyDescent="0.2">
      <c r="A1742"/>
      <c r="B1742"/>
      <c r="C1742"/>
      <c r="D1742"/>
      <c r="E1742"/>
      <c r="F1742"/>
      <c r="G1742"/>
      <c r="H1742"/>
      <c r="I1742"/>
      <c r="J1742"/>
      <c r="K1742"/>
      <c r="L1742"/>
      <c r="M1742"/>
      <c r="N1742"/>
      <c r="O1742" s="208"/>
      <c r="P1742" s="208"/>
      <c r="Q1742"/>
      <c r="R1742" s="208"/>
      <c r="S1742"/>
      <c r="T1742"/>
      <c r="U1742"/>
      <c r="V1742"/>
      <c r="W1742"/>
      <c r="X1742"/>
      <c r="Y1742"/>
      <c r="Z1742"/>
      <c r="AA1742"/>
    </row>
    <row r="1743" spans="1:27" x14ac:dyDescent="0.2">
      <c r="A1743"/>
      <c r="B1743"/>
      <c r="C1743"/>
      <c r="D1743"/>
      <c r="E1743"/>
      <c r="F1743"/>
      <c r="G1743"/>
      <c r="H1743"/>
      <c r="I1743"/>
      <c r="J1743"/>
      <c r="K1743"/>
      <c r="L1743"/>
      <c r="M1743"/>
      <c r="N1743"/>
      <c r="O1743" s="208"/>
      <c r="P1743" s="208"/>
      <c r="Q1743"/>
      <c r="R1743" s="208"/>
      <c r="S1743"/>
      <c r="T1743"/>
      <c r="U1743"/>
      <c r="V1743"/>
      <c r="W1743"/>
      <c r="X1743"/>
      <c r="Y1743"/>
      <c r="Z1743"/>
      <c r="AA1743"/>
    </row>
    <row r="1744" spans="1:27" x14ac:dyDescent="0.2">
      <c r="A1744"/>
      <c r="B1744"/>
      <c r="C1744"/>
      <c r="D1744"/>
      <c r="E1744"/>
      <c r="F1744"/>
      <c r="G1744"/>
      <c r="H1744"/>
      <c r="I1744"/>
      <c r="J1744"/>
      <c r="K1744"/>
      <c r="L1744"/>
      <c r="M1744"/>
      <c r="N1744"/>
      <c r="O1744" s="208"/>
      <c r="P1744" s="208"/>
      <c r="Q1744"/>
      <c r="R1744" s="208"/>
      <c r="S1744"/>
      <c r="T1744"/>
      <c r="U1744"/>
      <c r="V1744"/>
      <c r="W1744"/>
      <c r="X1744"/>
      <c r="Y1744"/>
      <c r="Z1744"/>
      <c r="AA1744"/>
    </row>
    <row r="1745" spans="1:27" x14ac:dyDescent="0.2">
      <c r="A1745"/>
      <c r="B1745"/>
      <c r="C1745"/>
      <c r="D1745"/>
      <c r="E1745"/>
      <c r="F1745"/>
      <c r="G1745"/>
      <c r="H1745"/>
      <c r="I1745"/>
      <c r="J1745"/>
      <c r="K1745"/>
      <c r="L1745"/>
      <c r="M1745"/>
      <c r="N1745"/>
      <c r="O1745" s="208"/>
      <c r="P1745" s="208"/>
      <c r="Q1745"/>
      <c r="R1745" s="208"/>
      <c r="S1745"/>
      <c r="T1745"/>
      <c r="U1745"/>
      <c r="V1745"/>
      <c r="W1745"/>
      <c r="X1745"/>
      <c r="Y1745"/>
      <c r="Z1745"/>
      <c r="AA1745"/>
    </row>
    <row r="1746" spans="1:27" x14ac:dyDescent="0.2">
      <c r="A1746"/>
      <c r="B1746"/>
      <c r="C1746"/>
      <c r="D1746"/>
      <c r="E1746"/>
      <c r="F1746"/>
      <c r="G1746"/>
      <c r="H1746"/>
      <c r="I1746"/>
      <c r="J1746"/>
      <c r="K1746"/>
      <c r="L1746"/>
      <c r="M1746"/>
      <c r="N1746"/>
      <c r="O1746" s="208"/>
      <c r="P1746" s="208"/>
      <c r="Q1746"/>
      <c r="R1746" s="208"/>
      <c r="S1746"/>
      <c r="T1746"/>
      <c r="U1746"/>
      <c r="V1746"/>
      <c r="W1746"/>
      <c r="X1746"/>
      <c r="Y1746"/>
      <c r="Z1746"/>
      <c r="AA1746"/>
    </row>
    <row r="1747" spans="1:27" x14ac:dyDescent="0.2">
      <c r="A1747"/>
      <c r="B1747"/>
      <c r="C1747"/>
      <c r="D1747"/>
      <c r="E1747"/>
      <c r="F1747"/>
      <c r="G1747"/>
      <c r="H1747"/>
      <c r="I1747"/>
      <c r="J1747"/>
      <c r="K1747"/>
      <c r="L1747"/>
      <c r="M1747"/>
      <c r="N1747"/>
      <c r="O1747" s="208"/>
      <c r="P1747" s="208"/>
      <c r="Q1747"/>
      <c r="R1747" s="208"/>
      <c r="S1747"/>
      <c r="T1747"/>
      <c r="U1747"/>
      <c r="V1747"/>
      <c r="W1747"/>
      <c r="X1747"/>
      <c r="Y1747"/>
      <c r="Z1747"/>
      <c r="AA1747"/>
    </row>
    <row r="1748" spans="1:27" x14ac:dyDescent="0.2">
      <c r="A1748"/>
      <c r="B1748"/>
      <c r="C1748"/>
      <c r="D1748"/>
      <c r="E1748"/>
      <c r="F1748"/>
      <c r="G1748"/>
      <c r="H1748"/>
      <c r="I1748"/>
      <c r="J1748"/>
      <c r="K1748"/>
      <c r="L1748"/>
      <c r="M1748"/>
      <c r="N1748"/>
      <c r="O1748" s="208"/>
      <c r="P1748" s="208"/>
      <c r="Q1748"/>
      <c r="R1748" s="208"/>
      <c r="S1748"/>
      <c r="T1748"/>
      <c r="U1748"/>
      <c r="V1748"/>
      <c r="W1748"/>
      <c r="X1748"/>
      <c r="Y1748"/>
      <c r="Z1748"/>
      <c r="AA1748"/>
    </row>
    <row r="1749" spans="1:27" x14ac:dyDescent="0.2">
      <c r="A1749"/>
      <c r="B1749"/>
      <c r="C1749"/>
      <c r="D1749"/>
      <c r="E1749"/>
      <c r="F1749"/>
      <c r="G1749"/>
      <c r="H1749"/>
      <c r="I1749"/>
      <c r="J1749"/>
      <c r="K1749"/>
      <c r="L1749"/>
      <c r="M1749"/>
      <c r="N1749"/>
      <c r="O1749" s="208"/>
      <c r="P1749" s="208"/>
      <c r="Q1749"/>
      <c r="R1749" s="208"/>
      <c r="S1749"/>
      <c r="T1749"/>
      <c r="U1749"/>
      <c r="V1749"/>
      <c r="W1749"/>
      <c r="X1749"/>
      <c r="Y1749"/>
      <c r="Z1749"/>
      <c r="AA1749"/>
    </row>
    <row r="1750" spans="1:27" x14ac:dyDescent="0.2">
      <c r="A1750"/>
      <c r="B1750"/>
      <c r="C1750"/>
      <c r="D1750"/>
      <c r="E1750"/>
      <c r="F1750"/>
      <c r="G1750"/>
      <c r="H1750"/>
      <c r="I1750"/>
      <c r="J1750"/>
      <c r="K1750"/>
      <c r="L1750"/>
      <c r="M1750"/>
      <c r="N1750"/>
      <c r="O1750" s="208"/>
      <c r="P1750" s="208"/>
      <c r="Q1750"/>
      <c r="R1750" s="208"/>
      <c r="S1750"/>
      <c r="T1750"/>
      <c r="U1750"/>
      <c r="V1750"/>
      <c r="W1750"/>
      <c r="X1750"/>
      <c r="Y1750"/>
      <c r="Z1750"/>
      <c r="AA1750"/>
    </row>
    <row r="1751" spans="1:27" x14ac:dyDescent="0.2">
      <c r="A1751"/>
      <c r="B1751"/>
      <c r="C1751"/>
      <c r="D1751"/>
      <c r="E1751"/>
      <c r="F1751"/>
      <c r="G1751"/>
      <c r="H1751"/>
      <c r="I1751"/>
      <c r="J1751"/>
      <c r="K1751"/>
      <c r="L1751"/>
      <c r="M1751"/>
      <c r="N1751"/>
      <c r="O1751" s="208"/>
      <c r="P1751" s="208"/>
      <c r="Q1751"/>
      <c r="R1751" s="208"/>
      <c r="S1751"/>
      <c r="T1751"/>
      <c r="U1751"/>
      <c r="V1751"/>
      <c r="W1751"/>
      <c r="X1751"/>
      <c r="Y1751"/>
      <c r="Z1751"/>
      <c r="AA1751"/>
    </row>
    <row r="1752" spans="1:27" x14ac:dyDescent="0.2">
      <c r="A1752"/>
      <c r="B1752"/>
      <c r="C1752"/>
      <c r="D1752"/>
      <c r="E1752"/>
      <c r="F1752"/>
      <c r="G1752"/>
      <c r="H1752"/>
      <c r="I1752"/>
      <c r="J1752"/>
      <c r="K1752"/>
      <c r="L1752"/>
      <c r="M1752"/>
      <c r="N1752"/>
      <c r="O1752" s="208"/>
      <c r="P1752" s="208"/>
      <c r="Q1752"/>
      <c r="R1752" s="208"/>
      <c r="S1752"/>
      <c r="T1752"/>
      <c r="U1752"/>
      <c r="V1752"/>
      <c r="W1752"/>
      <c r="X1752"/>
      <c r="Y1752"/>
      <c r="Z1752"/>
      <c r="AA1752"/>
    </row>
    <row r="1753" spans="1:27" x14ac:dyDescent="0.2">
      <c r="A1753"/>
      <c r="B1753"/>
      <c r="C1753"/>
      <c r="D1753"/>
      <c r="E1753"/>
      <c r="F1753"/>
      <c r="G1753"/>
      <c r="H1753"/>
      <c r="I1753"/>
      <c r="J1753"/>
      <c r="K1753"/>
      <c r="L1753"/>
      <c r="M1753"/>
      <c r="N1753"/>
      <c r="O1753" s="208"/>
      <c r="P1753" s="208"/>
      <c r="Q1753"/>
      <c r="R1753" s="208"/>
      <c r="S1753"/>
      <c r="T1753"/>
      <c r="U1753"/>
      <c r="V1753"/>
      <c r="W1753"/>
      <c r="X1753"/>
      <c r="Y1753"/>
      <c r="Z1753"/>
      <c r="AA1753"/>
    </row>
    <row r="1754" spans="1:27" x14ac:dyDescent="0.2">
      <c r="A1754"/>
      <c r="B1754"/>
      <c r="C1754"/>
      <c r="D1754"/>
      <c r="E1754"/>
      <c r="F1754"/>
      <c r="G1754"/>
      <c r="H1754"/>
      <c r="I1754"/>
      <c r="J1754"/>
      <c r="K1754"/>
      <c r="L1754"/>
      <c r="M1754"/>
      <c r="N1754"/>
      <c r="O1754" s="208"/>
      <c r="P1754" s="208"/>
      <c r="Q1754"/>
      <c r="R1754" s="208"/>
      <c r="S1754"/>
      <c r="T1754"/>
      <c r="U1754"/>
      <c r="V1754"/>
      <c r="W1754"/>
      <c r="X1754"/>
      <c r="Y1754"/>
      <c r="Z1754"/>
      <c r="AA1754"/>
    </row>
    <row r="1755" spans="1:27" x14ac:dyDescent="0.2">
      <c r="A1755"/>
      <c r="B1755"/>
      <c r="C1755"/>
      <c r="D1755"/>
      <c r="E1755"/>
      <c r="F1755"/>
      <c r="G1755"/>
      <c r="H1755"/>
      <c r="I1755"/>
      <c r="J1755"/>
      <c r="K1755"/>
      <c r="L1755"/>
      <c r="M1755"/>
      <c r="N1755"/>
      <c r="O1755" s="208"/>
      <c r="P1755" s="208"/>
      <c r="Q1755"/>
      <c r="R1755" s="208"/>
      <c r="S1755"/>
      <c r="T1755"/>
      <c r="U1755"/>
      <c r="V1755"/>
      <c r="W1755"/>
      <c r="X1755"/>
      <c r="Y1755"/>
      <c r="Z1755"/>
      <c r="AA1755"/>
    </row>
    <row r="1756" spans="1:27" x14ac:dyDescent="0.2">
      <c r="A1756"/>
      <c r="B1756"/>
      <c r="C1756"/>
      <c r="D1756"/>
      <c r="E1756"/>
      <c r="F1756"/>
      <c r="G1756"/>
      <c r="H1756"/>
      <c r="I1756"/>
      <c r="J1756"/>
      <c r="K1756"/>
      <c r="L1756"/>
      <c r="M1756"/>
      <c r="N1756"/>
      <c r="O1756" s="208"/>
      <c r="P1756" s="208"/>
      <c r="Q1756"/>
      <c r="R1756" s="208"/>
      <c r="S1756"/>
      <c r="T1756"/>
      <c r="U1756"/>
      <c r="V1756"/>
      <c r="W1756"/>
      <c r="X1756"/>
      <c r="Y1756"/>
      <c r="Z1756"/>
      <c r="AA1756"/>
    </row>
    <row r="1757" spans="1:27" x14ac:dyDescent="0.2">
      <c r="A1757"/>
      <c r="B1757"/>
      <c r="C1757"/>
      <c r="D1757"/>
      <c r="E1757"/>
      <c r="F1757"/>
      <c r="G1757"/>
      <c r="H1757"/>
      <c r="I1757"/>
      <c r="J1757"/>
      <c r="K1757"/>
      <c r="L1757"/>
      <c r="M1757"/>
      <c r="N1757"/>
      <c r="O1757" s="208"/>
      <c r="P1757" s="208"/>
      <c r="Q1757"/>
      <c r="R1757" s="208"/>
      <c r="S1757"/>
      <c r="T1757"/>
      <c r="U1757"/>
      <c r="V1757"/>
      <c r="W1757"/>
      <c r="X1757"/>
      <c r="Y1757"/>
      <c r="Z1757"/>
      <c r="AA1757"/>
    </row>
    <row r="1758" spans="1:27" x14ac:dyDescent="0.2">
      <c r="A1758"/>
      <c r="B1758"/>
      <c r="C1758"/>
      <c r="D1758"/>
      <c r="E1758"/>
      <c r="F1758"/>
      <c r="G1758"/>
      <c r="H1758"/>
      <c r="I1758"/>
      <c r="J1758"/>
      <c r="K1758"/>
      <c r="L1758"/>
      <c r="M1758"/>
      <c r="N1758"/>
      <c r="O1758" s="208"/>
      <c r="P1758" s="208"/>
      <c r="Q1758"/>
      <c r="R1758" s="208"/>
      <c r="S1758"/>
      <c r="T1758"/>
      <c r="U1758"/>
      <c r="V1758"/>
      <c r="W1758"/>
      <c r="X1758"/>
      <c r="Y1758"/>
      <c r="Z1758"/>
      <c r="AA1758"/>
    </row>
    <row r="1759" spans="1:27" x14ac:dyDescent="0.2">
      <c r="A1759"/>
      <c r="B1759"/>
      <c r="C1759"/>
      <c r="D1759"/>
      <c r="E1759"/>
      <c r="F1759"/>
      <c r="G1759"/>
      <c r="H1759"/>
      <c r="I1759"/>
      <c r="J1759"/>
      <c r="K1759"/>
      <c r="L1759"/>
      <c r="M1759"/>
      <c r="N1759"/>
      <c r="O1759" s="208"/>
      <c r="P1759" s="208"/>
      <c r="Q1759"/>
      <c r="R1759" s="208"/>
      <c r="S1759"/>
      <c r="T1759"/>
      <c r="U1759"/>
      <c r="V1759"/>
      <c r="W1759"/>
      <c r="X1759"/>
      <c r="Y1759"/>
      <c r="Z1759"/>
      <c r="AA1759"/>
    </row>
    <row r="1760" spans="1:27" x14ac:dyDescent="0.2">
      <c r="A1760"/>
      <c r="B1760"/>
      <c r="C1760"/>
      <c r="D1760"/>
      <c r="E1760"/>
      <c r="F1760"/>
      <c r="G1760"/>
      <c r="H1760"/>
      <c r="I1760"/>
      <c r="J1760"/>
      <c r="K1760"/>
      <c r="L1760"/>
      <c r="M1760"/>
      <c r="N1760"/>
      <c r="O1760" s="208"/>
      <c r="P1760" s="208"/>
      <c r="Q1760"/>
      <c r="R1760" s="208"/>
      <c r="S1760"/>
      <c r="T1760"/>
      <c r="U1760"/>
      <c r="V1760"/>
      <c r="W1760"/>
      <c r="X1760"/>
      <c r="Y1760"/>
      <c r="Z1760"/>
      <c r="AA1760"/>
    </row>
    <row r="1761" spans="1:27" x14ac:dyDescent="0.2">
      <c r="A1761"/>
      <c r="B1761"/>
      <c r="C1761"/>
      <c r="D1761"/>
      <c r="E1761"/>
      <c r="F1761"/>
      <c r="G1761"/>
      <c r="H1761"/>
      <c r="I1761"/>
      <c r="J1761"/>
      <c r="K1761"/>
      <c r="L1761"/>
      <c r="M1761"/>
      <c r="N1761"/>
      <c r="O1761" s="208"/>
      <c r="P1761" s="208"/>
      <c r="Q1761"/>
      <c r="R1761" s="208"/>
      <c r="S1761"/>
      <c r="T1761"/>
      <c r="U1761"/>
      <c r="V1761"/>
      <c r="W1761"/>
      <c r="X1761"/>
      <c r="Y1761"/>
      <c r="Z1761"/>
      <c r="AA1761"/>
    </row>
    <row r="1762" spans="1:27" x14ac:dyDescent="0.2">
      <c r="A1762"/>
      <c r="B1762"/>
      <c r="C1762"/>
      <c r="D1762"/>
      <c r="E1762"/>
      <c r="F1762"/>
      <c r="G1762"/>
      <c r="H1762"/>
      <c r="I1762"/>
      <c r="J1762"/>
      <c r="K1762"/>
      <c r="L1762"/>
      <c r="M1762"/>
      <c r="N1762"/>
      <c r="O1762" s="208"/>
      <c r="P1762" s="208"/>
      <c r="Q1762"/>
      <c r="R1762" s="208"/>
      <c r="S1762"/>
      <c r="T1762"/>
      <c r="U1762"/>
      <c r="V1762"/>
      <c r="W1762"/>
      <c r="X1762"/>
      <c r="Y1762"/>
      <c r="Z1762"/>
      <c r="AA1762"/>
    </row>
    <row r="1763" spans="1:27" x14ac:dyDescent="0.2">
      <c r="A1763"/>
      <c r="B1763"/>
      <c r="C1763"/>
      <c r="D1763"/>
      <c r="E1763"/>
      <c r="F1763"/>
      <c r="G1763"/>
      <c r="H1763"/>
      <c r="I1763"/>
      <c r="J1763"/>
      <c r="K1763"/>
      <c r="L1763"/>
      <c r="M1763"/>
      <c r="N1763"/>
      <c r="O1763" s="208"/>
      <c r="P1763" s="208"/>
      <c r="Q1763"/>
      <c r="R1763" s="208"/>
      <c r="S1763"/>
      <c r="T1763"/>
      <c r="U1763"/>
      <c r="V1763"/>
      <c r="W1763"/>
      <c r="X1763"/>
      <c r="Y1763"/>
      <c r="Z1763"/>
      <c r="AA1763"/>
    </row>
    <row r="1764" spans="1:27" x14ac:dyDescent="0.2">
      <c r="A1764"/>
      <c r="B1764"/>
      <c r="C1764"/>
      <c r="D1764"/>
      <c r="E1764"/>
      <c r="F1764"/>
      <c r="G1764"/>
      <c r="H1764"/>
      <c r="I1764"/>
      <c r="J1764"/>
      <c r="K1764"/>
      <c r="L1764"/>
      <c r="M1764"/>
      <c r="N1764"/>
      <c r="O1764" s="208"/>
      <c r="P1764" s="208"/>
      <c r="Q1764"/>
      <c r="R1764" s="208"/>
      <c r="S1764"/>
      <c r="T1764"/>
      <c r="U1764"/>
      <c r="V1764"/>
      <c r="W1764"/>
      <c r="X1764"/>
      <c r="Y1764"/>
      <c r="Z1764"/>
      <c r="AA1764"/>
    </row>
    <row r="1765" spans="1:27" x14ac:dyDescent="0.2">
      <c r="A1765"/>
      <c r="B1765"/>
      <c r="C1765"/>
      <c r="D1765"/>
      <c r="E1765"/>
      <c r="F1765"/>
      <c r="G1765"/>
      <c r="H1765"/>
      <c r="I1765"/>
      <c r="J1765"/>
      <c r="K1765"/>
      <c r="L1765"/>
      <c r="M1765"/>
      <c r="N1765"/>
      <c r="O1765" s="208"/>
      <c r="P1765" s="208"/>
      <c r="Q1765"/>
      <c r="R1765" s="208"/>
      <c r="S1765"/>
      <c r="T1765"/>
      <c r="U1765"/>
      <c r="V1765"/>
      <c r="W1765"/>
      <c r="X1765"/>
      <c r="Y1765"/>
      <c r="Z1765"/>
      <c r="AA1765"/>
    </row>
    <row r="1766" spans="1:27" x14ac:dyDescent="0.2">
      <c r="A1766"/>
      <c r="B1766"/>
      <c r="C1766"/>
      <c r="D1766"/>
      <c r="E1766"/>
      <c r="F1766"/>
      <c r="G1766"/>
      <c r="H1766"/>
      <c r="I1766"/>
      <c r="J1766"/>
      <c r="K1766"/>
      <c r="L1766"/>
      <c r="M1766"/>
      <c r="N1766"/>
      <c r="O1766" s="208"/>
      <c r="P1766" s="208"/>
      <c r="Q1766"/>
      <c r="R1766" s="208"/>
      <c r="S1766"/>
      <c r="T1766"/>
      <c r="U1766"/>
      <c r="V1766"/>
      <c r="W1766"/>
      <c r="X1766"/>
      <c r="Y1766"/>
      <c r="Z1766"/>
      <c r="AA1766"/>
    </row>
    <row r="1767" spans="1:27" x14ac:dyDescent="0.2">
      <c r="A1767"/>
      <c r="B1767"/>
      <c r="C1767"/>
      <c r="D1767"/>
      <c r="E1767"/>
      <c r="F1767"/>
      <c r="G1767"/>
      <c r="H1767"/>
      <c r="I1767"/>
      <c r="J1767"/>
      <c r="K1767"/>
      <c r="L1767"/>
      <c r="M1767"/>
      <c r="N1767"/>
      <c r="O1767" s="208"/>
      <c r="P1767" s="208"/>
      <c r="Q1767"/>
      <c r="R1767" s="208"/>
      <c r="S1767"/>
      <c r="T1767"/>
      <c r="U1767"/>
      <c r="V1767"/>
      <c r="W1767"/>
      <c r="X1767"/>
      <c r="Y1767"/>
      <c r="Z1767"/>
      <c r="AA1767"/>
    </row>
    <row r="1768" spans="1:27" x14ac:dyDescent="0.2">
      <c r="A1768"/>
      <c r="B1768"/>
      <c r="C1768"/>
      <c r="D1768"/>
      <c r="E1768"/>
      <c r="F1768"/>
      <c r="G1768"/>
      <c r="H1768"/>
      <c r="I1768"/>
      <c r="J1768"/>
      <c r="K1768"/>
      <c r="L1768"/>
      <c r="M1768"/>
      <c r="N1768"/>
      <c r="O1768" s="208"/>
      <c r="P1768" s="208"/>
      <c r="Q1768"/>
      <c r="R1768" s="208"/>
      <c r="S1768"/>
      <c r="T1768"/>
      <c r="U1768"/>
      <c r="V1768"/>
      <c r="W1768"/>
      <c r="X1768"/>
      <c r="Y1768"/>
      <c r="Z1768"/>
      <c r="AA1768"/>
    </row>
    <row r="1769" spans="1:27" x14ac:dyDescent="0.2">
      <c r="A1769"/>
      <c r="B1769"/>
      <c r="C1769"/>
      <c r="D1769"/>
      <c r="E1769"/>
      <c r="F1769"/>
      <c r="G1769"/>
      <c r="H1769"/>
      <c r="I1769"/>
      <c r="J1769"/>
      <c r="K1769"/>
      <c r="L1769"/>
      <c r="M1769"/>
      <c r="N1769"/>
      <c r="O1769" s="208"/>
      <c r="P1769" s="208"/>
      <c r="Q1769"/>
      <c r="R1769" s="208"/>
      <c r="S1769"/>
      <c r="T1769"/>
      <c r="U1769"/>
      <c r="V1769"/>
      <c r="W1769"/>
      <c r="X1769"/>
      <c r="Y1769"/>
      <c r="Z1769"/>
      <c r="AA1769"/>
    </row>
    <row r="1770" spans="1:27" x14ac:dyDescent="0.2">
      <c r="A1770"/>
      <c r="B1770"/>
      <c r="C1770"/>
      <c r="D1770"/>
      <c r="E1770"/>
      <c r="F1770"/>
      <c r="G1770"/>
      <c r="H1770"/>
      <c r="I1770"/>
      <c r="J1770"/>
      <c r="K1770"/>
      <c r="L1770"/>
      <c r="M1770"/>
      <c r="N1770"/>
      <c r="O1770" s="208"/>
      <c r="P1770" s="208"/>
      <c r="Q1770"/>
      <c r="R1770" s="208"/>
      <c r="S1770"/>
      <c r="T1770"/>
      <c r="U1770"/>
      <c r="V1770"/>
      <c r="W1770"/>
      <c r="X1770"/>
      <c r="Y1770"/>
      <c r="Z1770"/>
      <c r="AA1770"/>
    </row>
    <row r="1771" spans="1:27" x14ac:dyDescent="0.2">
      <c r="A1771"/>
      <c r="B1771"/>
      <c r="C1771"/>
      <c r="D1771"/>
      <c r="E1771"/>
      <c r="F1771"/>
      <c r="G1771"/>
      <c r="H1771"/>
      <c r="I1771"/>
      <c r="J1771"/>
      <c r="K1771"/>
      <c r="L1771"/>
      <c r="M1771"/>
      <c r="N1771"/>
      <c r="O1771" s="208"/>
      <c r="P1771" s="208"/>
      <c r="Q1771"/>
      <c r="R1771" s="208"/>
      <c r="S1771"/>
      <c r="T1771"/>
      <c r="U1771"/>
      <c r="V1771"/>
      <c r="W1771"/>
      <c r="X1771"/>
      <c r="Y1771"/>
      <c r="Z1771"/>
      <c r="AA1771"/>
    </row>
    <row r="1772" spans="1:27" x14ac:dyDescent="0.2">
      <c r="A1772"/>
      <c r="B1772"/>
      <c r="C1772"/>
      <c r="D1772"/>
      <c r="E1772"/>
      <c r="F1772"/>
      <c r="G1772"/>
      <c r="H1772"/>
      <c r="I1772"/>
      <c r="J1772"/>
      <c r="K1772"/>
      <c r="L1772"/>
      <c r="M1772"/>
      <c r="N1772"/>
      <c r="O1772" s="208"/>
      <c r="P1772" s="208"/>
      <c r="Q1772"/>
      <c r="R1772" s="208"/>
      <c r="S1772"/>
      <c r="T1772"/>
      <c r="U1772"/>
      <c r="V1772"/>
      <c r="W1772"/>
      <c r="X1772"/>
      <c r="Y1772"/>
      <c r="Z1772"/>
      <c r="AA1772"/>
    </row>
    <row r="1773" spans="1:27" x14ac:dyDescent="0.2">
      <c r="A1773"/>
      <c r="B1773"/>
      <c r="C1773"/>
      <c r="D1773"/>
      <c r="E1773"/>
      <c r="F1773"/>
      <c r="G1773"/>
      <c r="H1773"/>
      <c r="I1773"/>
      <c r="J1773"/>
      <c r="K1773"/>
      <c r="L1773"/>
      <c r="M1773"/>
      <c r="N1773"/>
      <c r="O1773" s="208"/>
      <c r="P1773" s="208"/>
      <c r="Q1773"/>
      <c r="R1773" s="208"/>
      <c r="S1773"/>
      <c r="T1773"/>
      <c r="U1773"/>
      <c r="V1773"/>
      <c r="W1773"/>
      <c r="X1773"/>
      <c r="Y1773"/>
      <c r="Z1773"/>
      <c r="AA1773"/>
    </row>
    <row r="1774" spans="1:27" x14ac:dyDescent="0.2">
      <c r="A1774"/>
      <c r="B1774"/>
      <c r="C1774"/>
      <c r="D1774"/>
      <c r="E1774"/>
      <c r="F1774"/>
      <c r="G1774"/>
      <c r="H1774"/>
      <c r="I1774"/>
      <c r="J1774"/>
      <c r="K1774"/>
      <c r="L1774"/>
      <c r="M1774"/>
      <c r="N1774"/>
      <c r="O1774" s="208"/>
      <c r="P1774" s="208"/>
      <c r="Q1774"/>
      <c r="R1774" s="208"/>
      <c r="S1774"/>
      <c r="T1774"/>
      <c r="U1774"/>
      <c r="V1774"/>
      <c r="W1774"/>
      <c r="X1774"/>
      <c r="Y1774"/>
      <c r="Z1774"/>
      <c r="AA1774"/>
    </row>
    <row r="1775" spans="1:27" x14ac:dyDescent="0.2">
      <c r="A1775"/>
      <c r="B1775"/>
      <c r="C1775"/>
      <c r="D1775"/>
      <c r="E1775"/>
      <c r="F1775"/>
      <c r="G1775"/>
      <c r="H1775"/>
      <c r="I1775"/>
      <c r="J1775"/>
      <c r="K1775"/>
      <c r="L1775"/>
      <c r="M1775"/>
      <c r="N1775"/>
      <c r="O1775" s="208"/>
      <c r="P1775" s="208"/>
      <c r="Q1775"/>
      <c r="R1775" s="208"/>
      <c r="S1775"/>
      <c r="T1775"/>
      <c r="U1775"/>
      <c r="V1775"/>
      <c r="W1775"/>
      <c r="X1775"/>
      <c r="Y1775"/>
      <c r="Z1775"/>
      <c r="AA1775"/>
    </row>
    <row r="1776" spans="1:27" x14ac:dyDescent="0.2">
      <c r="A1776"/>
      <c r="B1776"/>
      <c r="C1776"/>
      <c r="D1776"/>
      <c r="E1776"/>
      <c r="F1776"/>
      <c r="G1776"/>
      <c r="H1776"/>
      <c r="I1776"/>
      <c r="J1776"/>
      <c r="K1776"/>
      <c r="L1776"/>
      <c r="M1776"/>
      <c r="N1776"/>
      <c r="O1776" s="208"/>
      <c r="P1776" s="208"/>
      <c r="Q1776"/>
      <c r="R1776" s="208"/>
      <c r="S1776"/>
      <c r="T1776"/>
      <c r="U1776"/>
      <c r="V1776"/>
      <c r="W1776"/>
      <c r="X1776"/>
      <c r="Y1776"/>
      <c r="Z1776"/>
      <c r="AA1776"/>
    </row>
    <row r="1777" spans="1:27" x14ac:dyDescent="0.2">
      <c r="A1777"/>
      <c r="B1777"/>
      <c r="C1777"/>
      <c r="D1777"/>
      <c r="E1777"/>
      <c r="F1777"/>
      <c r="G1777"/>
      <c r="H1777"/>
      <c r="I1777"/>
      <c r="J1777"/>
      <c r="K1777"/>
      <c r="L1777"/>
      <c r="M1777"/>
      <c r="N1777"/>
      <c r="O1777" s="208"/>
      <c r="P1777" s="208"/>
      <c r="Q1777"/>
      <c r="R1777" s="208"/>
      <c r="S1777"/>
      <c r="T1777"/>
      <c r="U1777"/>
      <c r="V1777"/>
      <c r="W1777"/>
      <c r="X1777"/>
      <c r="Y1777"/>
      <c r="Z1777"/>
      <c r="AA1777"/>
    </row>
    <row r="1778" spans="1:27" x14ac:dyDescent="0.2">
      <c r="A1778"/>
      <c r="B1778"/>
      <c r="C1778"/>
      <c r="D1778"/>
      <c r="E1778"/>
      <c r="F1778"/>
      <c r="G1778"/>
      <c r="H1778"/>
      <c r="I1778"/>
      <c r="J1778"/>
      <c r="K1778"/>
      <c r="L1778"/>
      <c r="M1778"/>
      <c r="N1778"/>
      <c r="O1778" s="208"/>
      <c r="P1778" s="208"/>
      <c r="Q1778"/>
      <c r="R1778" s="208"/>
      <c r="S1778"/>
      <c r="T1778"/>
      <c r="U1778"/>
      <c r="V1778"/>
      <c r="W1778"/>
      <c r="X1778"/>
      <c r="Y1778"/>
      <c r="Z1778"/>
      <c r="AA1778"/>
    </row>
    <row r="1779" spans="1:27" x14ac:dyDescent="0.2">
      <c r="A1779"/>
      <c r="B1779"/>
      <c r="C1779"/>
      <c r="D1779"/>
      <c r="E1779"/>
      <c r="F1779"/>
      <c r="G1779"/>
      <c r="H1779"/>
      <c r="I1779"/>
      <c r="J1779"/>
      <c r="K1779"/>
      <c r="L1779"/>
      <c r="M1779"/>
      <c r="N1779"/>
      <c r="O1779" s="208"/>
      <c r="P1779" s="208"/>
      <c r="Q1779"/>
      <c r="R1779" s="208"/>
      <c r="S1779"/>
      <c r="T1779"/>
      <c r="U1779"/>
      <c r="V1779"/>
      <c r="W1779"/>
      <c r="X1779"/>
      <c r="Y1779"/>
      <c r="Z1779"/>
      <c r="AA1779"/>
    </row>
    <row r="1780" spans="1:27" x14ac:dyDescent="0.2">
      <c r="A1780"/>
      <c r="B1780"/>
      <c r="C1780"/>
      <c r="D1780"/>
      <c r="E1780"/>
      <c r="F1780"/>
      <c r="G1780"/>
      <c r="H1780"/>
      <c r="I1780"/>
      <c r="J1780"/>
      <c r="K1780"/>
      <c r="L1780"/>
      <c r="M1780"/>
      <c r="N1780"/>
      <c r="O1780" s="208"/>
      <c r="P1780" s="208"/>
      <c r="Q1780"/>
      <c r="R1780" s="208"/>
      <c r="S1780"/>
      <c r="T1780"/>
      <c r="U1780"/>
      <c r="V1780"/>
      <c r="W1780"/>
      <c r="X1780"/>
      <c r="Y1780"/>
      <c r="Z1780"/>
      <c r="AA1780"/>
    </row>
    <row r="1781" spans="1:27" x14ac:dyDescent="0.2">
      <c r="A1781"/>
      <c r="B1781"/>
      <c r="C1781"/>
      <c r="D1781"/>
      <c r="E1781"/>
      <c r="F1781"/>
      <c r="G1781"/>
      <c r="H1781"/>
      <c r="I1781"/>
      <c r="J1781"/>
      <c r="K1781"/>
      <c r="L1781"/>
      <c r="M1781"/>
      <c r="N1781"/>
      <c r="O1781" s="208"/>
      <c r="P1781" s="208"/>
      <c r="Q1781"/>
      <c r="R1781" s="208"/>
      <c r="S1781"/>
      <c r="T1781"/>
      <c r="U1781"/>
      <c r="V1781"/>
      <c r="W1781"/>
      <c r="X1781"/>
      <c r="Y1781"/>
      <c r="Z1781"/>
      <c r="AA1781"/>
    </row>
    <row r="1782" spans="1:27" x14ac:dyDescent="0.2">
      <c r="A1782"/>
      <c r="B1782"/>
      <c r="C1782"/>
      <c r="D1782"/>
      <c r="E1782"/>
      <c r="F1782"/>
      <c r="G1782"/>
      <c r="H1782"/>
      <c r="I1782"/>
      <c r="J1782"/>
      <c r="K1782"/>
      <c r="L1782"/>
      <c r="M1782"/>
      <c r="N1782"/>
      <c r="O1782" s="208"/>
      <c r="P1782" s="208"/>
      <c r="Q1782"/>
      <c r="R1782" s="208"/>
      <c r="S1782"/>
      <c r="T1782"/>
      <c r="U1782"/>
      <c r="V1782"/>
      <c r="W1782"/>
      <c r="X1782"/>
      <c r="Y1782"/>
      <c r="Z1782"/>
      <c r="AA1782"/>
    </row>
    <row r="1783" spans="1:27" x14ac:dyDescent="0.2">
      <c r="A1783"/>
      <c r="B1783"/>
      <c r="C1783"/>
      <c r="D1783"/>
      <c r="E1783"/>
      <c r="F1783"/>
      <c r="G1783"/>
      <c r="H1783"/>
      <c r="I1783"/>
      <c r="J1783"/>
      <c r="K1783"/>
      <c r="L1783"/>
      <c r="M1783"/>
      <c r="N1783"/>
      <c r="O1783" s="208"/>
      <c r="P1783" s="208"/>
      <c r="Q1783"/>
      <c r="R1783" s="208"/>
      <c r="S1783"/>
      <c r="T1783"/>
      <c r="U1783"/>
      <c r="V1783"/>
      <c r="W1783"/>
      <c r="X1783"/>
      <c r="Y1783"/>
      <c r="Z1783"/>
      <c r="AA1783"/>
    </row>
    <row r="1784" spans="1:27" x14ac:dyDescent="0.2">
      <c r="A1784"/>
      <c r="B1784"/>
      <c r="C1784"/>
      <c r="D1784"/>
      <c r="E1784"/>
      <c r="F1784"/>
      <c r="G1784"/>
      <c r="H1784"/>
      <c r="I1784"/>
      <c r="J1784"/>
      <c r="K1784"/>
      <c r="L1784"/>
      <c r="M1784"/>
      <c r="N1784"/>
      <c r="O1784" s="208"/>
      <c r="P1784" s="208"/>
      <c r="Q1784"/>
      <c r="R1784" s="208"/>
      <c r="S1784"/>
      <c r="T1784"/>
      <c r="U1784"/>
      <c r="V1784"/>
      <c r="W1784"/>
      <c r="X1784"/>
      <c r="Y1784"/>
      <c r="Z1784"/>
      <c r="AA1784"/>
    </row>
    <row r="1785" spans="1:27" x14ac:dyDescent="0.2">
      <c r="A1785"/>
      <c r="B1785"/>
      <c r="C1785"/>
      <c r="D1785"/>
      <c r="E1785"/>
      <c r="F1785"/>
      <c r="G1785"/>
      <c r="H1785"/>
      <c r="I1785"/>
      <c r="J1785"/>
      <c r="K1785"/>
      <c r="L1785"/>
      <c r="M1785"/>
      <c r="N1785"/>
      <c r="O1785" s="208"/>
      <c r="P1785" s="208"/>
      <c r="Q1785"/>
      <c r="R1785" s="208"/>
      <c r="S1785"/>
      <c r="T1785"/>
      <c r="U1785"/>
      <c r="V1785"/>
      <c r="W1785"/>
      <c r="X1785"/>
      <c r="Y1785"/>
      <c r="Z1785"/>
      <c r="AA1785"/>
    </row>
    <row r="1786" spans="1:27" x14ac:dyDescent="0.2">
      <c r="A1786"/>
      <c r="B1786"/>
      <c r="C1786"/>
      <c r="D1786"/>
      <c r="E1786"/>
      <c r="F1786"/>
      <c r="G1786"/>
      <c r="H1786"/>
      <c r="I1786"/>
      <c r="J1786"/>
      <c r="K1786"/>
      <c r="L1786"/>
      <c r="M1786"/>
      <c r="N1786"/>
      <c r="O1786" s="208"/>
      <c r="P1786" s="208"/>
      <c r="Q1786"/>
      <c r="R1786" s="208"/>
      <c r="S1786"/>
      <c r="T1786"/>
      <c r="U1786"/>
      <c r="V1786"/>
      <c r="W1786"/>
      <c r="X1786"/>
      <c r="Y1786"/>
      <c r="Z1786"/>
      <c r="AA1786"/>
    </row>
    <row r="1787" spans="1:27" x14ac:dyDescent="0.2">
      <c r="A1787"/>
      <c r="B1787"/>
      <c r="C1787"/>
      <c r="D1787"/>
      <c r="E1787"/>
      <c r="F1787"/>
      <c r="G1787"/>
      <c r="H1787"/>
      <c r="I1787"/>
      <c r="J1787"/>
      <c r="K1787"/>
      <c r="L1787"/>
      <c r="M1787"/>
      <c r="N1787"/>
      <c r="O1787" s="208"/>
      <c r="P1787" s="208"/>
      <c r="Q1787"/>
      <c r="R1787" s="208"/>
      <c r="S1787"/>
      <c r="T1787"/>
      <c r="U1787"/>
      <c r="V1787"/>
      <c r="W1787"/>
      <c r="X1787"/>
      <c r="Y1787"/>
      <c r="Z1787"/>
      <c r="AA1787"/>
    </row>
    <row r="1788" spans="1:27" x14ac:dyDescent="0.2">
      <c r="A1788"/>
      <c r="B1788"/>
      <c r="C1788"/>
      <c r="D1788"/>
      <c r="E1788"/>
      <c r="F1788"/>
      <c r="G1788"/>
      <c r="H1788"/>
      <c r="I1788"/>
      <c r="J1788"/>
      <c r="K1788"/>
      <c r="L1788"/>
      <c r="M1788"/>
      <c r="N1788"/>
      <c r="O1788" s="208"/>
      <c r="P1788" s="208"/>
      <c r="Q1788"/>
      <c r="R1788" s="208"/>
      <c r="S1788"/>
      <c r="T1788"/>
      <c r="U1788"/>
      <c r="V1788"/>
      <c r="W1788"/>
      <c r="X1788"/>
      <c r="Y1788"/>
      <c r="Z1788"/>
      <c r="AA1788"/>
    </row>
    <row r="1789" spans="1:27" x14ac:dyDescent="0.2">
      <c r="A1789"/>
      <c r="B1789"/>
      <c r="C1789"/>
      <c r="D1789"/>
      <c r="E1789"/>
      <c r="F1789"/>
      <c r="G1789"/>
      <c r="H1789"/>
      <c r="I1789"/>
      <c r="J1789"/>
      <c r="K1789"/>
      <c r="L1789"/>
      <c r="M1789"/>
      <c r="N1789"/>
      <c r="O1789" s="208"/>
      <c r="P1789" s="208"/>
      <c r="Q1789"/>
      <c r="R1789" s="208"/>
      <c r="S1789"/>
      <c r="T1789"/>
      <c r="U1789"/>
      <c r="V1789"/>
      <c r="W1789"/>
      <c r="X1789"/>
      <c r="Y1789"/>
      <c r="Z1789"/>
      <c r="AA1789"/>
    </row>
    <row r="1790" spans="1:27" x14ac:dyDescent="0.2">
      <c r="A1790"/>
      <c r="B1790"/>
      <c r="C1790"/>
      <c r="D1790"/>
      <c r="E1790"/>
      <c r="F1790"/>
      <c r="G1790"/>
      <c r="H1790"/>
      <c r="I1790"/>
      <c r="J1790"/>
      <c r="K1790"/>
      <c r="L1790"/>
      <c r="M1790"/>
      <c r="N1790"/>
      <c r="O1790" s="208"/>
      <c r="P1790" s="208"/>
      <c r="Q1790"/>
      <c r="R1790" s="208"/>
      <c r="S1790"/>
      <c r="T1790"/>
      <c r="U1790"/>
      <c r="V1790"/>
      <c r="W1790"/>
      <c r="X1790"/>
      <c r="Y1790"/>
      <c r="Z1790"/>
      <c r="AA1790"/>
    </row>
    <row r="1791" spans="1:27" x14ac:dyDescent="0.2">
      <c r="A1791"/>
      <c r="B1791"/>
      <c r="C1791"/>
      <c r="D1791"/>
      <c r="E1791"/>
      <c r="F1791"/>
      <c r="G1791"/>
      <c r="H1791"/>
      <c r="I1791"/>
      <c r="J1791"/>
      <c r="K1791"/>
      <c r="L1791"/>
      <c r="M1791"/>
      <c r="N1791"/>
      <c r="O1791" s="208"/>
      <c r="P1791" s="208"/>
      <c r="Q1791"/>
      <c r="R1791" s="208"/>
      <c r="S1791"/>
      <c r="T1791"/>
      <c r="U1791"/>
      <c r="V1791"/>
      <c r="W1791"/>
      <c r="X1791"/>
      <c r="Y1791"/>
      <c r="Z1791"/>
      <c r="AA1791"/>
    </row>
    <row r="1792" spans="1:27" x14ac:dyDescent="0.2">
      <c r="A1792"/>
      <c r="B1792"/>
      <c r="C1792"/>
      <c r="D1792"/>
      <c r="E1792"/>
      <c r="F1792"/>
      <c r="G1792"/>
      <c r="H1792"/>
      <c r="I1792"/>
      <c r="J1792"/>
      <c r="K1792"/>
      <c r="L1792"/>
      <c r="M1792"/>
      <c r="N1792"/>
      <c r="O1792" s="208"/>
      <c r="P1792" s="208"/>
      <c r="Q1792"/>
      <c r="R1792" s="208"/>
      <c r="S1792"/>
      <c r="T1792"/>
      <c r="U1792"/>
      <c r="V1792"/>
      <c r="W1792"/>
      <c r="X1792"/>
      <c r="Y1792"/>
      <c r="Z1792"/>
      <c r="AA1792"/>
    </row>
    <row r="1793" spans="1:27" x14ac:dyDescent="0.2">
      <c r="A1793"/>
      <c r="B1793"/>
      <c r="C1793"/>
      <c r="D1793"/>
      <c r="E1793"/>
      <c r="F1793"/>
      <c r="G1793"/>
      <c r="H1793"/>
      <c r="I1793"/>
      <c r="J1793"/>
      <c r="K1793"/>
      <c r="L1793"/>
      <c r="M1793"/>
      <c r="N1793"/>
      <c r="O1793" s="208"/>
      <c r="P1793" s="208"/>
      <c r="Q1793"/>
      <c r="R1793" s="208"/>
      <c r="S1793"/>
      <c r="T1793"/>
      <c r="U1793"/>
      <c r="V1793"/>
      <c r="W1793"/>
      <c r="X1793"/>
      <c r="Y1793"/>
      <c r="Z1793"/>
      <c r="AA1793"/>
    </row>
    <row r="1794" spans="1:27" x14ac:dyDescent="0.2">
      <c r="A1794"/>
      <c r="B1794"/>
      <c r="C1794"/>
      <c r="D1794"/>
      <c r="E1794"/>
      <c r="F1794"/>
      <c r="G1794"/>
      <c r="H1794"/>
      <c r="I1794"/>
      <c r="J1794"/>
      <c r="K1794"/>
      <c r="L1794"/>
      <c r="M1794"/>
      <c r="N1794"/>
      <c r="O1794" s="208"/>
      <c r="P1794" s="208"/>
      <c r="Q1794"/>
      <c r="R1794" s="208"/>
      <c r="S1794"/>
      <c r="T1794"/>
      <c r="U1794"/>
      <c r="V1794"/>
      <c r="W1794"/>
      <c r="X1794"/>
      <c r="Y1794"/>
      <c r="Z1794"/>
      <c r="AA1794"/>
    </row>
    <row r="1795" spans="1:27" x14ac:dyDescent="0.2">
      <c r="A1795"/>
      <c r="B1795"/>
      <c r="C1795"/>
      <c r="D1795"/>
      <c r="E1795"/>
      <c r="F1795"/>
      <c r="G1795"/>
      <c r="H1795"/>
      <c r="I1795"/>
      <c r="J1795"/>
      <c r="K1795"/>
      <c r="L1795"/>
      <c r="M1795"/>
      <c r="N1795"/>
      <c r="O1795" s="208"/>
      <c r="P1795" s="208"/>
      <c r="Q1795"/>
      <c r="R1795" s="208"/>
      <c r="S1795"/>
      <c r="T1795"/>
      <c r="U1795"/>
      <c r="V1795"/>
      <c r="W1795"/>
      <c r="X1795"/>
      <c r="Y1795"/>
      <c r="Z1795"/>
      <c r="AA1795"/>
    </row>
    <row r="1796" spans="1:27" x14ac:dyDescent="0.2">
      <c r="A1796"/>
      <c r="B1796"/>
      <c r="C1796"/>
      <c r="D1796"/>
      <c r="E1796"/>
      <c r="F1796"/>
      <c r="G1796"/>
      <c r="H1796"/>
      <c r="I1796"/>
      <c r="J1796"/>
      <c r="K1796"/>
      <c r="L1796"/>
      <c r="M1796"/>
      <c r="N1796"/>
      <c r="O1796" s="208"/>
      <c r="P1796" s="208"/>
      <c r="Q1796"/>
      <c r="R1796" s="208"/>
      <c r="S1796"/>
      <c r="T1796"/>
      <c r="U1796"/>
      <c r="V1796"/>
      <c r="W1796"/>
      <c r="X1796"/>
      <c r="Y1796"/>
      <c r="Z1796"/>
      <c r="AA1796"/>
    </row>
    <row r="1797" spans="1:27" x14ac:dyDescent="0.2">
      <c r="A1797"/>
      <c r="B1797"/>
      <c r="C1797"/>
      <c r="D1797"/>
      <c r="E1797"/>
      <c r="F1797"/>
      <c r="G1797"/>
      <c r="H1797"/>
      <c r="I1797"/>
      <c r="J1797"/>
      <c r="K1797"/>
      <c r="L1797"/>
      <c r="M1797"/>
      <c r="N1797"/>
      <c r="O1797" s="208"/>
      <c r="P1797" s="208"/>
      <c r="Q1797"/>
      <c r="R1797" s="208"/>
      <c r="S1797"/>
      <c r="T1797"/>
      <c r="U1797"/>
      <c r="V1797"/>
      <c r="W1797"/>
      <c r="X1797"/>
      <c r="Y1797"/>
      <c r="Z1797"/>
      <c r="AA1797"/>
    </row>
    <row r="1798" spans="1:27" x14ac:dyDescent="0.2">
      <c r="A1798"/>
      <c r="B1798"/>
      <c r="C1798"/>
      <c r="D1798"/>
      <c r="E1798"/>
      <c r="F1798"/>
      <c r="G1798"/>
      <c r="H1798"/>
      <c r="I1798"/>
      <c r="J1798"/>
      <c r="K1798"/>
      <c r="L1798"/>
      <c r="M1798"/>
      <c r="N1798"/>
      <c r="O1798" s="208"/>
      <c r="P1798" s="208"/>
      <c r="Q1798"/>
      <c r="R1798" s="208"/>
      <c r="S1798"/>
      <c r="T1798"/>
      <c r="U1798"/>
      <c r="V1798"/>
      <c r="W1798"/>
      <c r="X1798"/>
      <c r="Y1798"/>
      <c r="Z1798"/>
      <c r="AA1798"/>
    </row>
    <row r="1799" spans="1:27" x14ac:dyDescent="0.2">
      <c r="A1799"/>
      <c r="B1799"/>
      <c r="C1799"/>
      <c r="D1799"/>
      <c r="E1799"/>
      <c r="F1799"/>
      <c r="G1799"/>
      <c r="H1799"/>
      <c r="I1799"/>
      <c r="J1799"/>
      <c r="K1799"/>
      <c r="L1799"/>
      <c r="M1799"/>
      <c r="N1799"/>
      <c r="O1799" s="208"/>
      <c r="P1799" s="208"/>
      <c r="Q1799"/>
      <c r="R1799" s="208"/>
      <c r="S1799"/>
      <c r="T1799"/>
      <c r="U1799"/>
      <c r="V1799"/>
      <c r="W1799"/>
      <c r="X1799"/>
      <c r="Y1799"/>
      <c r="Z1799"/>
      <c r="AA1799"/>
    </row>
    <row r="1800" spans="1:27" x14ac:dyDescent="0.2">
      <c r="A1800"/>
      <c r="B1800"/>
      <c r="C1800"/>
      <c r="D1800"/>
      <c r="E1800"/>
      <c r="F1800"/>
      <c r="G1800"/>
      <c r="H1800"/>
      <c r="I1800"/>
      <c r="J1800"/>
      <c r="K1800"/>
      <c r="L1800"/>
      <c r="M1800"/>
      <c r="N1800"/>
      <c r="O1800" s="208"/>
      <c r="P1800" s="208"/>
      <c r="Q1800"/>
      <c r="R1800" s="208"/>
      <c r="S1800"/>
      <c r="T1800"/>
      <c r="U1800"/>
      <c r="V1800"/>
      <c r="W1800"/>
      <c r="X1800"/>
      <c r="Y1800"/>
      <c r="Z1800"/>
      <c r="AA1800"/>
    </row>
    <row r="1801" spans="1:27" x14ac:dyDescent="0.2">
      <c r="A1801"/>
      <c r="B1801"/>
      <c r="C1801"/>
      <c r="D1801"/>
      <c r="E1801"/>
      <c r="F1801"/>
      <c r="G1801"/>
      <c r="H1801"/>
      <c r="I1801"/>
      <c r="J1801"/>
      <c r="K1801"/>
      <c r="L1801"/>
      <c r="M1801"/>
      <c r="N1801"/>
      <c r="O1801" s="208"/>
      <c r="P1801" s="208"/>
      <c r="Q1801"/>
      <c r="R1801" s="208"/>
      <c r="S1801"/>
      <c r="T1801"/>
      <c r="U1801"/>
      <c r="V1801"/>
      <c r="W1801"/>
      <c r="X1801"/>
      <c r="Y1801"/>
      <c r="Z1801"/>
      <c r="AA1801"/>
    </row>
    <row r="1802" spans="1:27" x14ac:dyDescent="0.2">
      <c r="A1802"/>
      <c r="B1802"/>
      <c r="C1802"/>
      <c r="D1802"/>
      <c r="E1802"/>
      <c r="F1802"/>
      <c r="G1802"/>
      <c r="H1802"/>
      <c r="I1802"/>
      <c r="J1802"/>
      <c r="K1802"/>
      <c r="L1802"/>
      <c r="M1802"/>
      <c r="N1802"/>
      <c r="O1802" s="208"/>
      <c r="P1802" s="208"/>
      <c r="Q1802"/>
      <c r="R1802" s="208"/>
      <c r="S1802"/>
      <c r="T1802"/>
      <c r="U1802"/>
      <c r="V1802"/>
      <c r="W1802"/>
      <c r="X1802"/>
      <c r="Y1802"/>
      <c r="Z1802"/>
      <c r="AA1802"/>
    </row>
    <row r="1803" spans="1:27" x14ac:dyDescent="0.2">
      <c r="A1803"/>
      <c r="B1803"/>
      <c r="C1803"/>
      <c r="D1803"/>
      <c r="E1803"/>
      <c r="F1803"/>
      <c r="G1803"/>
      <c r="H1803"/>
      <c r="I1803"/>
      <c r="J1803"/>
      <c r="K1803"/>
      <c r="L1803"/>
      <c r="M1803"/>
      <c r="N1803"/>
      <c r="O1803" s="208"/>
      <c r="P1803" s="208"/>
      <c r="Q1803"/>
      <c r="R1803" s="208"/>
      <c r="S1803"/>
      <c r="T1803"/>
      <c r="U1803"/>
      <c r="V1803"/>
      <c r="W1803"/>
      <c r="X1803"/>
      <c r="Y1803"/>
      <c r="Z1803"/>
      <c r="AA1803"/>
    </row>
    <row r="1804" spans="1:27" x14ac:dyDescent="0.2">
      <c r="A1804"/>
      <c r="B1804"/>
      <c r="C1804"/>
      <c r="D1804"/>
      <c r="E1804"/>
      <c r="F1804"/>
      <c r="G1804"/>
      <c r="H1804"/>
      <c r="I1804"/>
      <c r="J1804"/>
      <c r="K1804"/>
      <c r="L1804"/>
      <c r="M1804"/>
      <c r="N1804"/>
      <c r="O1804" s="208"/>
      <c r="P1804" s="208"/>
      <c r="Q1804"/>
      <c r="R1804" s="208"/>
      <c r="S1804"/>
      <c r="T1804"/>
      <c r="U1804"/>
      <c r="V1804"/>
      <c r="W1804"/>
      <c r="X1804"/>
      <c r="Y1804"/>
      <c r="Z1804"/>
      <c r="AA1804"/>
    </row>
    <row r="1805" spans="1:27" x14ac:dyDescent="0.2">
      <c r="A1805"/>
      <c r="B1805"/>
      <c r="C1805"/>
      <c r="D1805"/>
      <c r="E1805"/>
      <c r="F1805"/>
      <c r="G1805"/>
      <c r="H1805"/>
      <c r="I1805"/>
      <c r="J1805"/>
      <c r="K1805"/>
      <c r="L1805"/>
      <c r="M1805"/>
      <c r="N1805"/>
      <c r="O1805" s="208"/>
      <c r="P1805" s="208"/>
      <c r="Q1805"/>
      <c r="R1805" s="208"/>
      <c r="S1805"/>
      <c r="T1805"/>
      <c r="U1805"/>
      <c r="V1805"/>
      <c r="W1805"/>
      <c r="X1805"/>
      <c r="Y1805"/>
      <c r="Z1805"/>
      <c r="AA1805"/>
    </row>
    <row r="1806" spans="1:27" x14ac:dyDescent="0.2">
      <c r="A1806"/>
      <c r="B1806"/>
      <c r="C1806"/>
      <c r="D1806"/>
      <c r="E1806"/>
      <c r="F1806"/>
      <c r="G1806"/>
      <c r="H1806"/>
      <c r="I1806"/>
      <c r="J1806"/>
      <c r="K1806"/>
      <c r="L1806"/>
      <c r="M1806"/>
      <c r="N1806"/>
      <c r="O1806" s="208"/>
      <c r="P1806" s="208"/>
      <c r="Q1806"/>
      <c r="R1806" s="208"/>
      <c r="S1806"/>
      <c r="T1806"/>
      <c r="U1806"/>
      <c r="V1806"/>
      <c r="W1806"/>
      <c r="X1806"/>
      <c r="Y1806"/>
      <c r="Z1806"/>
      <c r="AA1806"/>
    </row>
    <row r="1807" spans="1:27" x14ac:dyDescent="0.2">
      <c r="A1807"/>
      <c r="B1807"/>
      <c r="C1807"/>
      <c r="D1807"/>
      <c r="E1807"/>
      <c r="F1807"/>
      <c r="G1807"/>
      <c r="H1807"/>
      <c r="I1807"/>
      <c r="J1807"/>
      <c r="K1807"/>
      <c r="L1807"/>
      <c r="M1807"/>
      <c r="N1807"/>
      <c r="O1807" s="208"/>
      <c r="P1807" s="208"/>
      <c r="Q1807"/>
      <c r="R1807" s="208"/>
      <c r="S1807"/>
      <c r="T1807"/>
      <c r="U1807"/>
      <c r="V1807"/>
      <c r="W1807"/>
      <c r="X1807"/>
      <c r="Y1807"/>
      <c r="Z1807"/>
      <c r="AA1807"/>
    </row>
    <row r="1808" spans="1:27" x14ac:dyDescent="0.2">
      <c r="A1808"/>
      <c r="B1808"/>
      <c r="C1808"/>
      <c r="D1808"/>
      <c r="E1808"/>
      <c r="F1808"/>
      <c r="G1808"/>
      <c r="H1808"/>
      <c r="I1808"/>
      <c r="J1808"/>
      <c r="K1808"/>
      <c r="L1808"/>
      <c r="M1808"/>
      <c r="N1808"/>
      <c r="O1808" s="208"/>
      <c r="P1808" s="208"/>
      <c r="Q1808"/>
      <c r="R1808" s="208"/>
      <c r="S1808"/>
      <c r="T1808"/>
      <c r="U1808"/>
      <c r="V1808"/>
      <c r="W1808"/>
      <c r="X1808"/>
      <c r="Y1808"/>
      <c r="Z1808"/>
      <c r="AA1808"/>
    </row>
    <row r="1809" spans="1:27" x14ac:dyDescent="0.2">
      <c r="A1809"/>
      <c r="B1809"/>
      <c r="C1809"/>
      <c r="D1809"/>
      <c r="E1809"/>
      <c r="F1809"/>
      <c r="G1809"/>
      <c r="H1809"/>
      <c r="I1809"/>
      <c r="J1809"/>
      <c r="K1809"/>
      <c r="L1809"/>
      <c r="M1809"/>
      <c r="N1809"/>
      <c r="O1809" s="208"/>
      <c r="P1809" s="208"/>
      <c r="Q1809"/>
      <c r="R1809" s="208"/>
      <c r="S1809"/>
      <c r="T1809"/>
      <c r="U1809"/>
      <c r="V1809"/>
      <c r="W1809"/>
      <c r="X1809"/>
      <c r="Y1809"/>
      <c r="Z1809"/>
      <c r="AA1809"/>
    </row>
    <row r="1810" spans="1:27" x14ac:dyDescent="0.2">
      <c r="A1810"/>
      <c r="B1810"/>
      <c r="C1810"/>
      <c r="D1810"/>
      <c r="E1810"/>
      <c r="F1810"/>
      <c r="G1810"/>
      <c r="H1810"/>
      <c r="I1810"/>
      <c r="J1810"/>
      <c r="K1810"/>
      <c r="L1810"/>
      <c r="M1810"/>
      <c r="N1810"/>
      <c r="O1810" s="208"/>
      <c r="P1810" s="208"/>
      <c r="Q1810"/>
      <c r="R1810" s="208"/>
      <c r="S1810"/>
      <c r="T1810"/>
      <c r="U1810"/>
      <c r="V1810"/>
      <c r="W1810"/>
      <c r="X1810"/>
      <c r="Y1810"/>
      <c r="Z1810"/>
      <c r="AA1810"/>
    </row>
    <row r="1811" spans="1:27" x14ac:dyDescent="0.2">
      <c r="A1811"/>
      <c r="B1811"/>
      <c r="C1811"/>
      <c r="D1811"/>
      <c r="E1811"/>
      <c r="F1811"/>
      <c r="G1811"/>
      <c r="H1811"/>
      <c r="I1811"/>
      <c r="J1811"/>
      <c r="K1811"/>
      <c r="L1811"/>
      <c r="M1811"/>
      <c r="N1811"/>
      <c r="O1811" s="208"/>
      <c r="P1811" s="208"/>
      <c r="Q1811"/>
      <c r="R1811" s="208"/>
      <c r="S1811"/>
      <c r="T1811"/>
      <c r="U1811"/>
      <c r="V1811"/>
      <c r="W1811"/>
      <c r="X1811"/>
      <c r="Y1811"/>
      <c r="Z1811"/>
      <c r="AA1811"/>
    </row>
    <row r="1812" spans="1:27" x14ac:dyDescent="0.2">
      <c r="A1812"/>
      <c r="B1812"/>
      <c r="C1812"/>
      <c r="D1812"/>
      <c r="E1812"/>
      <c r="F1812"/>
      <c r="G1812"/>
      <c r="H1812"/>
      <c r="I1812"/>
      <c r="J1812"/>
      <c r="K1812"/>
      <c r="L1812"/>
      <c r="M1812"/>
      <c r="N1812"/>
      <c r="O1812" s="208"/>
      <c r="P1812" s="208"/>
      <c r="Q1812"/>
      <c r="R1812" s="208"/>
      <c r="S1812"/>
      <c r="T1812"/>
      <c r="U1812"/>
      <c r="V1812"/>
      <c r="W1812"/>
      <c r="X1812"/>
      <c r="Y1812"/>
      <c r="Z1812"/>
      <c r="AA1812"/>
    </row>
    <row r="1813" spans="1:27" x14ac:dyDescent="0.2">
      <c r="A1813"/>
      <c r="B1813"/>
      <c r="C1813"/>
      <c r="D1813"/>
      <c r="E1813"/>
      <c r="F1813"/>
      <c r="G1813"/>
      <c r="H1813"/>
      <c r="I1813"/>
      <c r="J1813"/>
      <c r="K1813"/>
      <c r="L1813"/>
      <c r="M1813"/>
      <c r="N1813"/>
      <c r="O1813" s="208"/>
      <c r="P1813" s="208"/>
      <c r="Q1813"/>
      <c r="R1813" s="208"/>
      <c r="S1813"/>
      <c r="T1813"/>
      <c r="U1813"/>
      <c r="V1813"/>
      <c r="W1813"/>
      <c r="X1813"/>
      <c r="Y1813"/>
      <c r="Z1813"/>
      <c r="AA1813"/>
    </row>
    <row r="1814" spans="1:27" x14ac:dyDescent="0.2">
      <c r="A1814"/>
      <c r="B1814"/>
      <c r="C1814"/>
      <c r="D1814"/>
      <c r="E1814"/>
      <c r="F1814"/>
      <c r="G1814"/>
      <c r="H1814"/>
      <c r="I1814"/>
      <c r="J1814"/>
      <c r="K1814"/>
      <c r="L1814"/>
      <c r="M1814"/>
      <c r="N1814"/>
      <c r="O1814" s="208"/>
      <c r="P1814" s="208"/>
      <c r="Q1814"/>
      <c r="R1814" s="208"/>
      <c r="S1814"/>
      <c r="T1814"/>
      <c r="U1814"/>
      <c r="V1814"/>
      <c r="W1814"/>
      <c r="X1814"/>
      <c r="Y1814"/>
      <c r="Z1814"/>
      <c r="AA1814"/>
    </row>
    <row r="1815" spans="1:27" x14ac:dyDescent="0.2">
      <c r="A1815"/>
      <c r="B1815"/>
      <c r="C1815"/>
      <c r="D1815"/>
      <c r="E1815"/>
      <c r="F1815"/>
      <c r="G1815"/>
      <c r="H1815"/>
      <c r="I1815"/>
      <c r="J1815"/>
      <c r="K1815"/>
      <c r="L1815"/>
      <c r="M1815"/>
      <c r="N1815"/>
      <c r="O1815" s="208"/>
      <c r="P1815" s="208"/>
      <c r="Q1815"/>
      <c r="R1815" s="208"/>
      <c r="S1815"/>
      <c r="T1815"/>
      <c r="U1815"/>
      <c r="V1815"/>
      <c r="W1815"/>
      <c r="X1815"/>
      <c r="Y1815"/>
      <c r="Z1815"/>
      <c r="AA1815"/>
    </row>
    <row r="1816" spans="1:27" x14ac:dyDescent="0.2">
      <c r="A1816"/>
      <c r="B1816"/>
      <c r="C1816"/>
      <c r="D1816"/>
      <c r="E1816"/>
      <c r="F1816"/>
      <c r="G1816"/>
      <c r="H1816"/>
      <c r="I1816"/>
      <c r="J1816"/>
      <c r="K1816"/>
      <c r="L1816"/>
      <c r="M1816"/>
      <c r="N1816"/>
      <c r="O1816" s="208"/>
      <c r="P1816" s="208"/>
      <c r="Q1816"/>
      <c r="R1816" s="208"/>
      <c r="S1816"/>
      <c r="T1816"/>
      <c r="U1816"/>
      <c r="V1816"/>
      <c r="W1816"/>
      <c r="X1816"/>
      <c r="Y1816"/>
      <c r="Z1816"/>
      <c r="AA1816"/>
    </row>
    <row r="1817" spans="1:27" x14ac:dyDescent="0.2">
      <c r="A1817"/>
      <c r="B1817"/>
      <c r="C1817"/>
      <c r="D1817"/>
      <c r="E1817"/>
      <c r="F1817"/>
      <c r="G1817"/>
      <c r="H1817"/>
      <c r="I1817"/>
      <c r="J1817"/>
      <c r="K1817"/>
      <c r="L1817"/>
      <c r="M1817"/>
      <c r="N1817"/>
      <c r="O1817" s="208"/>
      <c r="P1817" s="208"/>
      <c r="Q1817"/>
      <c r="R1817" s="208"/>
      <c r="S1817"/>
      <c r="T1817"/>
      <c r="U1817"/>
      <c r="V1817"/>
      <c r="W1817"/>
      <c r="X1817"/>
      <c r="Y1817"/>
      <c r="Z1817"/>
      <c r="AA1817"/>
    </row>
    <row r="1818" spans="1:27" x14ac:dyDescent="0.2">
      <c r="A1818"/>
      <c r="B1818"/>
      <c r="C1818"/>
      <c r="D1818"/>
      <c r="E1818"/>
      <c r="F1818"/>
      <c r="G1818"/>
      <c r="H1818"/>
      <c r="I1818"/>
      <c r="J1818"/>
      <c r="K1818"/>
      <c r="L1818"/>
      <c r="M1818"/>
      <c r="N1818"/>
      <c r="O1818" s="208"/>
      <c r="P1818" s="208"/>
      <c r="Q1818"/>
      <c r="R1818" s="208"/>
      <c r="S1818"/>
      <c r="T1818"/>
      <c r="U1818"/>
      <c r="V1818"/>
      <c r="W1818"/>
      <c r="X1818"/>
      <c r="Y1818"/>
      <c r="Z1818"/>
      <c r="AA1818"/>
    </row>
    <row r="1819" spans="1:27" x14ac:dyDescent="0.2">
      <c r="A1819"/>
      <c r="B1819"/>
      <c r="C1819"/>
      <c r="D1819"/>
      <c r="E1819"/>
      <c r="F1819"/>
      <c r="G1819"/>
      <c r="H1819"/>
      <c r="I1819"/>
      <c r="J1819"/>
      <c r="K1819"/>
      <c r="L1819"/>
      <c r="M1819"/>
      <c r="N1819"/>
      <c r="O1819" s="208"/>
      <c r="P1819" s="208"/>
      <c r="Q1819"/>
      <c r="R1819" s="208"/>
      <c r="S1819"/>
      <c r="T1819"/>
      <c r="U1819"/>
      <c r="V1819"/>
      <c r="W1819"/>
      <c r="X1819"/>
      <c r="Y1819"/>
      <c r="Z1819"/>
      <c r="AA1819"/>
    </row>
    <row r="1820" spans="1:27" x14ac:dyDescent="0.2">
      <c r="A1820"/>
      <c r="B1820"/>
      <c r="C1820"/>
      <c r="D1820"/>
      <c r="E1820"/>
      <c r="F1820"/>
      <c r="G1820"/>
      <c r="H1820"/>
      <c r="I1820"/>
      <c r="J1820"/>
      <c r="K1820"/>
      <c r="L1820"/>
      <c r="M1820"/>
      <c r="N1820"/>
      <c r="O1820" s="208"/>
      <c r="P1820" s="208"/>
      <c r="Q1820"/>
      <c r="R1820" s="208"/>
      <c r="S1820"/>
      <c r="T1820"/>
      <c r="U1820"/>
      <c r="V1820"/>
      <c r="W1820"/>
      <c r="X1820"/>
      <c r="Y1820"/>
      <c r="Z1820"/>
      <c r="AA1820"/>
    </row>
    <row r="1821" spans="1:27" x14ac:dyDescent="0.2">
      <c r="A1821"/>
      <c r="B1821"/>
      <c r="C1821"/>
      <c r="D1821"/>
      <c r="E1821"/>
      <c r="F1821"/>
      <c r="G1821"/>
      <c r="H1821"/>
      <c r="I1821"/>
      <c r="J1821"/>
      <c r="K1821"/>
      <c r="L1821"/>
      <c r="M1821"/>
      <c r="N1821"/>
      <c r="O1821" s="208"/>
      <c r="P1821" s="208"/>
      <c r="Q1821"/>
      <c r="R1821" s="208"/>
      <c r="S1821"/>
      <c r="T1821"/>
      <c r="U1821"/>
      <c r="V1821"/>
      <c r="W1821"/>
      <c r="X1821"/>
      <c r="Y1821"/>
      <c r="Z1821"/>
      <c r="AA1821"/>
    </row>
    <row r="1822" spans="1:27" x14ac:dyDescent="0.2">
      <c r="A1822"/>
      <c r="B1822"/>
      <c r="C1822"/>
      <c r="D1822"/>
      <c r="E1822"/>
      <c r="F1822"/>
      <c r="G1822"/>
      <c r="H1822"/>
      <c r="I1822"/>
      <c r="J1822"/>
      <c r="K1822"/>
      <c r="L1822"/>
      <c r="M1822"/>
      <c r="N1822"/>
      <c r="O1822" s="208"/>
      <c r="P1822" s="208"/>
      <c r="Q1822"/>
      <c r="R1822" s="208"/>
      <c r="S1822"/>
      <c r="T1822"/>
      <c r="U1822"/>
      <c r="V1822"/>
      <c r="W1822"/>
      <c r="X1822"/>
      <c r="Y1822"/>
      <c r="Z1822"/>
      <c r="AA1822"/>
    </row>
    <row r="1823" spans="1:27" x14ac:dyDescent="0.2">
      <c r="A1823"/>
      <c r="B1823"/>
      <c r="C1823"/>
      <c r="D1823"/>
      <c r="E1823"/>
      <c r="F1823"/>
      <c r="G1823"/>
      <c r="H1823"/>
      <c r="I1823"/>
      <c r="J1823"/>
      <c r="K1823"/>
      <c r="L1823"/>
      <c r="M1823"/>
      <c r="N1823"/>
      <c r="O1823" s="208"/>
      <c r="P1823" s="208"/>
      <c r="Q1823"/>
      <c r="R1823" s="208"/>
      <c r="S1823"/>
      <c r="T1823"/>
      <c r="U1823"/>
      <c r="V1823"/>
      <c r="W1823"/>
      <c r="X1823"/>
      <c r="Y1823"/>
      <c r="Z1823"/>
      <c r="AA1823"/>
    </row>
    <row r="1824" spans="1:27" x14ac:dyDescent="0.2">
      <c r="A1824"/>
      <c r="B1824"/>
      <c r="C1824"/>
      <c r="D1824"/>
      <c r="E1824"/>
      <c r="F1824"/>
      <c r="G1824"/>
      <c r="H1824"/>
      <c r="I1824"/>
      <c r="J1824"/>
      <c r="K1824"/>
      <c r="L1824"/>
      <c r="M1824"/>
      <c r="N1824"/>
      <c r="O1824" s="208"/>
      <c r="P1824" s="208"/>
      <c r="Q1824"/>
      <c r="R1824" s="208"/>
      <c r="S1824"/>
      <c r="T1824"/>
      <c r="U1824"/>
      <c r="V1824"/>
      <c r="W1824"/>
      <c r="X1824"/>
      <c r="Y1824"/>
      <c r="Z1824"/>
      <c r="AA1824"/>
    </row>
    <row r="1825" spans="1:27" x14ac:dyDescent="0.2">
      <c r="A1825"/>
      <c r="B1825"/>
      <c r="C1825"/>
      <c r="D1825"/>
      <c r="E1825"/>
      <c r="F1825"/>
      <c r="G1825"/>
      <c r="H1825"/>
      <c r="I1825"/>
      <c r="J1825"/>
      <c r="K1825"/>
      <c r="L1825"/>
      <c r="M1825"/>
      <c r="N1825"/>
      <c r="O1825" s="208"/>
      <c r="P1825" s="208"/>
      <c r="Q1825"/>
      <c r="R1825" s="208"/>
      <c r="S1825"/>
      <c r="T1825"/>
      <c r="U1825"/>
      <c r="V1825"/>
      <c r="W1825"/>
      <c r="X1825"/>
      <c r="Y1825"/>
      <c r="Z1825"/>
      <c r="AA1825"/>
    </row>
    <row r="1826" spans="1:27" x14ac:dyDescent="0.2">
      <c r="A1826"/>
      <c r="B1826"/>
      <c r="C1826"/>
      <c r="D1826"/>
      <c r="E1826"/>
      <c r="F1826"/>
      <c r="G1826"/>
      <c r="H1826"/>
      <c r="I1826"/>
      <c r="J1826"/>
      <c r="K1826"/>
      <c r="L1826"/>
      <c r="M1826"/>
      <c r="N1826"/>
      <c r="O1826" s="208"/>
      <c r="P1826" s="208"/>
      <c r="Q1826"/>
      <c r="R1826" s="208"/>
      <c r="S1826"/>
      <c r="T1826"/>
      <c r="U1826"/>
      <c r="V1826"/>
      <c r="W1826"/>
      <c r="X1826"/>
      <c r="Y1826"/>
      <c r="Z1826"/>
      <c r="AA1826"/>
    </row>
    <row r="1827" spans="1:27" x14ac:dyDescent="0.2">
      <c r="A1827"/>
      <c r="B1827"/>
      <c r="C1827"/>
      <c r="D1827"/>
      <c r="E1827"/>
      <c r="F1827"/>
      <c r="G1827"/>
      <c r="H1827"/>
      <c r="I1827"/>
      <c r="J1827"/>
      <c r="K1827"/>
      <c r="L1827"/>
      <c r="M1827"/>
      <c r="N1827"/>
      <c r="O1827" s="208"/>
      <c r="P1827" s="208"/>
      <c r="Q1827"/>
      <c r="R1827" s="208"/>
      <c r="S1827"/>
      <c r="T1827"/>
      <c r="U1827"/>
      <c r="V1827"/>
      <c r="W1827"/>
      <c r="X1827"/>
      <c r="Y1827"/>
      <c r="Z1827"/>
      <c r="AA1827"/>
    </row>
    <row r="1828" spans="1:27" x14ac:dyDescent="0.2">
      <c r="A1828"/>
      <c r="B1828"/>
      <c r="C1828"/>
      <c r="D1828"/>
      <c r="E1828"/>
      <c r="F1828"/>
      <c r="G1828"/>
      <c r="H1828"/>
      <c r="I1828"/>
      <c r="J1828"/>
      <c r="K1828"/>
      <c r="L1828"/>
      <c r="M1828"/>
      <c r="N1828"/>
      <c r="O1828" s="208"/>
      <c r="P1828" s="208"/>
      <c r="Q1828"/>
      <c r="R1828" s="208"/>
      <c r="S1828"/>
      <c r="T1828"/>
      <c r="U1828"/>
      <c r="V1828"/>
      <c r="W1828"/>
      <c r="X1828"/>
      <c r="Y1828"/>
      <c r="Z1828"/>
      <c r="AA1828"/>
    </row>
    <row r="1829" spans="1:27" x14ac:dyDescent="0.2">
      <c r="A1829"/>
      <c r="B1829"/>
      <c r="C1829"/>
      <c r="D1829"/>
      <c r="E1829"/>
      <c r="F1829"/>
      <c r="G1829"/>
      <c r="H1829"/>
      <c r="I1829"/>
      <c r="J1829"/>
      <c r="K1829"/>
      <c r="L1829"/>
      <c r="M1829"/>
      <c r="N1829"/>
      <c r="O1829" s="208"/>
      <c r="P1829" s="208"/>
      <c r="Q1829"/>
      <c r="R1829" s="208"/>
      <c r="S1829"/>
      <c r="T1829"/>
      <c r="U1829"/>
      <c r="V1829"/>
      <c r="W1829"/>
      <c r="X1829"/>
      <c r="Y1829"/>
      <c r="Z1829"/>
      <c r="AA1829"/>
    </row>
    <row r="1830" spans="1:27" x14ac:dyDescent="0.2">
      <c r="A1830"/>
      <c r="B1830"/>
      <c r="C1830"/>
      <c r="D1830"/>
      <c r="E1830"/>
      <c r="F1830"/>
      <c r="G1830"/>
      <c r="H1830"/>
      <c r="I1830"/>
      <c r="J1830"/>
      <c r="K1830"/>
      <c r="L1830"/>
      <c r="M1830"/>
      <c r="N1830"/>
      <c r="O1830" s="208"/>
      <c r="P1830" s="208"/>
      <c r="Q1830"/>
      <c r="R1830" s="208"/>
      <c r="S1830"/>
      <c r="T1830"/>
      <c r="U1830"/>
      <c r="V1830"/>
      <c r="W1830"/>
      <c r="X1830"/>
      <c r="Y1830"/>
      <c r="Z1830"/>
      <c r="AA1830"/>
    </row>
    <row r="1831" spans="1:27" x14ac:dyDescent="0.2">
      <c r="A1831"/>
      <c r="B1831"/>
      <c r="C1831"/>
      <c r="D1831"/>
      <c r="E1831"/>
      <c r="F1831"/>
      <c r="G1831"/>
      <c r="H1831"/>
      <c r="I1831"/>
      <c r="J1831"/>
      <c r="K1831"/>
      <c r="L1831"/>
      <c r="M1831"/>
      <c r="N1831"/>
      <c r="O1831" s="208"/>
      <c r="P1831" s="208"/>
      <c r="Q1831"/>
      <c r="R1831" s="208"/>
      <c r="S1831"/>
      <c r="T1831"/>
      <c r="U1831"/>
      <c r="V1831"/>
      <c r="W1831"/>
      <c r="X1831"/>
      <c r="Y1831"/>
      <c r="Z1831"/>
      <c r="AA1831"/>
    </row>
    <row r="1832" spans="1:27" x14ac:dyDescent="0.2">
      <c r="A1832"/>
      <c r="B1832"/>
      <c r="C1832"/>
      <c r="D1832"/>
      <c r="E1832"/>
      <c r="F1832"/>
      <c r="G1832"/>
      <c r="H1832"/>
      <c r="I1832"/>
      <c r="J1832"/>
      <c r="K1832"/>
      <c r="L1832"/>
      <c r="M1832"/>
      <c r="N1832"/>
      <c r="O1832" s="208"/>
      <c r="P1832" s="208"/>
      <c r="Q1832"/>
      <c r="R1832" s="208"/>
      <c r="S1832"/>
      <c r="T1832"/>
      <c r="U1832"/>
      <c r="V1832"/>
      <c r="W1832"/>
      <c r="X1832"/>
      <c r="Y1832"/>
      <c r="Z1832"/>
      <c r="AA1832"/>
    </row>
    <row r="1833" spans="1:27" x14ac:dyDescent="0.2">
      <c r="A1833"/>
      <c r="B1833"/>
      <c r="C1833"/>
      <c r="D1833"/>
      <c r="E1833"/>
      <c r="F1833"/>
      <c r="G1833"/>
      <c r="H1833"/>
      <c r="I1833"/>
      <c r="J1833"/>
      <c r="K1833"/>
      <c r="L1833"/>
      <c r="M1833"/>
      <c r="N1833"/>
      <c r="O1833" s="208"/>
      <c r="P1833" s="208"/>
      <c r="Q1833"/>
      <c r="R1833" s="208"/>
      <c r="S1833"/>
      <c r="T1833"/>
      <c r="U1833"/>
      <c r="V1833"/>
      <c r="W1833"/>
      <c r="X1833"/>
      <c r="Y1833"/>
      <c r="Z1833"/>
      <c r="AA1833"/>
    </row>
    <row r="1834" spans="1:27" x14ac:dyDescent="0.2">
      <c r="A1834"/>
      <c r="B1834"/>
      <c r="C1834"/>
      <c r="D1834"/>
      <c r="E1834"/>
      <c r="F1834"/>
      <c r="G1834"/>
      <c r="H1834"/>
      <c r="I1834"/>
      <c r="J1834"/>
      <c r="K1834"/>
      <c r="L1834"/>
      <c r="M1834"/>
      <c r="N1834"/>
      <c r="O1834" s="208"/>
      <c r="P1834" s="208"/>
      <c r="Q1834"/>
      <c r="R1834" s="208"/>
      <c r="S1834"/>
      <c r="T1834"/>
      <c r="U1834"/>
      <c r="V1834"/>
      <c r="W1834"/>
      <c r="X1834"/>
      <c r="Y1834"/>
      <c r="Z1834"/>
      <c r="AA1834"/>
    </row>
    <row r="1835" spans="1:27" x14ac:dyDescent="0.2">
      <c r="A1835"/>
      <c r="B1835"/>
      <c r="C1835"/>
      <c r="D1835"/>
      <c r="E1835"/>
      <c r="F1835"/>
      <c r="G1835"/>
      <c r="H1835"/>
      <c r="I1835"/>
      <c r="J1835"/>
      <c r="K1835"/>
      <c r="L1835"/>
      <c r="M1835"/>
      <c r="N1835"/>
      <c r="O1835" s="208"/>
      <c r="P1835" s="208"/>
      <c r="Q1835"/>
      <c r="R1835" s="208"/>
      <c r="S1835"/>
      <c r="T1835"/>
      <c r="U1835"/>
      <c r="V1835"/>
      <c r="W1835"/>
      <c r="X1835"/>
      <c r="Y1835"/>
      <c r="Z1835"/>
      <c r="AA1835"/>
    </row>
    <row r="1836" spans="1:27" x14ac:dyDescent="0.2">
      <c r="A1836"/>
      <c r="B1836"/>
      <c r="C1836"/>
      <c r="D1836"/>
      <c r="E1836"/>
      <c r="F1836"/>
      <c r="G1836"/>
      <c r="H1836"/>
      <c r="I1836"/>
      <c r="J1836"/>
      <c r="K1836"/>
      <c r="L1836"/>
      <c r="M1836"/>
      <c r="N1836"/>
      <c r="O1836" s="208"/>
      <c r="P1836" s="208"/>
      <c r="Q1836"/>
      <c r="R1836" s="208"/>
      <c r="S1836"/>
      <c r="T1836"/>
      <c r="U1836"/>
      <c r="V1836"/>
      <c r="W1836"/>
      <c r="X1836"/>
      <c r="Y1836"/>
      <c r="Z1836"/>
      <c r="AA1836"/>
    </row>
    <row r="1837" spans="1:27" x14ac:dyDescent="0.2">
      <c r="A1837"/>
      <c r="B1837"/>
      <c r="C1837"/>
      <c r="D1837"/>
      <c r="E1837"/>
      <c r="F1837"/>
      <c r="G1837"/>
      <c r="H1837"/>
      <c r="I1837"/>
      <c r="J1837"/>
      <c r="K1837"/>
      <c r="L1837"/>
      <c r="M1837"/>
      <c r="N1837"/>
      <c r="O1837" s="208"/>
      <c r="P1837" s="208"/>
      <c r="Q1837"/>
      <c r="R1837" s="208"/>
      <c r="S1837"/>
      <c r="T1837"/>
      <c r="U1837"/>
      <c r="V1837"/>
      <c r="W1837"/>
      <c r="X1837"/>
      <c r="Y1837"/>
      <c r="Z1837"/>
      <c r="AA1837"/>
    </row>
    <row r="1838" spans="1:27" x14ac:dyDescent="0.2">
      <c r="A1838"/>
      <c r="B1838"/>
      <c r="C1838"/>
      <c r="D1838"/>
      <c r="E1838"/>
      <c r="F1838"/>
      <c r="G1838"/>
      <c r="H1838"/>
      <c r="I1838"/>
      <c r="J1838"/>
      <c r="K1838"/>
      <c r="L1838"/>
      <c r="M1838"/>
      <c r="N1838"/>
      <c r="O1838" s="208"/>
      <c r="P1838" s="208"/>
      <c r="Q1838"/>
      <c r="R1838" s="208"/>
      <c r="S1838"/>
      <c r="T1838"/>
      <c r="U1838"/>
      <c r="V1838"/>
      <c r="W1838"/>
      <c r="X1838"/>
      <c r="Y1838"/>
      <c r="Z1838"/>
      <c r="AA1838"/>
    </row>
    <row r="1839" spans="1:27" x14ac:dyDescent="0.2">
      <c r="A1839"/>
      <c r="B1839"/>
      <c r="C1839"/>
      <c r="D1839"/>
      <c r="E1839"/>
      <c r="F1839"/>
      <c r="G1839"/>
      <c r="H1839"/>
      <c r="I1839"/>
      <c r="J1839"/>
      <c r="K1839"/>
      <c r="L1839"/>
      <c r="M1839"/>
      <c r="N1839"/>
      <c r="O1839" s="208"/>
      <c r="P1839" s="208"/>
      <c r="Q1839"/>
      <c r="R1839" s="208"/>
      <c r="S1839"/>
      <c r="T1839"/>
      <c r="U1839"/>
      <c r="V1839"/>
      <c r="W1839"/>
      <c r="X1839"/>
      <c r="Y1839"/>
      <c r="Z1839"/>
      <c r="AA1839"/>
    </row>
    <row r="1840" spans="1:27" x14ac:dyDescent="0.2">
      <c r="A1840"/>
      <c r="B1840"/>
      <c r="C1840"/>
      <c r="D1840"/>
      <c r="E1840"/>
      <c r="F1840"/>
      <c r="G1840"/>
      <c r="H1840"/>
      <c r="I1840"/>
      <c r="J1840"/>
      <c r="K1840"/>
      <c r="L1840"/>
      <c r="M1840"/>
      <c r="N1840"/>
      <c r="O1840" s="208"/>
      <c r="P1840" s="208"/>
      <c r="Q1840"/>
      <c r="R1840" s="208"/>
      <c r="S1840"/>
      <c r="T1840"/>
      <c r="U1840"/>
      <c r="V1840"/>
      <c r="W1840"/>
      <c r="X1840"/>
      <c r="Y1840"/>
      <c r="Z1840"/>
      <c r="AA1840"/>
    </row>
    <row r="1841" spans="1:27" x14ac:dyDescent="0.2">
      <c r="A1841"/>
      <c r="B1841"/>
      <c r="C1841"/>
      <c r="D1841"/>
      <c r="E1841"/>
      <c r="F1841"/>
      <c r="G1841"/>
      <c r="H1841"/>
      <c r="I1841"/>
      <c r="J1841"/>
      <c r="K1841"/>
      <c r="L1841"/>
      <c r="M1841"/>
      <c r="N1841"/>
      <c r="O1841" s="208"/>
      <c r="P1841" s="208"/>
      <c r="Q1841"/>
      <c r="R1841" s="208"/>
      <c r="S1841"/>
      <c r="T1841"/>
      <c r="U1841"/>
      <c r="V1841"/>
      <c r="W1841"/>
      <c r="X1841"/>
      <c r="Y1841"/>
      <c r="Z1841"/>
      <c r="AA1841"/>
    </row>
    <row r="1842" spans="1:27" x14ac:dyDescent="0.2">
      <c r="A1842"/>
      <c r="B1842"/>
      <c r="C1842"/>
      <c r="D1842"/>
      <c r="E1842"/>
      <c r="F1842"/>
      <c r="G1842"/>
      <c r="H1842"/>
      <c r="I1842"/>
      <c r="J1842"/>
      <c r="K1842"/>
      <c r="L1842"/>
      <c r="M1842"/>
      <c r="N1842"/>
      <c r="O1842" s="208"/>
      <c r="P1842" s="208"/>
      <c r="Q1842"/>
      <c r="R1842" s="208"/>
      <c r="S1842"/>
      <c r="T1842"/>
      <c r="U1842"/>
      <c r="V1842"/>
      <c r="W1842"/>
      <c r="X1842"/>
      <c r="Y1842"/>
      <c r="Z1842"/>
      <c r="AA1842"/>
    </row>
    <row r="1843" spans="1:27" x14ac:dyDescent="0.2">
      <c r="A1843"/>
      <c r="B1843"/>
      <c r="C1843"/>
      <c r="D1843"/>
      <c r="E1843"/>
      <c r="F1843"/>
      <c r="G1843"/>
      <c r="H1843"/>
      <c r="I1843"/>
      <c r="J1843"/>
      <c r="K1843"/>
      <c r="L1843"/>
      <c r="M1843"/>
      <c r="N1843"/>
      <c r="O1843" s="208"/>
      <c r="P1843" s="208"/>
      <c r="Q1843"/>
      <c r="R1843" s="208"/>
      <c r="S1843"/>
      <c r="T1843"/>
      <c r="U1843"/>
      <c r="V1843"/>
      <c r="W1843"/>
      <c r="X1843"/>
      <c r="Y1843"/>
      <c r="Z1843"/>
      <c r="AA1843"/>
    </row>
    <row r="1844" spans="1:27" x14ac:dyDescent="0.2">
      <c r="A1844"/>
      <c r="B1844"/>
      <c r="C1844"/>
      <c r="D1844"/>
      <c r="E1844"/>
      <c r="F1844"/>
      <c r="G1844"/>
      <c r="H1844"/>
      <c r="I1844"/>
      <c r="J1844"/>
      <c r="K1844"/>
      <c r="L1844"/>
      <c r="M1844"/>
      <c r="N1844"/>
      <c r="O1844" s="208"/>
      <c r="P1844" s="208"/>
      <c r="Q1844"/>
      <c r="R1844" s="208"/>
      <c r="S1844"/>
      <c r="T1844"/>
      <c r="U1844"/>
      <c r="V1844"/>
      <c r="W1844"/>
      <c r="X1844"/>
      <c r="Y1844"/>
      <c r="Z1844"/>
      <c r="AA1844"/>
    </row>
    <row r="1845" spans="1:27" x14ac:dyDescent="0.2">
      <c r="A1845"/>
      <c r="B1845"/>
      <c r="C1845"/>
      <c r="D1845"/>
      <c r="E1845"/>
      <c r="F1845"/>
      <c r="G1845"/>
      <c r="H1845"/>
      <c r="I1845"/>
      <c r="J1845"/>
      <c r="K1845"/>
      <c r="L1845"/>
      <c r="M1845"/>
      <c r="N1845"/>
      <c r="O1845" s="208"/>
      <c r="P1845" s="208"/>
      <c r="Q1845"/>
      <c r="R1845" s="208"/>
      <c r="S1845"/>
      <c r="T1845"/>
      <c r="U1845"/>
      <c r="V1845"/>
      <c r="W1845"/>
      <c r="X1845"/>
      <c r="Y1845"/>
      <c r="Z1845"/>
      <c r="AA1845"/>
    </row>
    <row r="1846" spans="1:27" x14ac:dyDescent="0.2">
      <c r="A1846"/>
      <c r="B1846"/>
      <c r="C1846"/>
      <c r="D1846"/>
      <c r="E1846"/>
      <c r="F1846"/>
      <c r="G1846"/>
      <c r="H1846"/>
      <c r="I1846"/>
      <c r="J1846"/>
      <c r="K1846"/>
      <c r="L1846"/>
      <c r="M1846"/>
      <c r="N1846"/>
      <c r="O1846" s="208"/>
      <c r="P1846" s="208"/>
      <c r="Q1846"/>
      <c r="R1846" s="208"/>
      <c r="S1846"/>
      <c r="T1846"/>
      <c r="U1846"/>
      <c r="V1846"/>
      <c r="W1846"/>
      <c r="X1846"/>
      <c r="Y1846"/>
      <c r="Z1846"/>
      <c r="AA1846"/>
    </row>
    <row r="1847" spans="1:27" x14ac:dyDescent="0.2">
      <c r="A1847"/>
      <c r="B1847"/>
      <c r="C1847"/>
      <c r="D1847"/>
      <c r="E1847"/>
      <c r="F1847"/>
      <c r="G1847"/>
      <c r="H1847"/>
      <c r="I1847"/>
      <c r="J1847"/>
      <c r="K1847"/>
      <c r="L1847"/>
      <c r="M1847"/>
      <c r="N1847"/>
      <c r="O1847" s="208"/>
      <c r="P1847" s="208"/>
      <c r="Q1847"/>
      <c r="R1847" s="208"/>
      <c r="S1847"/>
      <c r="T1847"/>
      <c r="U1847"/>
      <c r="V1847"/>
      <c r="W1847"/>
      <c r="X1847"/>
      <c r="Y1847"/>
      <c r="Z1847"/>
      <c r="AA1847"/>
    </row>
    <row r="1848" spans="1:27" x14ac:dyDescent="0.2">
      <c r="A1848"/>
      <c r="B1848"/>
      <c r="C1848"/>
      <c r="D1848"/>
      <c r="E1848"/>
      <c r="F1848"/>
      <c r="G1848"/>
      <c r="H1848"/>
      <c r="I1848"/>
      <c r="J1848"/>
      <c r="K1848"/>
      <c r="L1848"/>
      <c r="M1848"/>
      <c r="N1848"/>
      <c r="O1848" s="208"/>
      <c r="P1848" s="208"/>
      <c r="Q1848"/>
      <c r="R1848" s="208"/>
      <c r="S1848"/>
      <c r="T1848"/>
      <c r="U1848"/>
      <c r="V1848"/>
      <c r="W1848"/>
      <c r="X1848"/>
      <c r="Y1848"/>
      <c r="Z1848"/>
      <c r="AA1848"/>
    </row>
    <row r="1849" spans="1:27" x14ac:dyDescent="0.2">
      <c r="A1849"/>
      <c r="B1849"/>
      <c r="C1849"/>
      <c r="D1849"/>
      <c r="E1849"/>
      <c r="F1849"/>
      <c r="G1849"/>
      <c r="H1849"/>
      <c r="I1849"/>
      <c r="J1849"/>
      <c r="K1849"/>
      <c r="L1849"/>
      <c r="M1849"/>
      <c r="N1849"/>
      <c r="O1849" s="208"/>
      <c r="P1849" s="208"/>
      <c r="Q1849"/>
      <c r="R1849" s="208"/>
      <c r="S1849"/>
      <c r="T1849"/>
      <c r="U1849"/>
      <c r="V1849"/>
      <c r="W1849"/>
      <c r="X1849"/>
      <c r="Y1849"/>
      <c r="Z1849"/>
      <c r="AA1849"/>
    </row>
    <row r="1850" spans="1:27" x14ac:dyDescent="0.2">
      <c r="A1850"/>
      <c r="B1850"/>
      <c r="C1850"/>
      <c r="D1850"/>
      <c r="E1850"/>
      <c r="F1850"/>
      <c r="G1850"/>
      <c r="H1850"/>
      <c r="I1850"/>
      <c r="J1850"/>
      <c r="K1850"/>
      <c r="L1850"/>
      <c r="M1850"/>
      <c r="N1850"/>
      <c r="O1850" s="208"/>
      <c r="P1850" s="208"/>
      <c r="Q1850"/>
      <c r="R1850" s="208"/>
      <c r="S1850"/>
      <c r="T1850"/>
      <c r="U1850"/>
      <c r="V1850"/>
      <c r="W1850"/>
      <c r="X1850"/>
      <c r="Y1850"/>
      <c r="Z1850"/>
      <c r="AA1850"/>
    </row>
    <row r="1851" spans="1:27" x14ac:dyDescent="0.2">
      <c r="A1851"/>
      <c r="B1851"/>
      <c r="C1851"/>
      <c r="D1851"/>
      <c r="E1851"/>
      <c r="F1851"/>
      <c r="G1851"/>
      <c r="H1851"/>
      <c r="I1851"/>
      <c r="J1851"/>
      <c r="K1851"/>
      <c r="L1851"/>
      <c r="M1851"/>
      <c r="N1851"/>
      <c r="O1851" s="208"/>
      <c r="P1851" s="208"/>
      <c r="Q1851"/>
      <c r="R1851" s="208"/>
      <c r="S1851"/>
      <c r="T1851"/>
      <c r="U1851"/>
      <c r="V1851"/>
      <c r="W1851"/>
      <c r="X1851"/>
      <c r="Y1851"/>
      <c r="Z1851"/>
      <c r="AA1851"/>
    </row>
    <row r="1852" spans="1:27" x14ac:dyDescent="0.2">
      <c r="A1852"/>
      <c r="B1852"/>
      <c r="C1852"/>
      <c r="D1852"/>
      <c r="E1852"/>
      <c r="F1852"/>
      <c r="G1852"/>
      <c r="H1852"/>
      <c r="I1852"/>
      <c r="J1852"/>
      <c r="K1852"/>
      <c r="L1852"/>
      <c r="M1852"/>
      <c r="N1852"/>
      <c r="O1852" s="208"/>
      <c r="P1852" s="208"/>
      <c r="Q1852"/>
      <c r="R1852" s="208"/>
      <c r="S1852"/>
      <c r="T1852"/>
      <c r="U1852"/>
      <c r="V1852"/>
      <c r="W1852"/>
      <c r="X1852"/>
      <c r="Y1852"/>
      <c r="Z1852"/>
      <c r="AA1852"/>
    </row>
    <row r="1853" spans="1:27" x14ac:dyDescent="0.2">
      <c r="A1853"/>
      <c r="B1853"/>
      <c r="C1853"/>
      <c r="D1853"/>
      <c r="E1853"/>
      <c r="F1853"/>
      <c r="G1853"/>
      <c r="H1853"/>
      <c r="I1853"/>
      <c r="J1853"/>
      <c r="K1853"/>
      <c r="L1853"/>
      <c r="M1853"/>
      <c r="N1853"/>
      <c r="O1853" s="208"/>
      <c r="P1853" s="208"/>
      <c r="Q1853"/>
      <c r="R1853" s="208"/>
      <c r="S1853"/>
      <c r="T1853"/>
      <c r="U1853"/>
      <c r="V1853"/>
      <c r="W1853"/>
      <c r="X1853"/>
      <c r="Y1853"/>
      <c r="Z1853"/>
      <c r="AA1853"/>
    </row>
    <row r="1854" spans="1:27" x14ac:dyDescent="0.2">
      <c r="A1854"/>
      <c r="B1854"/>
      <c r="C1854"/>
      <c r="D1854"/>
      <c r="E1854"/>
      <c r="F1854"/>
      <c r="G1854"/>
      <c r="H1854"/>
      <c r="I1854"/>
      <c r="J1854"/>
      <c r="K1854"/>
      <c r="L1854"/>
      <c r="M1854"/>
      <c r="N1854"/>
      <c r="O1854" s="208"/>
      <c r="P1854" s="208"/>
      <c r="Q1854"/>
      <c r="R1854" s="208"/>
      <c r="S1854"/>
      <c r="T1854"/>
      <c r="U1854"/>
      <c r="V1854"/>
      <c r="W1854"/>
      <c r="X1854"/>
      <c r="Y1854"/>
      <c r="Z1854"/>
      <c r="AA1854"/>
    </row>
    <row r="1855" spans="1:27" x14ac:dyDescent="0.2">
      <c r="A1855"/>
      <c r="B1855"/>
      <c r="C1855"/>
      <c r="D1855"/>
      <c r="E1855"/>
      <c r="F1855"/>
      <c r="G1855"/>
      <c r="H1855"/>
      <c r="I1855"/>
      <c r="J1855"/>
      <c r="K1855"/>
      <c r="L1855"/>
      <c r="M1855"/>
      <c r="N1855"/>
      <c r="O1855" s="208"/>
      <c r="P1855" s="208"/>
      <c r="Q1855"/>
      <c r="R1855" s="208"/>
      <c r="S1855"/>
      <c r="T1855"/>
      <c r="U1855"/>
      <c r="V1855"/>
      <c r="W1855"/>
      <c r="X1855"/>
      <c r="Y1855"/>
      <c r="Z1855"/>
      <c r="AA1855"/>
    </row>
    <row r="1856" spans="1:27" x14ac:dyDescent="0.2">
      <c r="A1856"/>
      <c r="B1856"/>
      <c r="C1856"/>
      <c r="D1856"/>
      <c r="E1856"/>
      <c r="F1856"/>
      <c r="G1856"/>
      <c r="H1856"/>
      <c r="I1856"/>
      <c r="J1856"/>
      <c r="K1856"/>
      <c r="L1856"/>
      <c r="M1856"/>
      <c r="N1856"/>
      <c r="O1856" s="208"/>
      <c r="P1856" s="208"/>
      <c r="Q1856"/>
      <c r="R1856" s="208"/>
      <c r="S1856"/>
      <c r="T1856"/>
      <c r="U1856"/>
      <c r="V1856"/>
      <c r="W1856"/>
      <c r="X1856"/>
      <c r="Y1856"/>
      <c r="Z1856"/>
      <c r="AA1856"/>
    </row>
    <row r="1857" spans="1:27" x14ac:dyDescent="0.2">
      <c r="A1857"/>
      <c r="B1857"/>
      <c r="C1857"/>
      <c r="D1857"/>
      <c r="E1857"/>
      <c r="F1857"/>
      <c r="G1857"/>
      <c r="H1857"/>
      <c r="I1857"/>
      <c r="J1857"/>
      <c r="K1857"/>
      <c r="L1857"/>
      <c r="M1857"/>
      <c r="N1857"/>
      <c r="O1857" s="208"/>
      <c r="P1857" s="208"/>
      <c r="Q1857"/>
      <c r="R1857" s="208"/>
      <c r="S1857"/>
      <c r="T1857"/>
      <c r="U1857"/>
      <c r="V1857"/>
      <c r="W1857"/>
      <c r="X1857"/>
      <c r="Y1857"/>
      <c r="Z1857"/>
      <c r="AA1857"/>
    </row>
    <row r="1858" spans="1:27" x14ac:dyDescent="0.2">
      <c r="A1858"/>
      <c r="B1858"/>
      <c r="C1858"/>
      <c r="D1858"/>
      <c r="E1858"/>
      <c r="F1858"/>
      <c r="G1858"/>
      <c r="H1858"/>
      <c r="I1858"/>
      <c r="J1858"/>
      <c r="K1858"/>
      <c r="L1858"/>
      <c r="M1858"/>
      <c r="N1858"/>
      <c r="O1858" s="208"/>
      <c r="P1858" s="208"/>
      <c r="Q1858"/>
      <c r="R1858" s="208"/>
      <c r="S1858"/>
      <c r="T1858"/>
      <c r="U1858"/>
      <c r="V1858"/>
      <c r="W1858"/>
      <c r="X1858"/>
      <c r="Y1858"/>
      <c r="Z1858"/>
      <c r="AA1858"/>
    </row>
    <row r="1859" spans="1:27" x14ac:dyDescent="0.2">
      <c r="A1859"/>
      <c r="B1859"/>
      <c r="C1859"/>
      <c r="D1859"/>
      <c r="E1859"/>
      <c r="F1859"/>
      <c r="G1859"/>
      <c r="H1859"/>
      <c r="I1859"/>
      <c r="J1859"/>
      <c r="K1859"/>
      <c r="L1859"/>
      <c r="M1859"/>
      <c r="N1859"/>
      <c r="O1859" s="208"/>
      <c r="P1859" s="208"/>
      <c r="Q1859"/>
      <c r="R1859" s="208"/>
      <c r="S1859"/>
      <c r="T1859"/>
      <c r="U1859"/>
      <c r="V1859"/>
      <c r="W1859"/>
      <c r="X1859"/>
      <c r="Y1859"/>
      <c r="Z1859"/>
      <c r="AA1859"/>
    </row>
    <row r="1860" spans="1:27" x14ac:dyDescent="0.2">
      <c r="A1860"/>
      <c r="B1860"/>
      <c r="C1860"/>
      <c r="D1860"/>
      <c r="E1860"/>
      <c r="F1860"/>
      <c r="G1860"/>
      <c r="H1860"/>
      <c r="I1860"/>
      <c r="J1860"/>
      <c r="K1860"/>
      <c r="L1860"/>
      <c r="M1860"/>
      <c r="N1860"/>
      <c r="O1860" s="208"/>
      <c r="P1860" s="208"/>
      <c r="Q1860"/>
      <c r="R1860" s="208"/>
      <c r="S1860"/>
      <c r="T1860"/>
      <c r="U1860"/>
      <c r="V1860"/>
      <c r="W1860"/>
      <c r="X1860"/>
      <c r="Y1860"/>
      <c r="Z1860"/>
      <c r="AA1860"/>
    </row>
    <row r="1861" spans="1:27" x14ac:dyDescent="0.2">
      <c r="A1861"/>
      <c r="B1861"/>
      <c r="C1861"/>
      <c r="D1861"/>
      <c r="E1861"/>
      <c r="F1861"/>
      <c r="G1861"/>
      <c r="H1861"/>
      <c r="I1861"/>
      <c r="J1861"/>
      <c r="K1861"/>
      <c r="L1861"/>
      <c r="M1861"/>
      <c r="N1861"/>
      <c r="O1861" s="208"/>
      <c r="P1861" s="208"/>
      <c r="Q1861"/>
      <c r="R1861" s="208"/>
      <c r="S1861"/>
      <c r="T1861"/>
      <c r="U1861"/>
      <c r="V1861"/>
      <c r="W1861"/>
      <c r="X1861"/>
      <c r="Y1861"/>
      <c r="Z1861"/>
      <c r="AA1861"/>
    </row>
    <row r="1862" spans="1:27" x14ac:dyDescent="0.2">
      <c r="A1862"/>
      <c r="B1862"/>
      <c r="C1862"/>
      <c r="D1862"/>
      <c r="E1862"/>
      <c r="F1862"/>
      <c r="G1862"/>
      <c r="H1862"/>
      <c r="I1862"/>
      <c r="J1862"/>
      <c r="K1862"/>
      <c r="L1862"/>
      <c r="M1862"/>
      <c r="N1862"/>
      <c r="O1862" s="208"/>
      <c r="P1862" s="208"/>
      <c r="Q1862"/>
      <c r="R1862" s="208"/>
      <c r="S1862"/>
      <c r="T1862"/>
      <c r="U1862"/>
      <c r="V1862"/>
      <c r="W1862"/>
      <c r="X1862"/>
      <c r="Y1862"/>
      <c r="Z1862"/>
      <c r="AA1862"/>
    </row>
    <row r="1863" spans="1:27" x14ac:dyDescent="0.2">
      <c r="A1863"/>
      <c r="B1863"/>
      <c r="C1863"/>
      <c r="D1863"/>
      <c r="E1863"/>
      <c r="F1863"/>
      <c r="G1863"/>
      <c r="H1863"/>
      <c r="I1863"/>
      <c r="J1863"/>
      <c r="K1863"/>
      <c r="L1863"/>
      <c r="M1863"/>
      <c r="N1863"/>
      <c r="O1863" s="208"/>
      <c r="P1863" s="208"/>
      <c r="Q1863"/>
      <c r="R1863" s="208"/>
      <c r="S1863"/>
      <c r="T1863"/>
      <c r="U1863"/>
      <c r="V1863"/>
      <c r="W1863"/>
      <c r="X1863"/>
      <c r="Y1863"/>
      <c r="Z1863"/>
      <c r="AA1863"/>
    </row>
    <row r="1864" spans="1:27" x14ac:dyDescent="0.2">
      <c r="A1864"/>
      <c r="B1864"/>
      <c r="C1864"/>
      <c r="D1864"/>
      <c r="E1864"/>
      <c r="F1864"/>
      <c r="G1864"/>
      <c r="H1864"/>
      <c r="I1864"/>
      <c r="J1864"/>
      <c r="K1864"/>
      <c r="L1864"/>
      <c r="M1864"/>
      <c r="N1864"/>
      <c r="O1864" s="208"/>
      <c r="P1864" s="208"/>
      <c r="Q1864"/>
      <c r="R1864" s="208"/>
      <c r="S1864"/>
      <c r="T1864"/>
      <c r="U1864"/>
      <c r="V1864"/>
      <c r="W1864"/>
      <c r="X1864"/>
      <c r="Y1864"/>
      <c r="Z1864"/>
      <c r="AA1864"/>
    </row>
    <row r="1865" spans="1:27" x14ac:dyDescent="0.2">
      <c r="A1865"/>
      <c r="B1865"/>
      <c r="C1865"/>
      <c r="D1865"/>
      <c r="E1865"/>
      <c r="F1865"/>
      <c r="G1865"/>
      <c r="H1865"/>
      <c r="I1865"/>
      <c r="J1865"/>
      <c r="K1865"/>
      <c r="L1865"/>
      <c r="M1865"/>
      <c r="N1865"/>
      <c r="O1865" s="208"/>
      <c r="P1865" s="208"/>
      <c r="Q1865"/>
      <c r="R1865" s="208"/>
      <c r="S1865"/>
      <c r="T1865"/>
      <c r="U1865"/>
      <c r="V1865"/>
      <c r="W1865"/>
      <c r="X1865"/>
      <c r="Y1865"/>
      <c r="Z1865"/>
      <c r="AA1865"/>
    </row>
    <row r="1866" spans="1:27" x14ac:dyDescent="0.2">
      <c r="A1866"/>
      <c r="B1866"/>
      <c r="C1866"/>
      <c r="D1866"/>
      <c r="E1866"/>
      <c r="F1866"/>
      <c r="G1866"/>
      <c r="H1866"/>
      <c r="I1866"/>
      <c r="J1866"/>
      <c r="K1866"/>
      <c r="L1866"/>
      <c r="M1866"/>
      <c r="N1866"/>
      <c r="O1866" s="208"/>
      <c r="P1866" s="208"/>
      <c r="Q1866"/>
      <c r="R1866" s="208"/>
      <c r="S1866"/>
      <c r="T1866"/>
      <c r="U1866"/>
      <c r="V1866"/>
      <c r="W1866"/>
      <c r="X1866"/>
      <c r="Y1866"/>
      <c r="Z1866"/>
      <c r="AA1866"/>
    </row>
    <row r="1867" spans="1:27" x14ac:dyDescent="0.2">
      <c r="A1867"/>
      <c r="B1867"/>
      <c r="C1867"/>
      <c r="D1867"/>
      <c r="E1867"/>
      <c r="F1867"/>
      <c r="G1867"/>
      <c r="H1867"/>
      <c r="I1867"/>
      <c r="J1867"/>
      <c r="K1867"/>
      <c r="L1867"/>
      <c r="M1867"/>
      <c r="N1867"/>
      <c r="O1867" s="208"/>
      <c r="P1867" s="208"/>
      <c r="Q1867"/>
      <c r="R1867" s="208"/>
      <c r="S1867"/>
      <c r="T1867"/>
      <c r="U1867"/>
      <c r="V1867"/>
      <c r="W1867"/>
      <c r="X1867"/>
      <c r="Y1867"/>
      <c r="Z1867"/>
      <c r="AA1867"/>
    </row>
    <row r="1868" spans="1:27" x14ac:dyDescent="0.2">
      <c r="A1868"/>
      <c r="B1868"/>
      <c r="C1868"/>
      <c r="D1868"/>
      <c r="E1868"/>
      <c r="F1868"/>
      <c r="G1868"/>
      <c r="H1868"/>
      <c r="I1868"/>
      <c r="J1868"/>
      <c r="K1868"/>
      <c r="L1868"/>
      <c r="M1868"/>
      <c r="N1868"/>
      <c r="O1868" s="208"/>
      <c r="P1868" s="208"/>
      <c r="Q1868"/>
      <c r="R1868" s="208"/>
      <c r="S1868"/>
      <c r="T1868"/>
      <c r="U1868"/>
      <c r="V1868"/>
      <c r="W1868"/>
      <c r="X1868"/>
      <c r="Y1868"/>
      <c r="Z1868"/>
      <c r="AA1868"/>
    </row>
    <row r="1869" spans="1:27" x14ac:dyDescent="0.2">
      <c r="A1869"/>
      <c r="B1869"/>
      <c r="C1869"/>
      <c r="D1869"/>
      <c r="E1869"/>
      <c r="F1869"/>
      <c r="G1869"/>
      <c r="H1869"/>
      <c r="I1869"/>
      <c r="J1869"/>
      <c r="K1869"/>
      <c r="L1869"/>
      <c r="M1869"/>
      <c r="N1869"/>
      <c r="O1869" s="208"/>
      <c r="P1869" s="208"/>
      <c r="Q1869"/>
      <c r="R1869" s="208"/>
      <c r="S1869"/>
      <c r="T1869"/>
      <c r="U1869"/>
      <c r="V1869"/>
      <c r="W1869"/>
      <c r="X1869"/>
      <c r="Y1869"/>
      <c r="Z1869"/>
      <c r="AA1869"/>
    </row>
    <row r="1870" spans="1:27" x14ac:dyDescent="0.2">
      <c r="A1870"/>
      <c r="B1870"/>
      <c r="C1870"/>
      <c r="D1870"/>
      <c r="E1870"/>
      <c r="F1870"/>
      <c r="G1870"/>
      <c r="H1870"/>
      <c r="I1870"/>
      <c r="J1870"/>
      <c r="K1870"/>
      <c r="L1870"/>
      <c r="M1870"/>
      <c r="N1870"/>
      <c r="O1870" s="208"/>
      <c r="P1870" s="208"/>
      <c r="Q1870"/>
      <c r="R1870" s="208"/>
      <c r="S1870"/>
      <c r="T1870"/>
      <c r="U1870"/>
      <c r="V1870"/>
      <c r="W1870"/>
      <c r="X1870"/>
      <c r="Y1870"/>
      <c r="Z1870"/>
      <c r="AA1870"/>
    </row>
    <row r="1871" spans="1:27" x14ac:dyDescent="0.2">
      <c r="A1871"/>
      <c r="B1871"/>
      <c r="C1871"/>
      <c r="D1871"/>
      <c r="E1871"/>
      <c r="F1871"/>
      <c r="G1871"/>
      <c r="H1871"/>
      <c r="I1871"/>
      <c r="J1871"/>
      <c r="K1871"/>
      <c r="L1871"/>
      <c r="M1871"/>
      <c r="N1871"/>
      <c r="O1871" s="208"/>
      <c r="P1871" s="208"/>
      <c r="Q1871"/>
      <c r="R1871" s="208"/>
      <c r="S1871"/>
      <c r="T1871"/>
      <c r="U1871"/>
      <c r="V1871"/>
      <c r="W1871"/>
      <c r="X1871"/>
      <c r="Y1871"/>
      <c r="Z1871"/>
      <c r="AA1871"/>
    </row>
    <row r="1872" spans="1:27" x14ac:dyDescent="0.2">
      <c r="A1872"/>
      <c r="B1872"/>
      <c r="C1872"/>
      <c r="D1872"/>
      <c r="E1872"/>
      <c r="F1872"/>
      <c r="G1872"/>
      <c r="H1872"/>
      <c r="I1872"/>
      <c r="J1872"/>
      <c r="K1872"/>
      <c r="L1872"/>
      <c r="M1872"/>
      <c r="N1872"/>
      <c r="O1872" s="208"/>
      <c r="P1872" s="208"/>
      <c r="Q1872"/>
      <c r="R1872" s="208"/>
      <c r="S1872"/>
      <c r="T1872"/>
      <c r="U1872"/>
      <c r="V1872"/>
      <c r="W1872"/>
      <c r="X1872"/>
      <c r="Y1872"/>
      <c r="Z1872"/>
      <c r="AA1872"/>
    </row>
    <row r="1873" spans="1:27" x14ac:dyDescent="0.2">
      <c r="A1873"/>
      <c r="B1873"/>
      <c r="C1873"/>
      <c r="D1873"/>
      <c r="E1873"/>
      <c r="F1873"/>
      <c r="G1873"/>
      <c r="H1873"/>
      <c r="I1873"/>
      <c r="J1873"/>
      <c r="K1873"/>
      <c r="L1873"/>
      <c r="M1873"/>
      <c r="N1873"/>
      <c r="O1873" s="208"/>
      <c r="P1873" s="208"/>
      <c r="Q1873"/>
      <c r="R1873" s="208"/>
      <c r="S1873"/>
      <c r="T1873"/>
      <c r="U1873"/>
      <c r="V1873"/>
      <c r="W1873"/>
      <c r="X1873"/>
      <c r="Y1873"/>
      <c r="Z1873"/>
      <c r="AA1873"/>
    </row>
    <row r="1874" spans="1:27" x14ac:dyDescent="0.2">
      <c r="A1874"/>
      <c r="B1874"/>
      <c r="C1874"/>
      <c r="D1874"/>
      <c r="E1874"/>
      <c r="F1874"/>
      <c r="G1874"/>
      <c r="H1874"/>
      <c r="I1874"/>
      <c r="J1874"/>
      <c r="K1874"/>
      <c r="L1874"/>
      <c r="M1874"/>
      <c r="N1874"/>
      <c r="O1874" s="208"/>
      <c r="P1874" s="208"/>
      <c r="Q1874"/>
      <c r="R1874" s="208"/>
      <c r="S1874"/>
      <c r="T1874"/>
      <c r="U1874"/>
      <c r="V1874"/>
      <c r="W1874"/>
      <c r="X1874"/>
      <c r="Y1874"/>
      <c r="Z1874"/>
      <c r="AA1874"/>
    </row>
    <row r="1875" spans="1:27" x14ac:dyDescent="0.2">
      <c r="A1875"/>
      <c r="B1875"/>
      <c r="C1875"/>
      <c r="D1875"/>
      <c r="E1875"/>
      <c r="F1875"/>
      <c r="G1875"/>
      <c r="H1875"/>
      <c r="I1875"/>
      <c r="J1875"/>
      <c r="K1875"/>
      <c r="L1875"/>
      <c r="M1875"/>
      <c r="N1875"/>
      <c r="O1875" s="208"/>
      <c r="P1875" s="208"/>
      <c r="Q1875"/>
      <c r="R1875" s="208"/>
      <c r="S1875"/>
      <c r="T1875"/>
      <c r="U1875"/>
      <c r="V1875"/>
      <c r="W1875"/>
      <c r="X1875"/>
      <c r="Y1875"/>
      <c r="Z1875"/>
      <c r="AA1875"/>
    </row>
    <row r="1876" spans="1:27" x14ac:dyDescent="0.2">
      <c r="A1876"/>
      <c r="B1876"/>
      <c r="C1876"/>
      <c r="D1876"/>
      <c r="E1876"/>
      <c r="F1876"/>
      <c r="G1876"/>
      <c r="H1876"/>
      <c r="I1876"/>
      <c r="J1876"/>
      <c r="K1876"/>
      <c r="L1876"/>
      <c r="M1876"/>
      <c r="N1876"/>
      <c r="O1876" s="208"/>
      <c r="P1876" s="208"/>
      <c r="Q1876"/>
      <c r="R1876" s="208"/>
      <c r="S1876"/>
      <c r="T1876"/>
      <c r="U1876"/>
      <c r="V1876"/>
      <c r="W1876"/>
      <c r="X1876"/>
      <c r="Y1876"/>
      <c r="Z1876"/>
      <c r="AA1876"/>
    </row>
    <row r="1877" spans="1:27" x14ac:dyDescent="0.2">
      <c r="A1877"/>
      <c r="B1877"/>
      <c r="C1877"/>
      <c r="D1877"/>
      <c r="E1877"/>
      <c r="F1877"/>
      <c r="G1877"/>
      <c r="H1877"/>
      <c r="I1877"/>
      <c r="J1877"/>
      <c r="K1877"/>
      <c r="L1877"/>
      <c r="M1877"/>
      <c r="N1877"/>
      <c r="O1877" s="208"/>
      <c r="P1877" s="208"/>
      <c r="Q1877"/>
      <c r="R1877" s="208"/>
      <c r="S1877"/>
      <c r="T1877"/>
      <c r="U1877"/>
      <c r="V1877"/>
      <c r="W1877"/>
      <c r="X1877"/>
      <c r="Y1877"/>
      <c r="Z1877"/>
      <c r="AA1877"/>
    </row>
    <row r="1878" spans="1:27" x14ac:dyDescent="0.2">
      <c r="A1878"/>
      <c r="B1878"/>
      <c r="C1878"/>
      <c r="D1878"/>
      <c r="E1878"/>
      <c r="F1878"/>
      <c r="G1878"/>
      <c r="H1878"/>
      <c r="I1878"/>
      <c r="J1878"/>
      <c r="K1878"/>
      <c r="L1878"/>
      <c r="M1878"/>
      <c r="N1878"/>
      <c r="O1878" s="208"/>
      <c r="P1878" s="208"/>
      <c r="Q1878"/>
      <c r="R1878" s="208"/>
      <c r="S1878"/>
      <c r="T1878"/>
      <c r="U1878"/>
      <c r="V1878"/>
      <c r="W1878"/>
      <c r="X1878"/>
      <c r="Y1878"/>
      <c r="Z1878"/>
      <c r="AA1878"/>
    </row>
    <row r="1879" spans="1:27" x14ac:dyDescent="0.2">
      <c r="A1879"/>
      <c r="B1879"/>
      <c r="C1879"/>
      <c r="D1879"/>
      <c r="E1879"/>
      <c r="F1879"/>
      <c r="G1879"/>
      <c r="H1879"/>
      <c r="I1879"/>
      <c r="J1879"/>
      <c r="K1879"/>
      <c r="L1879"/>
      <c r="M1879"/>
      <c r="N1879"/>
      <c r="O1879" s="208"/>
      <c r="P1879" s="208"/>
      <c r="Q1879"/>
      <c r="R1879" s="208"/>
      <c r="S1879"/>
      <c r="T1879"/>
      <c r="U1879"/>
      <c r="V1879"/>
      <c r="W1879"/>
      <c r="X1879"/>
      <c r="Y1879"/>
      <c r="Z1879"/>
      <c r="AA1879"/>
    </row>
    <row r="1880" spans="1:27" x14ac:dyDescent="0.2">
      <c r="A1880"/>
      <c r="B1880"/>
      <c r="C1880"/>
      <c r="D1880"/>
      <c r="E1880"/>
      <c r="F1880"/>
      <c r="G1880"/>
      <c r="H1880"/>
      <c r="I1880"/>
      <c r="J1880"/>
      <c r="K1880"/>
      <c r="L1880"/>
      <c r="M1880"/>
      <c r="N1880"/>
      <c r="O1880" s="208"/>
      <c r="P1880" s="208"/>
      <c r="Q1880"/>
      <c r="R1880" s="208"/>
      <c r="S1880"/>
      <c r="T1880"/>
      <c r="U1880"/>
      <c r="V1880"/>
      <c r="W1880"/>
      <c r="X1880"/>
      <c r="Y1880"/>
      <c r="Z1880"/>
      <c r="AA1880"/>
    </row>
    <row r="1881" spans="1:27" x14ac:dyDescent="0.2">
      <c r="A1881"/>
      <c r="B1881"/>
      <c r="C1881"/>
      <c r="D1881"/>
      <c r="E1881"/>
      <c r="F1881"/>
      <c r="G1881"/>
      <c r="H1881"/>
      <c r="I1881"/>
      <c r="J1881"/>
      <c r="K1881"/>
      <c r="L1881"/>
      <c r="M1881"/>
      <c r="N1881"/>
      <c r="O1881" s="208"/>
      <c r="P1881" s="208"/>
      <c r="Q1881"/>
      <c r="R1881" s="208"/>
      <c r="S1881"/>
      <c r="T1881"/>
      <c r="U1881"/>
      <c r="V1881"/>
      <c r="W1881"/>
      <c r="X1881"/>
      <c r="Y1881"/>
      <c r="Z1881"/>
      <c r="AA1881"/>
    </row>
    <row r="1882" spans="1:27" x14ac:dyDescent="0.2">
      <c r="A1882"/>
      <c r="B1882"/>
      <c r="C1882"/>
      <c r="D1882"/>
      <c r="E1882"/>
      <c r="F1882"/>
      <c r="G1882"/>
      <c r="H1882"/>
      <c r="I1882"/>
      <c r="J1882"/>
      <c r="K1882"/>
      <c r="L1882"/>
      <c r="M1882"/>
      <c r="N1882"/>
      <c r="O1882" s="208"/>
      <c r="P1882" s="208"/>
      <c r="Q1882"/>
      <c r="R1882" s="208"/>
      <c r="S1882"/>
      <c r="T1882"/>
      <c r="U1882"/>
      <c r="V1882"/>
      <c r="W1882"/>
      <c r="X1882"/>
      <c r="Y1882"/>
      <c r="Z1882"/>
      <c r="AA1882"/>
    </row>
    <row r="1883" spans="1:27" x14ac:dyDescent="0.2">
      <c r="A1883"/>
      <c r="B1883"/>
      <c r="C1883"/>
      <c r="D1883"/>
      <c r="E1883"/>
      <c r="F1883"/>
      <c r="G1883"/>
      <c r="H1883"/>
      <c r="I1883"/>
      <c r="J1883"/>
      <c r="K1883"/>
      <c r="L1883"/>
      <c r="M1883"/>
      <c r="N1883"/>
      <c r="O1883" s="208"/>
      <c r="P1883" s="208"/>
      <c r="Q1883"/>
      <c r="R1883" s="208"/>
      <c r="S1883"/>
      <c r="T1883"/>
      <c r="U1883"/>
      <c r="V1883"/>
      <c r="W1883"/>
      <c r="X1883"/>
      <c r="Y1883"/>
      <c r="Z1883"/>
      <c r="AA1883"/>
    </row>
    <row r="1884" spans="1:27" x14ac:dyDescent="0.2">
      <c r="A1884"/>
      <c r="B1884"/>
      <c r="C1884"/>
      <c r="D1884"/>
      <c r="E1884"/>
      <c r="F1884"/>
      <c r="G1884"/>
      <c r="H1884"/>
      <c r="I1884"/>
      <c r="J1884"/>
      <c r="K1884"/>
      <c r="L1884"/>
      <c r="M1884"/>
      <c r="N1884"/>
      <c r="O1884" s="208"/>
      <c r="P1884" s="208"/>
      <c r="Q1884"/>
      <c r="R1884" s="208"/>
      <c r="S1884"/>
      <c r="T1884"/>
      <c r="U1884"/>
      <c r="V1884"/>
      <c r="W1884"/>
      <c r="X1884"/>
      <c r="Y1884"/>
      <c r="Z1884"/>
      <c r="AA1884"/>
    </row>
    <row r="1885" spans="1:27" x14ac:dyDescent="0.2">
      <c r="A1885"/>
      <c r="B1885"/>
      <c r="C1885"/>
      <c r="D1885"/>
      <c r="E1885"/>
      <c r="F1885"/>
      <c r="G1885"/>
      <c r="H1885"/>
      <c r="I1885"/>
      <c r="J1885"/>
      <c r="K1885"/>
      <c r="L1885"/>
      <c r="M1885"/>
      <c r="N1885"/>
      <c r="O1885" s="208"/>
      <c r="P1885" s="208"/>
      <c r="Q1885"/>
      <c r="R1885" s="208"/>
      <c r="S1885"/>
      <c r="T1885"/>
      <c r="U1885"/>
      <c r="V1885"/>
      <c r="W1885"/>
      <c r="X1885"/>
      <c r="Y1885"/>
      <c r="Z1885"/>
      <c r="AA1885"/>
    </row>
    <row r="1886" spans="1:27" x14ac:dyDescent="0.2">
      <c r="A1886"/>
      <c r="B1886"/>
      <c r="C1886"/>
      <c r="D1886"/>
      <c r="E1886"/>
      <c r="F1886"/>
      <c r="G1886"/>
      <c r="H1886"/>
      <c r="I1886"/>
      <c r="J1886"/>
      <c r="K1886"/>
      <c r="L1886"/>
      <c r="M1886"/>
      <c r="N1886"/>
      <c r="O1886" s="208"/>
      <c r="P1886" s="208"/>
      <c r="Q1886"/>
      <c r="R1886" s="208"/>
      <c r="S1886"/>
      <c r="T1886"/>
      <c r="U1886"/>
      <c r="V1886"/>
      <c r="W1886"/>
      <c r="X1886"/>
      <c r="Y1886"/>
      <c r="Z1886"/>
      <c r="AA1886"/>
    </row>
    <row r="1887" spans="1:27" x14ac:dyDescent="0.2">
      <c r="A1887"/>
      <c r="B1887"/>
      <c r="C1887"/>
      <c r="D1887"/>
      <c r="E1887"/>
      <c r="F1887"/>
      <c r="G1887"/>
      <c r="H1887"/>
      <c r="I1887"/>
      <c r="J1887"/>
      <c r="K1887"/>
      <c r="L1887"/>
      <c r="M1887"/>
      <c r="N1887"/>
      <c r="O1887" s="208"/>
      <c r="P1887" s="208"/>
      <c r="Q1887"/>
      <c r="R1887" s="208"/>
      <c r="S1887"/>
      <c r="T1887"/>
      <c r="U1887"/>
      <c r="V1887"/>
      <c r="W1887"/>
      <c r="X1887"/>
      <c r="Y1887"/>
      <c r="Z1887"/>
      <c r="AA1887"/>
    </row>
    <row r="1888" spans="1:27" x14ac:dyDescent="0.2">
      <c r="A1888"/>
      <c r="B1888"/>
      <c r="C1888"/>
      <c r="D1888"/>
      <c r="E1888"/>
      <c r="F1888"/>
      <c r="G1888"/>
      <c r="H1888"/>
      <c r="I1888"/>
      <c r="J1888"/>
      <c r="K1888"/>
      <c r="L1888"/>
      <c r="M1888"/>
      <c r="N1888"/>
      <c r="O1888" s="208"/>
      <c r="P1888" s="208"/>
      <c r="Q1888"/>
      <c r="R1888" s="208"/>
      <c r="S1888"/>
      <c r="T1888"/>
      <c r="U1888"/>
      <c r="V1888"/>
      <c r="W1888"/>
      <c r="X1888"/>
      <c r="Y1888"/>
      <c r="Z1888"/>
      <c r="AA1888"/>
    </row>
    <row r="1889" spans="1:27" x14ac:dyDescent="0.2">
      <c r="A1889"/>
      <c r="B1889"/>
      <c r="C1889"/>
      <c r="D1889"/>
      <c r="E1889"/>
      <c r="F1889"/>
      <c r="G1889"/>
      <c r="H1889"/>
      <c r="I1889"/>
      <c r="J1889"/>
      <c r="K1889"/>
      <c r="L1889"/>
      <c r="M1889"/>
      <c r="N1889"/>
      <c r="O1889" s="208"/>
      <c r="P1889" s="208"/>
      <c r="Q1889"/>
      <c r="R1889" s="208"/>
      <c r="S1889"/>
      <c r="T1889"/>
      <c r="U1889"/>
      <c r="V1889"/>
      <c r="W1889"/>
      <c r="X1889"/>
      <c r="Y1889"/>
      <c r="Z1889"/>
      <c r="AA1889"/>
    </row>
    <row r="1890" spans="1:27" x14ac:dyDescent="0.2">
      <c r="A1890"/>
      <c r="B1890"/>
      <c r="C1890"/>
      <c r="D1890"/>
      <c r="E1890"/>
      <c r="F1890"/>
      <c r="G1890"/>
      <c r="H1890"/>
      <c r="I1890"/>
      <c r="J1890"/>
      <c r="K1890"/>
      <c r="L1890"/>
      <c r="M1890"/>
      <c r="N1890"/>
      <c r="O1890" s="208"/>
      <c r="P1890" s="208"/>
      <c r="Q1890"/>
      <c r="R1890" s="208"/>
      <c r="S1890"/>
      <c r="T1890"/>
      <c r="U1890"/>
      <c r="V1890"/>
      <c r="W1890"/>
      <c r="X1890"/>
      <c r="Y1890"/>
      <c r="Z1890"/>
      <c r="AA1890"/>
    </row>
    <row r="1891" spans="1:27" x14ac:dyDescent="0.2">
      <c r="A1891"/>
      <c r="B1891"/>
      <c r="C1891"/>
      <c r="D1891"/>
      <c r="E1891"/>
      <c r="F1891"/>
      <c r="G1891"/>
      <c r="H1891"/>
      <c r="I1891"/>
      <c r="J1891"/>
      <c r="K1891"/>
      <c r="L1891"/>
      <c r="M1891"/>
      <c r="N1891"/>
      <c r="O1891" s="208"/>
      <c r="P1891" s="208"/>
      <c r="Q1891"/>
      <c r="R1891" s="208"/>
      <c r="S1891"/>
      <c r="T1891"/>
      <c r="U1891"/>
      <c r="V1891"/>
      <c r="W1891"/>
      <c r="X1891"/>
      <c r="Y1891"/>
      <c r="Z1891"/>
      <c r="AA1891"/>
    </row>
    <row r="1892" spans="1:27" x14ac:dyDescent="0.2">
      <c r="A1892"/>
      <c r="B1892"/>
      <c r="C1892"/>
      <c r="D1892"/>
      <c r="E1892"/>
      <c r="F1892"/>
      <c r="G1892"/>
      <c r="H1892"/>
      <c r="I1892"/>
      <c r="J1892"/>
      <c r="K1892"/>
      <c r="L1892"/>
      <c r="M1892"/>
      <c r="N1892"/>
      <c r="O1892" s="208"/>
      <c r="P1892" s="208"/>
      <c r="Q1892"/>
      <c r="R1892" s="208"/>
      <c r="S1892"/>
      <c r="T1892"/>
      <c r="U1892"/>
      <c r="V1892"/>
      <c r="W1892"/>
      <c r="X1892"/>
      <c r="Y1892"/>
      <c r="Z1892"/>
      <c r="AA1892"/>
    </row>
    <row r="1893" spans="1:27" x14ac:dyDescent="0.2">
      <c r="A1893"/>
      <c r="B1893"/>
      <c r="C1893"/>
      <c r="D1893"/>
      <c r="E1893"/>
      <c r="F1893"/>
      <c r="G1893"/>
      <c r="H1893"/>
      <c r="I1893"/>
      <c r="J1893"/>
      <c r="K1893"/>
      <c r="L1893"/>
      <c r="M1893"/>
      <c r="N1893"/>
      <c r="O1893" s="208"/>
      <c r="P1893" s="208"/>
      <c r="Q1893"/>
      <c r="R1893" s="208"/>
      <c r="S1893"/>
      <c r="T1893"/>
      <c r="U1893"/>
      <c r="V1893"/>
      <c r="W1893"/>
      <c r="X1893"/>
      <c r="Y1893"/>
      <c r="Z1893"/>
      <c r="AA1893"/>
    </row>
    <row r="1894" spans="1:27" x14ac:dyDescent="0.2">
      <c r="A1894"/>
      <c r="B1894"/>
      <c r="C1894"/>
      <c r="D1894"/>
      <c r="E1894"/>
      <c r="F1894"/>
      <c r="G1894"/>
      <c r="H1894"/>
      <c r="I1894"/>
      <c r="J1894"/>
      <c r="K1894"/>
      <c r="L1894"/>
      <c r="M1894"/>
      <c r="N1894"/>
      <c r="O1894" s="208"/>
      <c r="P1894" s="208"/>
      <c r="Q1894"/>
      <c r="R1894" s="208"/>
      <c r="S1894"/>
      <c r="T1894"/>
      <c r="U1894"/>
      <c r="V1894"/>
      <c r="W1894"/>
      <c r="X1894"/>
      <c r="Y1894"/>
      <c r="Z1894"/>
      <c r="AA1894"/>
    </row>
    <row r="1895" spans="1:27" x14ac:dyDescent="0.2">
      <c r="A1895"/>
      <c r="B1895"/>
      <c r="C1895"/>
      <c r="D1895"/>
      <c r="E1895"/>
      <c r="F1895"/>
      <c r="G1895"/>
      <c r="H1895"/>
      <c r="I1895"/>
      <c r="J1895"/>
      <c r="K1895"/>
      <c r="L1895"/>
      <c r="M1895"/>
      <c r="N1895"/>
      <c r="O1895" s="208"/>
      <c r="P1895" s="208"/>
      <c r="Q1895"/>
      <c r="R1895" s="208"/>
      <c r="S1895"/>
      <c r="T1895"/>
      <c r="U1895"/>
      <c r="V1895"/>
      <c r="W1895"/>
      <c r="X1895"/>
      <c r="Y1895"/>
      <c r="Z1895"/>
      <c r="AA1895"/>
    </row>
    <row r="1896" spans="1:27" x14ac:dyDescent="0.2">
      <c r="A1896"/>
      <c r="B1896"/>
      <c r="C1896"/>
      <c r="D1896"/>
      <c r="E1896"/>
      <c r="F1896"/>
      <c r="G1896"/>
      <c r="H1896"/>
      <c r="I1896"/>
      <c r="J1896"/>
      <c r="K1896"/>
      <c r="L1896"/>
      <c r="M1896"/>
      <c r="N1896"/>
      <c r="O1896" s="208"/>
      <c r="P1896" s="208"/>
      <c r="Q1896"/>
      <c r="R1896" s="208"/>
      <c r="S1896"/>
      <c r="T1896"/>
      <c r="U1896"/>
      <c r="V1896"/>
      <c r="W1896"/>
      <c r="X1896"/>
      <c r="Y1896"/>
      <c r="Z1896"/>
      <c r="AA1896"/>
    </row>
    <row r="1897" spans="1:27" x14ac:dyDescent="0.2">
      <c r="A1897"/>
      <c r="B1897"/>
      <c r="C1897"/>
      <c r="D1897"/>
      <c r="E1897"/>
      <c r="F1897"/>
      <c r="G1897"/>
      <c r="H1897"/>
      <c r="I1897"/>
      <c r="J1897"/>
      <c r="K1897"/>
      <c r="L1897"/>
      <c r="M1897"/>
      <c r="N1897"/>
      <c r="O1897" s="208"/>
      <c r="P1897" s="208"/>
      <c r="Q1897"/>
      <c r="R1897" s="208"/>
      <c r="S1897"/>
      <c r="T1897"/>
      <c r="U1897"/>
      <c r="V1897"/>
      <c r="W1897"/>
      <c r="X1897"/>
      <c r="Y1897"/>
      <c r="Z1897"/>
      <c r="AA1897"/>
    </row>
    <row r="1898" spans="1:27" x14ac:dyDescent="0.2">
      <c r="A1898"/>
      <c r="B1898"/>
      <c r="C1898"/>
      <c r="D1898"/>
      <c r="E1898"/>
      <c r="F1898"/>
      <c r="G1898"/>
      <c r="H1898"/>
      <c r="I1898"/>
      <c r="J1898"/>
      <c r="K1898"/>
      <c r="L1898"/>
      <c r="M1898"/>
      <c r="N1898"/>
      <c r="O1898" s="208"/>
      <c r="P1898" s="208"/>
      <c r="Q1898"/>
      <c r="R1898" s="208"/>
      <c r="S1898"/>
      <c r="T1898"/>
      <c r="U1898"/>
      <c r="V1898"/>
      <c r="W1898"/>
      <c r="X1898"/>
      <c r="Y1898"/>
      <c r="Z1898"/>
      <c r="AA1898"/>
    </row>
    <row r="1899" spans="1:27" x14ac:dyDescent="0.2">
      <c r="A1899"/>
      <c r="B1899"/>
      <c r="C1899"/>
      <c r="D1899"/>
      <c r="E1899"/>
      <c r="F1899"/>
      <c r="G1899"/>
      <c r="H1899"/>
      <c r="I1899"/>
      <c r="J1899"/>
      <c r="K1899"/>
      <c r="L1899"/>
      <c r="M1899"/>
      <c r="N1899"/>
      <c r="O1899" s="208"/>
      <c r="P1899" s="208"/>
      <c r="Q1899"/>
      <c r="R1899" s="208"/>
      <c r="S1899"/>
      <c r="T1899"/>
      <c r="U1899"/>
      <c r="V1899"/>
      <c r="W1899"/>
      <c r="X1899"/>
      <c r="Y1899"/>
      <c r="Z1899"/>
      <c r="AA1899"/>
    </row>
    <row r="1900" spans="1:27" x14ac:dyDescent="0.2">
      <c r="A1900"/>
      <c r="B1900"/>
      <c r="C1900"/>
      <c r="D1900"/>
      <c r="E1900"/>
      <c r="F1900"/>
      <c r="G1900"/>
      <c r="H1900"/>
      <c r="I1900"/>
      <c r="J1900"/>
      <c r="K1900"/>
      <c r="L1900"/>
      <c r="M1900"/>
      <c r="N1900"/>
      <c r="O1900" s="208"/>
      <c r="P1900" s="208"/>
      <c r="Q1900"/>
      <c r="R1900" s="208"/>
      <c r="S1900"/>
      <c r="T1900"/>
      <c r="U1900"/>
      <c r="V1900"/>
      <c r="W1900"/>
      <c r="X1900"/>
      <c r="Y1900"/>
      <c r="Z1900"/>
      <c r="AA1900"/>
    </row>
    <row r="1901" spans="1:27" x14ac:dyDescent="0.2">
      <c r="A1901"/>
      <c r="B1901"/>
      <c r="C1901"/>
      <c r="D1901"/>
      <c r="E1901"/>
      <c r="F1901"/>
      <c r="G1901"/>
      <c r="H1901"/>
      <c r="I1901"/>
      <c r="J1901"/>
      <c r="K1901"/>
      <c r="L1901"/>
      <c r="M1901"/>
      <c r="N1901"/>
      <c r="O1901" s="208"/>
      <c r="P1901" s="208"/>
      <c r="Q1901"/>
      <c r="R1901" s="208"/>
      <c r="S1901"/>
      <c r="T1901"/>
      <c r="U1901"/>
      <c r="V1901"/>
      <c r="W1901"/>
      <c r="X1901"/>
      <c r="Y1901"/>
      <c r="Z1901"/>
      <c r="AA1901"/>
    </row>
    <row r="1902" spans="1:27" x14ac:dyDescent="0.2">
      <c r="A1902"/>
      <c r="B1902"/>
      <c r="C1902"/>
      <c r="D1902"/>
      <c r="E1902"/>
      <c r="F1902"/>
      <c r="G1902"/>
      <c r="H1902"/>
      <c r="I1902"/>
      <c r="J1902"/>
      <c r="K1902"/>
      <c r="L1902"/>
      <c r="M1902"/>
      <c r="N1902"/>
      <c r="O1902" s="208"/>
      <c r="P1902" s="208"/>
      <c r="Q1902"/>
      <c r="R1902" s="208"/>
      <c r="S1902"/>
      <c r="T1902"/>
      <c r="U1902"/>
      <c r="V1902"/>
      <c r="W1902"/>
      <c r="X1902"/>
      <c r="Y1902"/>
      <c r="Z1902"/>
      <c r="AA1902"/>
    </row>
    <row r="1903" spans="1:27" x14ac:dyDescent="0.2">
      <c r="A1903"/>
      <c r="B1903"/>
      <c r="C1903"/>
      <c r="D1903"/>
      <c r="E1903"/>
      <c r="F1903"/>
      <c r="G1903"/>
      <c r="H1903"/>
      <c r="I1903"/>
      <c r="J1903"/>
      <c r="K1903"/>
      <c r="L1903"/>
      <c r="M1903"/>
      <c r="N1903"/>
      <c r="O1903" s="208"/>
      <c r="P1903" s="208"/>
      <c r="Q1903"/>
      <c r="R1903" s="208"/>
      <c r="S1903"/>
      <c r="T1903"/>
      <c r="U1903"/>
      <c r="V1903"/>
      <c r="W1903"/>
      <c r="X1903"/>
      <c r="Y1903"/>
      <c r="Z1903"/>
      <c r="AA1903"/>
    </row>
    <row r="1904" spans="1:27" x14ac:dyDescent="0.2">
      <c r="A1904"/>
      <c r="B1904"/>
      <c r="C1904"/>
      <c r="D1904"/>
      <c r="E1904"/>
      <c r="F1904"/>
      <c r="G1904"/>
      <c r="H1904"/>
      <c r="I1904"/>
      <c r="J1904"/>
      <c r="K1904"/>
      <c r="L1904"/>
      <c r="M1904"/>
      <c r="N1904"/>
      <c r="O1904" s="208"/>
      <c r="P1904" s="208"/>
      <c r="Q1904"/>
      <c r="R1904" s="208"/>
      <c r="S1904"/>
      <c r="T1904"/>
      <c r="U1904"/>
      <c r="V1904"/>
      <c r="W1904"/>
      <c r="X1904"/>
      <c r="Y1904"/>
      <c r="Z1904"/>
      <c r="AA1904"/>
    </row>
    <row r="1905" spans="1:27" x14ac:dyDescent="0.2">
      <c r="A1905"/>
      <c r="B1905"/>
      <c r="C1905"/>
      <c r="D1905"/>
      <c r="E1905"/>
      <c r="F1905"/>
      <c r="G1905"/>
      <c r="H1905"/>
      <c r="I1905"/>
      <c r="J1905"/>
      <c r="K1905"/>
      <c r="L1905"/>
      <c r="M1905"/>
      <c r="N1905"/>
      <c r="O1905" s="208"/>
      <c r="P1905" s="208"/>
      <c r="Q1905"/>
      <c r="R1905" s="208"/>
      <c r="S1905"/>
      <c r="T1905"/>
      <c r="U1905"/>
      <c r="V1905"/>
      <c r="W1905"/>
      <c r="X1905"/>
      <c r="Y1905"/>
      <c r="Z1905"/>
      <c r="AA1905"/>
    </row>
    <row r="1906" spans="1:27" x14ac:dyDescent="0.2">
      <c r="A1906"/>
      <c r="B1906"/>
      <c r="C1906"/>
      <c r="D1906"/>
      <c r="E1906"/>
      <c r="F1906"/>
      <c r="G1906"/>
      <c r="H1906"/>
      <c r="I1906"/>
      <c r="J1906"/>
      <c r="K1906"/>
      <c r="L1906"/>
      <c r="M1906"/>
      <c r="N1906"/>
      <c r="O1906" s="208"/>
      <c r="P1906" s="208"/>
      <c r="Q1906"/>
      <c r="R1906" s="208"/>
      <c r="S1906"/>
      <c r="T1906"/>
      <c r="U1906"/>
      <c r="V1906"/>
      <c r="W1906"/>
      <c r="X1906"/>
      <c r="Y1906"/>
      <c r="Z1906"/>
      <c r="AA1906"/>
    </row>
    <row r="1907" spans="1:27" x14ac:dyDescent="0.2">
      <c r="A1907"/>
      <c r="B1907"/>
      <c r="C1907"/>
      <c r="D1907"/>
      <c r="E1907"/>
      <c r="F1907"/>
      <c r="G1907"/>
      <c r="H1907"/>
      <c r="I1907"/>
      <c r="J1907"/>
      <c r="K1907"/>
      <c r="L1907"/>
      <c r="M1907"/>
      <c r="N1907"/>
      <c r="O1907" s="208"/>
      <c r="P1907" s="208"/>
      <c r="Q1907"/>
      <c r="R1907" s="208"/>
      <c r="S1907"/>
      <c r="T1907"/>
      <c r="U1907"/>
      <c r="V1907"/>
      <c r="W1907"/>
      <c r="X1907"/>
      <c r="Y1907"/>
      <c r="Z1907"/>
      <c r="AA1907"/>
    </row>
    <row r="1908" spans="1:27" x14ac:dyDescent="0.2">
      <c r="A1908"/>
      <c r="B1908"/>
      <c r="C1908"/>
      <c r="D1908"/>
      <c r="E1908"/>
      <c r="F1908"/>
      <c r="G1908"/>
      <c r="H1908"/>
      <c r="I1908"/>
      <c r="J1908"/>
      <c r="K1908"/>
      <c r="L1908"/>
      <c r="M1908"/>
      <c r="N1908"/>
      <c r="O1908" s="208"/>
      <c r="P1908" s="208"/>
      <c r="Q1908"/>
      <c r="R1908" s="208"/>
      <c r="S1908"/>
      <c r="T1908"/>
      <c r="U1908"/>
      <c r="V1908"/>
      <c r="W1908"/>
      <c r="X1908"/>
      <c r="Y1908"/>
      <c r="Z1908"/>
      <c r="AA1908"/>
    </row>
    <row r="1909" spans="1:27" x14ac:dyDescent="0.2">
      <c r="A1909"/>
      <c r="B1909"/>
      <c r="C1909"/>
      <c r="D1909"/>
      <c r="E1909"/>
      <c r="F1909"/>
      <c r="G1909"/>
      <c r="H1909"/>
      <c r="I1909"/>
      <c r="J1909"/>
      <c r="K1909"/>
      <c r="L1909"/>
      <c r="M1909"/>
      <c r="N1909"/>
      <c r="O1909" s="208"/>
      <c r="P1909" s="208"/>
      <c r="Q1909"/>
      <c r="R1909" s="208"/>
      <c r="S1909"/>
      <c r="T1909"/>
      <c r="U1909"/>
      <c r="V1909"/>
      <c r="W1909"/>
      <c r="X1909"/>
      <c r="Y1909"/>
      <c r="Z1909"/>
      <c r="AA1909"/>
    </row>
    <row r="1910" spans="1:27" x14ac:dyDescent="0.2">
      <c r="A1910"/>
      <c r="B1910"/>
      <c r="C1910"/>
      <c r="D1910"/>
      <c r="E1910"/>
      <c r="F1910"/>
      <c r="G1910"/>
      <c r="H1910"/>
      <c r="I1910"/>
      <c r="J1910"/>
      <c r="K1910"/>
      <c r="L1910"/>
      <c r="M1910"/>
      <c r="N1910"/>
      <c r="O1910" s="208"/>
      <c r="P1910" s="208"/>
      <c r="Q1910"/>
      <c r="R1910" s="208"/>
      <c r="S1910"/>
      <c r="T1910"/>
      <c r="U1910"/>
      <c r="V1910"/>
      <c r="W1910"/>
      <c r="X1910"/>
      <c r="Y1910"/>
      <c r="Z1910"/>
      <c r="AA1910"/>
    </row>
    <row r="1911" spans="1:27" x14ac:dyDescent="0.2">
      <c r="A1911"/>
      <c r="B1911"/>
      <c r="C1911"/>
      <c r="D1911"/>
      <c r="E1911"/>
      <c r="F1911"/>
      <c r="G1911"/>
      <c r="H1911"/>
      <c r="I1911"/>
      <c r="J1911"/>
      <c r="K1911"/>
      <c r="L1911"/>
      <c r="M1911"/>
      <c r="N1911"/>
      <c r="O1911" s="208"/>
      <c r="P1911" s="208"/>
      <c r="Q1911"/>
      <c r="R1911" s="208"/>
      <c r="S1911"/>
      <c r="T1911"/>
      <c r="U1911"/>
      <c r="V1911"/>
      <c r="W1911"/>
      <c r="X1911"/>
      <c r="Y1911"/>
      <c r="Z1911"/>
      <c r="AA1911"/>
    </row>
    <row r="1912" spans="1:27" x14ac:dyDescent="0.2">
      <c r="A1912"/>
      <c r="B1912"/>
      <c r="C1912"/>
      <c r="D1912"/>
      <c r="E1912"/>
      <c r="F1912"/>
      <c r="G1912"/>
      <c r="H1912"/>
      <c r="I1912"/>
      <c r="J1912"/>
      <c r="K1912"/>
      <c r="L1912"/>
      <c r="M1912"/>
      <c r="N1912"/>
      <c r="O1912" s="208"/>
      <c r="P1912" s="208"/>
      <c r="Q1912"/>
      <c r="R1912" s="208"/>
      <c r="S1912"/>
      <c r="T1912"/>
      <c r="U1912"/>
      <c r="V1912"/>
      <c r="W1912"/>
      <c r="X1912"/>
      <c r="Y1912"/>
      <c r="Z1912"/>
      <c r="AA1912"/>
    </row>
    <row r="1913" spans="1:27" x14ac:dyDescent="0.2">
      <c r="A1913"/>
      <c r="B1913"/>
      <c r="C1913"/>
      <c r="D1913"/>
      <c r="E1913"/>
      <c r="F1913"/>
      <c r="G1913"/>
      <c r="H1913"/>
      <c r="I1913"/>
      <c r="J1913"/>
      <c r="K1913"/>
      <c r="L1913"/>
      <c r="M1913"/>
      <c r="N1913"/>
      <c r="O1913" s="208"/>
      <c r="P1913" s="208"/>
      <c r="Q1913"/>
      <c r="R1913" s="208"/>
      <c r="S1913"/>
      <c r="T1913"/>
      <c r="U1913"/>
      <c r="V1913"/>
      <c r="W1913"/>
      <c r="X1913"/>
      <c r="Y1913"/>
      <c r="Z1913"/>
      <c r="AA1913"/>
    </row>
    <row r="1914" spans="1:27" x14ac:dyDescent="0.2">
      <c r="A1914"/>
      <c r="B1914"/>
      <c r="C1914"/>
      <c r="D1914"/>
      <c r="E1914"/>
      <c r="F1914"/>
      <c r="G1914"/>
      <c r="H1914"/>
      <c r="I1914"/>
      <c r="J1914"/>
      <c r="K1914"/>
      <c r="L1914"/>
      <c r="M1914"/>
      <c r="N1914"/>
      <c r="O1914" s="208"/>
      <c r="P1914" s="208"/>
      <c r="Q1914"/>
      <c r="R1914" s="208"/>
      <c r="S1914"/>
      <c r="T1914"/>
      <c r="U1914"/>
      <c r="V1914"/>
      <c r="W1914"/>
      <c r="X1914"/>
      <c r="Y1914"/>
      <c r="Z1914"/>
      <c r="AA1914"/>
    </row>
    <row r="1915" spans="1:27" x14ac:dyDescent="0.2">
      <c r="A1915"/>
      <c r="B1915"/>
      <c r="C1915"/>
      <c r="D1915"/>
      <c r="E1915"/>
      <c r="F1915"/>
      <c r="G1915"/>
      <c r="H1915"/>
      <c r="I1915"/>
      <c r="J1915"/>
      <c r="K1915"/>
      <c r="L1915"/>
      <c r="M1915"/>
      <c r="N1915"/>
      <c r="O1915" s="208"/>
      <c r="P1915" s="208"/>
      <c r="Q1915"/>
      <c r="R1915" s="208"/>
      <c r="S1915"/>
      <c r="T1915"/>
      <c r="U1915"/>
      <c r="V1915"/>
      <c r="W1915"/>
      <c r="X1915"/>
      <c r="Y1915"/>
      <c r="Z1915"/>
      <c r="AA1915"/>
    </row>
    <row r="1916" spans="1:27" x14ac:dyDescent="0.2">
      <c r="A1916"/>
      <c r="B1916"/>
      <c r="C1916"/>
      <c r="D1916"/>
      <c r="E1916"/>
      <c r="F1916"/>
      <c r="G1916"/>
      <c r="H1916"/>
      <c r="I1916"/>
      <c r="J1916"/>
      <c r="K1916"/>
      <c r="L1916"/>
      <c r="M1916"/>
      <c r="N1916"/>
      <c r="O1916" s="208"/>
      <c r="P1916" s="208"/>
      <c r="Q1916"/>
      <c r="R1916" s="208"/>
      <c r="S1916"/>
      <c r="T1916"/>
      <c r="U1916"/>
      <c r="V1916"/>
      <c r="W1916"/>
      <c r="X1916"/>
      <c r="Y1916"/>
      <c r="Z1916"/>
      <c r="AA1916"/>
    </row>
    <row r="1917" spans="1:27" x14ac:dyDescent="0.2">
      <c r="A1917"/>
      <c r="B1917"/>
      <c r="C1917"/>
      <c r="D1917"/>
      <c r="E1917"/>
      <c r="F1917"/>
      <c r="G1917"/>
      <c r="H1917"/>
      <c r="I1917"/>
      <c r="J1917"/>
      <c r="K1917"/>
      <c r="L1917"/>
      <c r="M1917"/>
      <c r="N1917"/>
      <c r="O1917" s="208"/>
      <c r="P1917" s="208"/>
      <c r="Q1917"/>
      <c r="R1917" s="208"/>
      <c r="S1917"/>
      <c r="T1917"/>
      <c r="U1917"/>
      <c r="V1917"/>
      <c r="W1917"/>
      <c r="X1917"/>
      <c r="Y1917"/>
      <c r="Z1917"/>
      <c r="AA1917"/>
    </row>
    <row r="1918" spans="1:27" x14ac:dyDescent="0.2">
      <c r="A1918"/>
      <c r="B1918"/>
      <c r="C1918"/>
      <c r="D1918"/>
      <c r="E1918"/>
      <c r="F1918"/>
      <c r="G1918"/>
      <c r="H1918"/>
      <c r="I1918"/>
      <c r="J1918"/>
      <c r="K1918"/>
      <c r="L1918"/>
      <c r="M1918"/>
      <c r="N1918"/>
      <c r="O1918" s="208"/>
      <c r="P1918" s="208"/>
      <c r="Q1918"/>
      <c r="R1918" s="208"/>
      <c r="S1918"/>
      <c r="T1918"/>
      <c r="U1918"/>
      <c r="V1918"/>
      <c r="W1918"/>
      <c r="X1918"/>
      <c r="Y1918"/>
      <c r="Z1918"/>
      <c r="AA1918"/>
    </row>
    <row r="1919" spans="1:27" x14ac:dyDescent="0.2">
      <c r="A1919"/>
      <c r="B1919"/>
      <c r="C1919"/>
      <c r="D1919"/>
      <c r="E1919"/>
      <c r="F1919"/>
      <c r="G1919"/>
      <c r="H1919"/>
      <c r="I1919"/>
      <c r="J1919"/>
      <c r="K1919"/>
      <c r="L1919"/>
      <c r="M1919"/>
      <c r="N1919"/>
      <c r="O1919" s="208"/>
      <c r="P1919" s="208"/>
      <c r="Q1919"/>
      <c r="R1919" s="208"/>
      <c r="S1919"/>
      <c r="T1919"/>
      <c r="U1919"/>
      <c r="V1919"/>
      <c r="W1919"/>
      <c r="X1919"/>
      <c r="Y1919"/>
      <c r="Z1919"/>
      <c r="AA1919"/>
    </row>
    <row r="1920" spans="1:27" x14ac:dyDescent="0.2">
      <c r="A1920"/>
      <c r="B1920"/>
      <c r="C1920"/>
      <c r="D1920"/>
      <c r="E1920"/>
      <c r="F1920"/>
      <c r="G1920"/>
      <c r="H1920"/>
      <c r="I1920"/>
      <c r="J1920"/>
      <c r="K1920"/>
      <c r="L1920"/>
      <c r="M1920"/>
      <c r="N1920"/>
      <c r="O1920" s="208"/>
      <c r="P1920" s="208"/>
      <c r="Q1920"/>
      <c r="R1920" s="208"/>
      <c r="S1920"/>
      <c r="T1920"/>
      <c r="U1920"/>
      <c r="V1920"/>
      <c r="W1920"/>
      <c r="X1920"/>
      <c r="Y1920"/>
      <c r="Z1920"/>
      <c r="AA1920"/>
    </row>
    <row r="1921" spans="1:27" x14ac:dyDescent="0.2">
      <c r="A1921"/>
      <c r="B1921"/>
      <c r="C1921"/>
      <c r="D1921"/>
      <c r="E1921"/>
      <c r="F1921"/>
      <c r="G1921"/>
      <c r="H1921"/>
      <c r="I1921"/>
      <c r="J1921"/>
      <c r="K1921"/>
      <c r="L1921"/>
      <c r="M1921"/>
      <c r="N1921"/>
      <c r="O1921" s="208"/>
      <c r="P1921" s="208"/>
      <c r="Q1921"/>
      <c r="R1921" s="208"/>
      <c r="S1921"/>
      <c r="T1921"/>
      <c r="U1921"/>
      <c r="V1921"/>
      <c r="W1921"/>
      <c r="X1921"/>
      <c r="Y1921"/>
      <c r="Z1921"/>
      <c r="AA1921"/>
    </row>
    <row r="1922" spans="1:27" x14ac:dyDescent="0.2">
      <c r="A1922"/>
      <c r="B1922"/>
      <c r="C1922"/>
      <c r="D1922"/>
      <c r="E1922"/>
      <c r="F1922"/>
      <c r="G1922"/>
      <c r="H1922"/>
      <c r="I1922"/>
      <c r="J1922"/>
      <c r="K1922"/>
      <c r="L1922"/>
      <c r="M1922"/>
      <c r="N1922"/>
      <c r="O1922" s="208"/>
      <c r="P1922" s="208"/>
      <c r="Q1922"/>
      <c r="R1922" s="208"/>
      <c r="S1922"/>
      <c r="T1922"/>
      <c r="U1922"/>
      <c r="V1922"/>
      <c r="W1922"/>
      <c r="X1922"/>
      <c r="Y1922"/>
      <c r="Z1922"/>
      <c r="AA1922"/>
    </row>
    <row r="1923" spans="1:27" x14ac:dyDescent="0.2">
      <c r="A1923"/>
      <c r="B1923"/>
      <c r="C1923"/>
      <c r="D1923"/>
      <c r="E1923"/>
      <c r="F1923"/>
      <c r="G1923"/>
      <c r="H1923"/>
      <c r="I1923"/>
      <c r="J1923"/>
      <c r="K1923"/>
      <c r="L1923"/>
      <c r="M1923"/>
      <c r="N1923"/>
      <c r="O1923" s="208"/>
      <c r="P1923" s="208"/>
      <c r="Q1923"/>
      <c r="R1923" s="208"/>
      <c r="S1923"/>
      <c r="T1923"/>
      <c r="U1923"/>
      <c r="V1923"/>
      <c r="W1923"/>
      <c r="X1923"/>
      <c r="Y1923"/>
      <c r="Z1923"/>
      <c r="AA1923"/>
    </row>
    <row r="1924" spans="1:27" x14ac:dyDescent="0.2">
      <c r="A1924"/>
      <c r="B1924"/>
      <c r="C1924"/>
      <c r="D1924"/>
      <c r="E1924"/>
      <c r="F1924"/>
      <c r="G1924"/>
      <c r="H1924"/>
      <c r="I1924"/>
      <c r="J1924"/>
      <c r="K1924"/>
      <c r="L1924"/>
      <c r="M1924"/>
      <c r="N1924"/>
      <c r="O1924" s="208"/>
      <c r="P1924" s="208"/>
      <c r="Q1924"/>
      <c r="R1924" s="208"/>
      <c r="S1924"/>
      <c r="T1924"/>
      <c r="U1924"/>
      <c r="V1924"/>
      <c r="W1924"/>
      <c r="X1924"/>
      <c r="Y1924"/>
      <c r="Z1924"/>
      <c r="AA1924"/>
    </row>
    <row r="1925" spans="1:27" x14ac:dyDescent="0.2">
      <c r="A1925"/>
      <c r="B1925"/>
      <c r="C1925"/>
      <c r="D1925"/>
      <c r="E1925"/>
      <c r="F1925"/>
      <c r="G1925"/>
      <c r="H1925"/>
      <c r="I1925"/>
      <c r="J1925"/>
      <c r="K1925"/>
      <c r="L1925"/>
      <c r="M1925"/>
      <c r="N1925"/>
      <c r="O1925" s="208"/>
      <c r="P1925" s="208"/>
      <c r="Q1925"/>
      <c r="R1925" s="208"/>
      <c r="S1925"/>
      <c r="T1925"/>
      <c r="U1925"/>
      <c r="V1925"/>
      <c r="W1925"/>
      <c r="X1925"/>
      <c r="Y1925"/>
      <c r="Z1925"/>
      <c r="AA1925"/>
    </row>
    <row r="1926" spans="1:27" x14ac:dyDescent="0.2">
      <c r="A1926"/>
      <c r="B1926"/>
      <c r="C1926"/>
      <c r="D1926"/>
      <c r="E1926"/>
      <c r="F1926"/>
      <c r="G1926"/>
      <c r="H1926"/>
      <c r="I1926"/>
      <c r="J1926"/>
      <c r="K1926"/>
      <c r="L1926"/>
      <c r="M1926"/>
      <c r="N1926"/>
      <c r="O1926" s="208"/>
      <c r="P1926" s="208"/>
      <c r="Q1926"/>
      <c r="R1926" s="208"/>
      <c r="S1926"/>
      <c r="T1926"/>
      <c r="U1926"/>
      <c r="V1926"/>
      <c r="W1926"/>
      <c r="X1926"/>
      <c r="Y1926"/>
      <c r="Z1926"/>
      <c r="AA1926"/>
    </row>
    <row r="1927" spans="1:27" x14ac:dyDescent="0.2">
      <c r="A1927"/>
      <c r="B1927"/>
      <c r="C1927"/>
      <c r="D1927"/>
      <c r="E1927"/>
      <c r="F1927"/>
      <c r="G1927"/>
      <c r="H1927"/>
      <c r="I1927"/>
      <c r="J1927"/>
      <c r="K1927"/>
      <c r="L1927"/>
      <c r="M1927"/>
      <c r="N1927"/>
      <c r="O1927" s="208"/>
      <c r="P1927" s="208"/>
      <c r="Q1927"/>
      <c r="R1927" s="208"/>
      <c r="S1927"/>
      <c r="T1927"/>
      <c r="U1927"/>
      <c r="V1927"/>
      <c r="W1927"/>
      <c r="X1927"/>
      <c r="Y1927"/>
      <c r="Z1927"/>
      <c r="AA1927"/>
    </row>
    <row r="1928" spans="1:27" x14ac:dyDescent="0.2">
      <c r="A1928"/>
      <c r="B1928"/>
      <c r="C1928"/>
      <c r="D1928"/>
      <c r="E1928"/>
      <c r="F1928"/>
      <c r="G1928"/>
      <c r="H1928"/>
      <c r="I1928"/>
      <c r="J1928"/>
      <c r="K1928"/>
      <c r="L1928"/>
      <c r="M1928"/>
      <c r="N1928"/>
      <c r="O1928" s="208"/>
      <c r="P1928" s="208"/>
      <c r="Q1928"/>
      <c r="R1928" s="208"/>
      <c r="S1928"/>
      <c r="T1928"/>
      <c r="U1928"/>
      <c r="V1928"/>
      <c r="W1928"/>
      <c r="X1928"/>
      <c r="Y1928"/>
      <c r="Z1928"/>
      <c r="AA1928"/>
    </row>
    <row r="1929" spans="1:27" x14ac:dyDescent="0.2">
      <c r="A1929"/>
      <c r="B1929"/>
      <c r="C1929"/>
      <c r="D1929"/>
      <c r="E1929"/>
      <c r="F1929"/>
      <c r="G1929"/>
      <c r="H1929"/>
      <c r="I1929"/>
      <c r="J1929"/>
      <c r="K1929"/>
      <c r="L1929"/>
      <c r="M1929"/>
      <c r="N1929"/>
      <c r="O1929" s="208"/>
      <c r="P1929" s="208"/>
      <c r="Q1929"/>
      <c r="R1929" s="208"/>
      <c r="S1929"/>
      <c r="T1929"/>
      <c r="U1929"/>
      <c r="V1929"/>
      <c r="W1929"/>
      <c r="X1929"/>
      <c r="Y1929"/>
      <c r="Z1929"/>
      <c r="AA1929"/>
    </row>
    <row r="1930" spans="1:27" x14ac:dyDescent="0.2">
      <c r="A1930"/>
      <c r="B1930"/>
      <c r="C1930"/>
      <c r="D1930"/>
      <c r="E1930"/>
      <c r="F1930"/>
      <c r="G1930"/>
      <c r="H1930"/>
      <c r="I1930"/>
      <c r="J1930"/>
      <c r="K1930"/>
      <c r="L1930"/>
      <c r="M1930"/>
      <c r="N1930"/>
      <c r="O1930" s="208"/>
      <c r="P1930" s="208"/>
      <c r="Q1930"/>
      <c r="R1930" s="208"/>
      <c r="S1930"/>
      <c r="T1930"/>
      <c r="U1930"/>
      <c r="V1930"/>
      <c r="W1930"/>
      <c r="X1930"/>
      <c r="Y1930"/>
      <c r="Z1930"/>
      <c r="AA1930"/>
    </row>
    <row r="1931" spans="1:27" x14ac:dyDescent="0.2">
      <c r="A1931"/>
      <c r="B1931"/>
      <c r="C1931"/>
      <c r="D1931"/>
      <c r="E1931"/>
      <c r="F1931"/>
      <c r="G1931"/>
      <c r="H1931"/>
      <c r="I1931"/>
      <c r="J1931"/>
      <c r="K1931"/>
      <c r="L1931"/>
      <c r="M1931"/>
      <c r="N1931"/>
      <c r="O1931" s="208"/>
      <c r="P1931" s="208"/>
      <c r="Q1931"/>
      <c r="R1931" s="208"/>
      <c r="S1931"/>
      <c r="T1931"/>
      <c r="U1931"/>
      <c r="V1931"/>
      <c r="W1931"/>
      <c r="X1931"/>
      <c r="Y1931"/>
      <c r="Z1931"/>
      <c r="AA1931"/>
    </row>
    <row r="1932" spans="1:27" x14ac:dyDescent="0.2">
      <c r="A1932"/>
      <c r="B1932"/>
      <c r="C1932"/>
      <c r="D1932"/>
      <c r="E1932"/>
      <c r="F1932"/>
      <c r="G1932"/>
      <c r="H1932"/>
      <c r="I1932"/>
      <c r="J1932"/>
      <c r="K1932"/>
      <c r="L1932"/>
      <c r="M1932"/>
      <c r="N1932"/>
      <c r="O1932" s="208"/>
      <c r="P1932" s="208"/>
      <c r="Q1932"/>
      <c r="R1932" s="208"/>
      <c r="S1932"/>
      <c r="T1932"/>
      <c r="U1932"/>
      <c r="V1932"/>
      <c r="W1932"/>
      <c r="X1932"/>
      <c r="Y1932"/>
      <c r="Z1932"/>
      <c r="AA1932"/>
    </row>
    <row r="1933" spans="1:27" x14ac:dyDescent="0.2">
      <c r="A1933"/>
      <c r="B1933"/>
      <c r="C1933"/>
      <c r="D1933"/>
      <c r="E1933"/>
      <c r="F1933"/>
      <c r="G1933"/>
      <c r="H1933"/>
      <c r="I1933"/>
      <c r="J1933"/>
      <c r="K1933"/>
      <c r="L1933"/>
      <c r="M1933"/>
      <c r="N1933"/>
      <c r="O1933" s="208"/>
      <c r="P1933" s="208"/>
      <c r="Q1933"/>
      <c r="R1933" s="208"/>
      <c r="S1933"/>
      <c r="T1933"/>
      <c r="U1933"/>
      <c r="V1933"/>
      <c r="W1933"/>
      <c r="X1933"/>
      <c r="Y1933"/>
      <c r="Z1933"/>
      <c r="AA1933"/>
    </row>
    <row r="1934" spans="1:27" x14ac:dyDescent="0.2">
      <c r="A1934"/>
      <c r="B1934"/>
      <c r="C1934"/>
      <c r="D1934"/>
      <c r="E1934"/>
      <c r="F1934"/>
      <c r="G1934"/>
      <c r="H1934"/>
      <c r="I1934"/>
      <c r="J1934"/>
      <c r="K1934"/>
      <c r="L1934"/>
      <c r="M1934"/>
      <c r="N1934"/>
      <c r="O1934" s="208"/>
      <c r="P1934" s="208"/>
      <c r="Q1934"/>
      <c r="R1934" s="208"/>
      <c r="S1934"/>
      <c r="T1934"/>
      <c r="U1934"/>
      <c r="V1934"/>
      <c r="W1934"/>
      <c r="X1934"/>
      <c r="Y1934"/>
      <c r="Z1934"/>
      <c r="AA1934"/>
    </row>
    <row r="1935" spans="1:27" x14ac:dyDescent="0.2">
      <c r="A1935"/>
      <c r="B1935"/>
      <c r="C1935"/>
      <c r="D1935"/>
      <c r="E1935"/>
      <c r="F1935"/>
      <c r="G1935"/>
      <c r="H1935"/>
      <c r="I1935"/>
      <c r="J1935"/>
      <c r="K1935"/>
      <c r="L1935"/>
      <c r="M1935"/>
      <c r="N1935"/>
      <c r="O1935" s="208"/>
      <c r="P1935" s="208"/>
      <c r="Q1935"/>
      <c r="R1935" s="208"/>
      <c r="S1935"/>
      <c r="T1935"/>
      <c r="U1935"/>
      <c r="V1935"/>
      <c r="W1935"/>
      <c r="X1935"/>
      <c r="Y1935"/>
      <c r="Z1935"/>
      <c r="AA1935"/>
    </row>
    <row r="1936" spans="1:27" x14ac:dyDescent="0.2">
      <c r="A1936"/>
      <c r="B1936"/>
      <c r="C1936"/>
      <c r="D1936"/>
      <c r="E1936"/>
      <c r="F1936"/>
      <c r="G1936"/>
      <c r="H1936"/>
      <c r="I1936"/>
      <c r="J1936"/>
      <c r="K1936"/>
      <c r="L1936"/>
      <c r="M1936"/>
      <c r="N1936"/>
      <c r="O1936" s="208"/>
      <c r="P1936" s="208"/>
      <c r="Q1936"/>
      <c r="R1936" s="208"/>
      <c r="S1936"/>
      <c r="T1936"/>
      <c r="U1936"/>
      <c r="V1936"/>
      <c r="W1936"/>
      <c r="X1936"/>
      <c r="Y1936"/>
      <c r="Z1936"/>
      <c r="AA1936"/>
    </row>
    <row r="1937" spans="1:27" x14ac:dyDescent="0.2">
      <c r="A1937"/>
      <c r="B1937"/>
      <c r="C1937"/>
      <c r="D1937"/>
      <c r="E1937"/>
      <c r="F1937"/>
      <c r="G1937"/>
      <c r="H1937"/>
      <c r="I1937"/>
      <c r="J1937"/>
      <c r="K1937"/>
      <c r="L1937"/>
      <c r="M1937"/>
      <c r="N1937"/>
      <c r="O1937" s="208"/>
      <c r="P1937" s="208"/>
      <c r="Q1937"/>
      <c r="R1937" s="208"/>
      <c r="S1937"/>
      <c r="T1937"/>
      <c r="U1937"/>
      <c r="V1937"/>
      <c r="W1937"/>
      <c r="X1937"/>
      <c r="Y1937"/>
      <c r="Z1937"/>
      <c r="AA1937"/>
    </row>
    <row r="1938" spans="1:27" x14ac:dyDescent="0.2">
      <c r="A1938"/>
      <c r="B1938"/>
      <c r="C1938"/>
      <c r="D1938"/>
      <c r="E1938"/>
      <c r="F1938"/>
      <c r="G1938"/>
      <c r="H1938"/>
      <c r="I1938"/>
      <c r="J1938"/>
      <c r="K1938"/>
      <c r="L1938"/>
      <c r="M1938"/>
      <c r="N1938"/>
      <c r="O1938" s="208"/>
      <c r="P1938" s="208"/>
      <c r="Q1938"/>
      <c r="R1938" s="208"/>
      <c r="S1938"/>
      <c r="T1938"/>
      <c r="U1938"/>
      <c r="V1938"/>
      <c r="W1938"/>
      <c r="X1938"/>
      <c r="Y1938"/>
      <c r="Z1938"/>
      <c r="AA1938"/>
    </row>
    <row r="1939" spans="1:27" x14ac:dyDescent="0.2">
      <c r="A1939"/>
      <c r="B1939"/>
      <c r="C1939"/>
      <c r="D1939"/>
      <c r="E1939"/>
      <c r="F1939"/>
      <c r="G1939"/>
      <c r="H1939"/>
      <c r="I1939"/>
      <c r="J1939"/>
      <c r="K1939"/>
      <c r="L1939"/>
      <c r="M1939"/>
      <c r="N1939"/>
      <c r="O1939" s="208"/>
      <c r="P1939" s="208"/>
      <c r="Q1939"/>
      <c r="R1939" s="208"/>
      <c r="S1939"/>
      <c r="T1939"/>
      <c r="U1939"/>
      <c r="V1939"/>
      <c r="W1939"/>
      <c r="X1939"/>
      <c r="Y1939"/>
      <c r="Z1939"/>
      <c r="AA1939"/>
    </row>
    <row r="1940" spans="1:27" x14ac:dyDescent="0.2">
      <c r="A1940"/>
      <c r="B1940"/>
      <c r="C1940"/>
      <c r="D1940"/>
      <c r="E1940"/>
      <c r="F1940"/>
      <c r="G1940"/>
      <c r="H1940"/>
      <c r="I1940"/>
      <c r="J1940"/>
      <c r="K1940"/>
      <c r="L1940"/>
      <c r="M1940"/>
      <c r="N1940"/>
      <c r="O1940" s="208"/>
      <c r="P1940" s="208"/>
      <c r="Q1940"/>
      <c r="R1940" s="208"/>
      <c r="S1940"/>
      <c r="T1940"/>
      <c r="U1940"/>
      <c r="V1940"/>
      <c r="W1940"/>
      <c r="X1940"/>
      <c r="Y1940"/>
      <c r="Z1940"/>
      <c r="AA1940"/>
    </row>
    <row r="1941" spans="1:27" x14ac:dyDescent="0.2">
      <c r="A1941"/>
      <c r="B1941"/>
      <c r="C1941"/>
      <c r="D1941"/>
      <c r="E1941"/>
      <c r="F1941"/>
      <c r="G1941"/>
      <c r="H1941"/>
      <c r="I1941"/>
      <c r="J1941"/>
      <c r="K1941"/>
      <c r="L1941"/>
      <c r="M1941"/>
      <c r="N1941"/>
      <c r="O1941" s="208"/>
      <c r="P1941" s="208"/>
      <c r="Q1941"/>
      <c r="R1941" s="208"/>
      <c r="S1941"/>
      <c r="T1941"/>
      <c r="U1941"/>
      <c r="V1941"/>
      <c r="W1941"/>
      <c r="X1941"/>
      <c r="Y1941"/>
      <c r="Z1941"/>
      <c r="AA1941"/>
    </row>
    <row r="1942" spans="1:27" x14ac:dyDescent="0.2">
      <c r="A1942"/>
      <c r="B1942"/>
      <c r="C1942"/>
      <c r="D1942"/>
      <c r="E1942"/>
      <c r="F1942"/>
      <c r="G1942"/>
      <c r="H1942"/>
      <c r="I1942"/>
      <c r="J1942"/>
      <c r="K1942"/>
      <c r="L1942"/>
      <c r="M1942"/>
      <c r="N1942"/>
      <c r="O1942" s="208"/>
      <c r="P1942" s="208"/>
      <c r="Q1942"/>
      <c r="R1942" s="208"/>
      <c r="S1942"/>
      <c r="T1942"/>
      <c r="U1942"/>
      <c r="V1942"/>
      <c r="W1942"/>
      <c r="X1942"/>
      <c r="Y1942"/>
      <c r="Z1942"/>
      <c r="AA1942"/>
    </row>
    <row r="1943" spans="1:27" x14ac:dyDescent="0.2">
      <c r="A1943"/>
      <c r="B1943"/>
      <c r="C1943"/>
      <c r="D1943"/>
      <c r="E1943"/>
      <c r="F1943"/>
      <c r="G1943"/>
      <c r="H1943"/>
      <c r="I1943"/>
      <c r="J1943"/>
      <c r="K1943"/>
      <c r="L1943"/>
      <c r="M1943"/>
      <c r="N1943"/>
      <c r="O1943" s="208"/>
      <c r="P1943" s="208"/>
      <c r="Q1943"/>
      <c r="R1943" s="208"/>
      <c r="S1943"/>
      <c r="T1943"/>
      <c r="U1943"/>
      <c r="V1943"/>
      <c r="W1943"/>
      <c r="X1943"/>
      <c r="Y1943"/>
      <c r="Z1943"/>
      <c r="AA1943"/>
    </row>
    <row r="1944" spans="1:27" x14ac:dyDescent="0.2">
      <c r="A1944"/>
      <c r="B1944"/>
      <c r="C1944"/>
      <c r="D1944"/>
      <c r="E1944"/>
      <c r="F1944"/>
      <c r="G1944"/>
      <c r="H1944"/>
      <c r="I1944"/>
      <c r="J1944"/>
      <c r="K1944"/>
      <c r="L1944"/>
      <c r="M1944"/>
      <c r="N1944"/>
      <c r="O1944" s="208"/>
      <c r="P1944" s="208"/>
      <c r="Q1944"/>
      <c r="R1944" s="208"/>
      <c r="S1944"/>
      <c r="T1944"/>
      <c r="U1944"/>
      <c r="V1944"/>
      <c r="W1944"/>
      <c r="X1944"/>
      <c r="Y1944"/>
      <c r="Z1944"/>
      <c r="AA1944"/>
    </row>
    <row r="1945" spans="1:27" x14ac:dyDescent="0.2">
      <c r="A1945"/>
      <c r="B1945"/>
      <c r="C1945"/>
      <c r="D1945"/>
      <c r="E1945"/>
      <c r="F1945"/>
      <c r="G1945"/>
      <c r="H1945"/>
      <c r="I1945"/>
      <c r="J1945"/>
      <c r="K1945"/>
      <c r="L1945"/>
      <c r="M1945"/>
      <c r="N1945"/>
      <c r="O1945" s="208"/>
      <c r="P1945" s="208"/>
      <c r="Q1945"/>
      <c r="R1945" s="208"/>
      <c r="S1945"/>
      <c r="T1945"/>
      <c r="U1945"/>
      <c r="V1945"/>
      <c r="W1945"/>
      <c r="X1945"/>
      <c r="Y1945"/>
      <c r="Z1945"/>
      <c r="AA1945"/>
    </row>
    <row r="1946" spans="1:27" x14ac:dyDescent="0.2">
      <c r="A1946"/>
      <c r="B1946"/>
      <c r="C1946"/>
      <c r="D1946"/>
      <c r="E1946"/>
      <c r="F1946"/>
      <c r="G1946"/>
      <c r="H1946"/>
      <c r="I1946"/>
      <c r="J1946"/>
      <c r="K1946"/>
      <c r="L1946"/>
      <c r="M1946"/>
      <c r="N1946"/>
      <c r="O1946" s="208"/>
      <c r="P1946" s="208"/>
      <c r="Q1946"/>
      <c r="R1946" s="208"/>
      <c r="S1946"/>
      <c r="T1946"/>
      <c r="U1946"/>
      <c r="V1946"/>
      <c r="W1946"/>
      <c r="X1946"/>
      <c r="Y1946"/>
      <c r="Z1946"/>
      <c r="AA1946"/>
    </row>
    <row r="1947" spans="1:27" x14ac:dyDescent="0.2">
      <c r="A1947"/>
      <c r="B1947"/>
      <c r="C1947"/>
      <c r="D1947"/>
      <c r="E1947"/>
      <c r="F1947"/>
      <c r="G1947"/>
      <c r="H1947"/>
      <c r="I1947"/>
      <c r="J1947"/>
      <c r="K1947"/>
      <c r="L1947"/>
      <c r="M1947"/>
      <c r="N1947"/>
      <c r="O1947" s="208"/>
      <c r="P1947" s="208"/>
      <c r="Q1947"/>
      <c r="R1947" s="208"/>
      <c r="S1947"/>
      <c r="T1947"/>
      <c r="U1947"/>
      <c r="V1947"/>
      <c r="W1947"/>
      <c r="X1947"/>
      <c r="Y1947"/>
      <c r="Z1947"/>
      <c r="AA1947"/>
    </row>
    <row r="1948" spans="1:27" x14ac:dyDescent="0.2">
      <c r="A1948"/>
      <c r="B1948"/>
      <c r="C1948"/>
      <c r="D1948"/>
      <c r="E1948"/>
      <c r="F1948"/>
      <c r="G1948"/>
      <c r="H1948"/>
      <c r="I1948"/>
      <c r="J1948"/>
      <c r="K1948"/>
      <c r="L1948"/>
      <c r="M1948"/>
      <c r="N1948"/>
      <c r="O1948" s="208"/>
      <c r="P1948" s="208"/>
      <c r="Q1948"/>
      <c r="R1948" s="208"/>
      <c r="S1948"/>
      <c r="T1948"/>
      <c r="U1948"/>
      <c r="V1948"/>
      <c r="W1948"/>
      <c r="X1948"/>
      <c r="Y1948"/>
      <c r="Z1948"/>
      <c r="AA1948"/>
    </row>
    <row r="1949" spans="1:27" x14ac:dyDescent="0.2">
      <c r="A1949"/>
      <c r="B1949"/>
      <c r="C1949"/>
      <c r="D1949"/>
      <c r="E1949"/>
      <c r="F1949"/>
      <c r="G1949"/>
      <c r="H1949"/>
      <c r="I1949"/>
      <c r="J1949"/>
      <c r="K1949"/>
      <c r="L1949"/>
      <c r="M1949"/>
      <c r="N1949"/>
      <c r="O1949" s="208"/>
      <c r="P1949" s="208"/>
      <c r="Q1949"/>
      <c r="R1949" s="208"/>
      <c r="S1949"/>
      <c r="T1949"/>
      <c r="U1949"/>
      <c r="V1949"/>
      <c r="W1949"/>
      <c r="X1949"/>
      <c r="Y1949"/>
      <c r="Z1949"/>
      <c r="AA1949"/>
    </row>
    <row r="1950" spans="1:27" x14ac:dyDescent="0.2">
      <c r="A1950"/>
      <c r="B1950"/>
      <c r="C1950"/>
      <c r="D1950"/>
      <c r="E1950"/>
      <c r="F1950"/>
      <c r="G1950"/>
      <c r="H1950"/>
      <c r="I1950"/>
      <c r="J1950"/>
      <c r="K1950"/>
      <c r="L1950"/>
      <c r="M1950"/>
      <c r="N1950"/>
      <c r="O1950" s="208"/>
      <c r="P1950" s="208"/>
      <c r="Q1950"/>
      <c r="R1950" s="208"/>
      <c r="S1950"/>
      <c r="T1950"/>
      <c r="U1950"/>
      <c r="V1950"/>
      <c r="W1950"/>
      <c r="X1950"/>
      <c r="Y1950"/>
      <c r="Z1950"/>
      <c r="AA1950"/>
    </row>
    <row r="1951" spans="1:27" x14ac:dyDescent="0.2">
      <c r="A1951"/>
      <c r="B1951"/>
      <c r="C1951"/>
      <c r="D1951"/>
      <c r="E1951"/>
      <c r="F1951"/>
      <c r="G1951"/>
      <c r="H1951"/>
      <c r="I1951"/>
      <c r="J1951"/>
      <c r="K1951"/>
      <c r="L1951"/>
      <c r="M1951"/>
      <c r="N1951"/>
      <c r="O1951" s="208"/>
      <c r="P1951" s="208"/>
      <c r="Q1951"/>
      <c r="R1951" s="208"/>
      <c r="S1951"/>
      <c r="T1951"/>
      <c r="U1951"/>
      <c r="V1951"/>
      <c r="W1951"/>
      <c r="X1951"/>
      <c r="Y1951"/>
      <c r="Z1951"/>
      <c r="AA1951"/>
    </row>
    <row r="1952" spans="1:27" x14ac:dyDescent="0.2">
      <c r="A1952"/>
      <c r="B1952"/>
      <c r="C1952"/>
      <c r="D1952"/>
      <c r="E1952"/>
      <c r="F1952"/>
      <c r="G1952"/>
      <c r="H1952"/>
      <c r="I1952"/>
      <c r="J1952"/>
      <c r="K1952"/>
      <c r="L1952"/>
      <c r="M1952"/>
      <c r="N1952"/>
      <c r="O1952" s="208"/>
      <c r="P1952" s="208"/>
      <c r="Q1952"/>
      <c r="R1952" s="208"/>
      <c r="S1952"/>
      <c r="T1952"/>
      <c r="U1952"/>
      <c r="V1952"/>
      <c r="W1952"/>
      <c r="X1952"/>
      <c r="Y1952"/>
      <c r="Z1952"/>
      <c r="AA1952"/>
    </row>
    <row r="1953" spans="1:27" x14ac:dyDescent="0.2">
      <c r="A1953"/>
      <c r="B1953"/>
      <c r="C1953"/>
      <c r="D1953"/>
      <c r="E1953"/>
      <c r="F1953"/>
      <c r="G1953"/>
      <c r="H1953"/>
      <c r="I1953"/>
      <c r="J1953"/>
      <c r="K1953"/>
      <c r="L1953"/>
      <c r="M1953"/>
      <c r="N1953"/>
      <c r="O1953" s="208"/>
      <c r="P1953" s="208"/>
      <c r="Q1953"/>
      <c r="R1953" s="208"/>
      <c r="S1953"/>
      <c r="T1953"/>
      <c r="U1953"/>
      <c r="V1953"/>
      <c r="W1953"/>
      <c r="X1953"/>
      <c r="Y1953"/>
      <c r="Z1953"/>
      <c r="AA1953"/>
    </row>
    <row r="1954" spans="1:27" x14ac:dyDescent="0.2">
      <c r="A1954"/>
      <c r="B1954"/>
      <c r="C1954"/>
      <c r="D1954"/>
      <c r="E1954"/>
      <c r="F1954"/>
      <c r="G1954"/>
      <c r="H1954"/>
      <c r="I1954"/>
      <c r="J1954"/>
      <c r="K1954"/>
      <c r="L1954"/>
      <c r="M1954"/>
      <c r="N1954"/>
      <c r="O1954" s="208"/>
      <c r="P1954" s="208"/>
      <c r="Q1954"/>
      <c r="R1954" s="208"/>
      <c r="S1954"/>
      <c r="T1954"/>
      <c r="U1954"/>
      <c r="V1954"/>
      <c r="W1954"/>
      <c r="X1954"/>
      <c r="Y1954"/>
      <c r="Z1954"/>
      <c r="AA1954"/>
    </row>
    <row r="1955" spans="1:27" x14ac:dyDescent="0.2">
      <c r="A1955"/>
      <c r="B1955"/>
      <c r="C1955"/>
      <c r="D1955"/>
      <c r="E1955"/>
      <c r="F1955"/>
      <c r="G1955"/>
      <c r="H1955"/>
      <c r="I1955"/>
      <c r="J1955"/>
      <c r="K1955"/>
      <c r="L1955"/>
      <c r="M1955"/>
      <c r="N1955"/>
      <c r="O1955" s="208"/>
      <c r="P1955" s="208"/>
      <c r="Q1955"/>
      <c r="R1955" s="208"/>
      <c r="S1955"/>
      <c r="T1955"/>
      <c r="U1955"/>
      <c r="V1955"/>
      <c r="W1955"/>
      <c r="X1955"/>
      <c r="Y1955"/>
      <c r="Z1955"/>
      <c r="AA1955"/>
    </row>
    <row r="1956" spans="1:27" x14ac:dyDescent="0.2">
      <c r="A1956"/>
      <c r="B1956"/>
      <c r="C1956"/>
      <c r="D1956"/>
      <c r="E1956"/>
      <c r="F1956"/>
      <c r="G1956"/>
      <c r="H1956"/>
      <c r="I1956"/>
      <c r="J1956"/>
      <c r="K1956"/>
      <c r="L1956"/>
      <c r="M1956"/>
      <c r="N1956"/>
      <c r="O1956" s="208"/>
      <c r="P1956" s="208"/>
      <c r="Q1956"/>
      <c r="R1956" s="208"/>
      <c r="S1956"/>
      <c r="T1956"/>
      <c r="U1956"/>
      <c r="V1956"/>
      <c r="W1956"/>
      <c r="X1956"/>
      <c r="Y1956"/>
      <c r="Z1956"/>
      <c r="AA1956"/>
    </row>
    <row r="1957" spans="1:27" x14ac:dyDescent="0.2">
      <c r="A1957"/>
      <c r="B1957"/>
      <c r="C1957"/>
      <c r="D1957"/>
      <c r="E1957"/>
      <c r="F1957"/>
      <c r="G1957"/>
      <c r="H1957"/>
      <c r="I1957"/>
      <c r="J1957"/>
      <c r="K1957"/>
      <c r="L1957"/>
      <c r="M1957"/>
      <c r="N1957"/>
      <c r="O1957" s="208"/>
      <c r="P1957" s="208"/>
      <c r="Q1957"/>
      <c r="R1957" s="208"/>
      <c r="S1957"/>
      <c r="T1957"/>
      <c r="U1957"/>
      <c r="V1957"/>
      <c r="W1957"/>
      <c r="X1957"/>
      <c r="Y1957"/>
      <c r="Z1957"/>
      <c r="AA1957"/>
    </row>
    <row r="1958" spans="1:27" x14ac:dyDescent="0.2">
      <c r="A1958"/>
      <c r="B1958"/>
      <c r="C1958"/>
      <c r="D1958"/>
      <c r="E1958"/>
      <c r="F1958"/>
      <c r="G1958"/>
      <c r="H1958"/>
      <c r="I1958"/>
      <c r="J1958"/>
      <c r="K1958"/>
      <c r="L1958"/>
      <c r="M1958"/>
      <c r="N1958"/>
      <c r="O1958" s="208"/>
      <c r="P1958" s="208"/>
      <c r="Q1958"/>
      <c r="R1958" s="208"/>
      <c r="S1958"/>
      <c r="T1958"/>
      <c r="U1958"/>
      <c r="V1958"/>
      <c r="W1958"/>
      <c r="X1958"/>
      <c r="Y1958"/>
      <c r="Z1958"/>
      <c r="AA1958"/>
    </row>
    <row r="1959" spans="1:27" x14ac:dyDescent="0.2">
      <c r="A1959"/>
      <c r="B1959"/>
      <c r="C1959"/>
      <c r="D1959"/>
      <c r="E1959"/>
      <c r="F1959"/>
      <c r="G1959"/>
      <c r="H1959"/>
      <c r="I1959"/>
      <c r="J1959"/>
      <c r="K1959"/>
      <c r="L1959"/>
      <c r="M1959"/>
      <c r="N1959"/>
      <c r="O1959" s="208"/>
      <c r="P1959" s="208"/>
      <c r="Q1959"/>
      <c r="R1959" s="208"/>
      <c r="S1959"/>
      <c r="T1959"/>
      <c r="U1959"/>
      <c r="V1959"/>
      <c r="W1959"/>
      <c r="X1959"/>
      <c r="Y1959"/>
      <c r="Z1959"/>
      <c r="AA1959"/>
    </row>
    <row r="1960" spans="1:27" x14ac:dyDescent="0.2">
      <c r="A1960"/>
      <c r="B1960"/>
      <c r="C1960"/>
      <c r="D1960"/>
      <c r="E1960"/>
      <c r="F1960"/>
      <c r="G1960"/>
      <c r="H1960"/>
      <c r="I1960"/>
      <c r="J1960"/>
      <c r="K1960"/>
      <c r="L1960"/>
      <c r="M1960"/>
      <c r="N1960"/>
      <c r="O1960" s="208"/>
      <c r="P1960" s="208"/>
      <c r="Q1960"/>
      <c r="R1960" s="208"/>
      <c r="S1960"/>
      <c r="T1960"/>
      <c r="U1960"/>
      <c r="V1960"/>
      <c r="W1960"/>
      <c r="X1960"/>
      <c r="Y1960"/>
      <c r="Z1960"/>
      <c r="AA1960"/>
    </row>
    <row r="1961" spans="1:27" x14ac:dyDescent="0.2">
      <c r="A1961"/>
      <c r="B1961"/>
      <c r="C1961"/>
      <c r="D1961"/>
      <c r="E1961"/>
      <c r="F1961"/>
      <c r="G1961"/>
      <c r="H1961"/>
      <c r="I1961"/>
      <c r="J1961"/>
      <c r="K1961"/>
      <c r="L1961"/>
      <c r="M1961"/>
      <c r="N1961"/>
      <c r="O1961" s="208"/>
      <c r="P1961" s="208"/>
      <c r="Q1961"/>
      <c r="R1961" s="208"/>
      <c r="S1961"/>
      <c r="T1961"/>
      <c r="U1961"/>
      <c r="V1961"/>
      <c r="W1961"/>
      <c r="X1961"/>
      <c r="Y1961"/>
      <c r="Z1961"/>
      <c r="AA1961"/>
    </row>
    <row r="1962" spans="1:27" x14ac:dyDescent="0.2">
      <c r="A1962"/>
      <c r="B1962"/>
      <c r="C1962"/>
      <c r="D1962"/>
      <c r="E1962"/>
      <c r="F1962"/>
      <c r="G1962"/>
      <c r="H1962"/>
      <c r="I1962"/>
      <c r="J1962"/>
      <c r="K1962"/>
      <c r="L1962"/>
      <c r="M1962"/>
      <c r="N1962"/>
      <c r="O1962" s="208"/>
      <c r="P1962" s="208"/>
      <c r="Q1962"/>
      <c r="R1962" s="208"/>
      <c r="S1962"/>
      <c r="T1962"/>
      <c r="U1962"/>
      <c r="V1962"/>
      <c r="W1962"/>
      <c r="X1962"/>
      <c r="Y1962"/>
      <c r="Z1962"/>
      <c r="AA1962"/>
    </row>
    <row r="1963" spans="1:27" x14ac:dyDescent="0.2">
      <c r="A1963"/>
      <c r="B1963"/>
      <c r="C1963"/>
      <c r="D1963"/>
      <c r="E1963"/>
      <c r="F1963"/>
      <c r="G1963"/>
      <c r="H1963"/>
      <c r="I1963"/>
      <c r="J1963"/>
      <c r="K1963"/>
      <c r="L1963"/>
      <c r="M1963"/>
      <c r="N1963"/>
      <c r="O1963" s="208"/>
      <c r="P1963" s="208"/>
      <c r="Q1963"/>
      <c r="R1963" s="208"/>
      <c r="S1963"/>
      <c r="T1963"/>
      <c r="U1963"/>
      <c r="V1963"/>
      <c r="W1963"/>
      <c r="X1963"/>
      <c r="Y1963"/>
      <c r="Z1963"/>
      <c r="AA1963"/>
    </row>
    <row r="1964" spans="1:27" x14ac:dyDescent="0.2">
      <c r="A1964"/>
      <c r="B1964"/>
      <c r="C1964"/>
      <c r="D1964"/>
      <c r="E1964"/>
      <c r="F1964"/>
      <c r="G1964"/>
      <c r="H1964"/>
      <c r="I1964"/>
      <c r="J1964"/>
      <c r="K1964"/>
      <c r="L1964"/>
      <c r="M1964"/>
      <c r="N1964"/>
      <c r="O1964" s="208"/>
      <c r="P1964" s="208"/>
      <c r="Q1964"/>
      <c r="R1964" s="208"/>
      <c r="S1964"/>
      <c r="T1964"/>
      <c r="U1964"/>
      <c r="V1964"/>
      <c r="W1964"/>
      <c r="X1964"/>
      <c r="Y1964"/>
      <c r="Z1964"/>
      <c r="AA1964"/>
    </row>
    <row r="1965" spans="1:27" x14ac:dyDescent="0.2">
      <c r="A1965"/>
      <c r="B1965"/>
      <c r="C1965"/>
      <c r="D1965"/>
      <c r="E1965"/>
      <c r="F1965"/>
      <c r="G1965"/>
      <c r="H1965"/>
      <c r="I1965"/>
      <c r="J1965"/>
      <c r="K1965"/>
      <c r="L1965"/>
      <c r="M1965"/>
      <c r="N1965"/>
      <c r="O1965" s="208"/>
      <c r="P1965" s="208"/>
      <c r="Q1965"/>
      <c r="R1965" s="208"/>
      <c r="S1965"/>
      <c r="T1965"/>
      <c r="U1965"/>
      <c r="V1965"/>
      <c r="W1965"/>
      <c r="X1965"/>
      <c r="Y1965"/>
      <c r="Z1965"/>
      <c r="AA1965"/>
    </row>
    <row r="1966" spans="1:27" x14ac:dyDescent="0.2">
      <c r="A1966"/>
      <c r="B1966"/>
      <c r="C1966"/>
      <c r="D1966"/>
      <c r="E1966"/>
      <c r="F1966"/>
      <c r="G1966"/>
      <c r="H1966"/>
      <c r="I1966"/>
      <c r="J1966"/>
      <c r="K1966"/>
      <c r="L1966"/>
      <c r="M1966"/>
      <c r="N1966"/>
      <c r="O1966" s="208"/>
      <c r="P1966" s="208"/>
      <c r="Q1966"/>
      <c r="R1966" s="208"/>
      <c r="S1966"/>
      <c r="T1966"/>
      <c r="U1966"/>
      <c r="V1966"/>
      <c r="W1966"/>
      <c r="X1966"/>
      <c r="Y1966"/>
      <c r="Z1966"/>
      <c r="AA1966"/>
    </row>
    <row r="1967" spans="1:27" x14ac:dyDescent="0.2">
      <c r="A1967"/>
      <c r="B1967"/>
      <c r="C1967"/>
      <c r="D1967"/>
      <c r="E1967"/>
      <c r="F1967"/>
      <c r="G1967"/>
      <c r="H1967"/>
      <c r="I1967"/>
      <c r="J1967"/>
      <c r="K1967"/>
      <c r="L1967"/>
      <c r="M1967"/>
      <c r="N1967"/>
      <c r="O1967" s="208"/>
      <c r="P1967" s="208"/>
      <c r="Q1967"/>
      <c r="R1967" s="208"/>
      <c r="S1967"/>
      <c r="T1967"/>
      <c r="U1967"/>
      <c r="V1967"/>
      <c r="W1967"/>
      <c r="X1967"/>
      <c r="Y1967"/>
      <c r="Z1967"/>
      <c r="AA1967"/>
    </row>
    <row r="1968" spans="1:27" x14ac:dyDescent="0.2">
      <c r="A1968"/>
      <c r="B1968"/>
      <c r="C1968"/>
      <c r="D1968"/>
      <c r="E1968"/>
      <c r="F1968"/>
      <c r="G1968"/>
      <c r="H1968"/>
      <c r="I1968"/>
      <c r="J1968"/>
      <c r="K1968"/>
      <c r="L1968"/>
      <c r="M1968"/>
      <c r="N1968"/>
      <c r="O1968" s="208"/>
      <c r="P1968" s="208"/>
      <c r="Q1968"/>
      <c r="R1968" s="208"/>
      <c r="S1968"/>
      <c r="T1968"/>
      <c r="U1968"/>
      <c r="V1968"/>
      <c r="W1968"/>
      <c r="X1968"/>
      <c r="Y1968"/>
      <c r="Z1968"/>
      <c r="AA1968"/>
    </row>
    <row r="1969" spans="1:27" x14ac:dyDescent="0.2">
      <c r="A1969"/>
      <c r="B1969"/>
      <c r="C1969"/>
      <c r="D1969"/>
      <c r="E1969"/>
      <c r="F1969"/>
      <c r="G1969"/>
      <c r="H1969"/>
      <c r="I1969"/>
      <c r="J1969"/>
      <c r="K1969"/>
      <c r="L1969"/>
      <c r="M1969"/>
      <c r="N1969"/>
      <c r="O1969" s="208"/>
      <c r="P1969" s="208"/>
      <c r="Q1969"/>
      <c r="R1969" s="208"/>
      <c r="S1969"/>
      <c r="T1969"/>
      <c r="U1969"/>
      <c r="V1969"/>
      <c r="W1969"/>
      <c r="X1969"/>
      <c r="Y1969"/>
      <c r="Z1969"/>
      <c r="AA1969"/>
    </row>
    <row r="1970" spans="1:27" x14ac:dyDescent="0.2">
      <c r="A1970"/>
      <c r="B1970"/>
      <c r="C1970"/>
      <c r="D1970"/>
      <c r="E1970"/>
      <c r="F1970"/>
      <c r="G1970"/>
      <c r="H1970"/>
      <c r="I1970"/>
      <c r="J1970"/>
      <c r="K1970"/>
      <c r="L1970"/>
      <c r="M1970"/>
      <c r="N1970"/>
      <c r="O1970" s="208"/>
      <c r="P1970" s="208"/>
      <c r="Q1970"/>
      <c r="R1970" s="208"/>
      <c r="S1970"/>
      <c r="T1970"/>
      <c r="U1970"/>
      <c r="V1970"/>
      <c r="W1970"/>
      <c r="X1970"/>
      <c r="Y1970"/>
      <c r="Z1970"/>
      <c r="AA1970"/>
    </row>
    <row r="1971" spans="1:27" x14ac:dyDescent="0.2">
      <c r="A1971"/>
      <c r="B1971"/>
      <c r="C1971"/>
      <c r="D1971"/>
      <c r="E1971"/>
      <c r="F1971"/>
      <c r="G1971"/>
      <c r="H1971"/>
      <c r="I1971"/>
      <c r="J1971"/>
      <c r="K1971"/>
      <c r="L1971"/>
      <c r="M1971"/>
      <c r="N1971"/>
      <c r="O1971" s="208"/>
      <c r="P1971" s="208"/>
      <c r="Q1971"/>
      <c r="R1971" s="208"/>
      <c r="S1971"/>
      <c r="T1971"/>
      <c r="U1971"/>
      <c r="V1971"/>
      <c r="W1971"/>
      <c r="X1971"/>
      <c r="Y1971"/>
      <c r="Z1971"/>
      <c r="AA1971"/>
    </row>
    <row r="1972" spans="1:27" x14ac:dyDescent="0.2">
      <c r="A1972"/>
      <c r="B1972"/>
      <c r="C1972"/>
      <c r="D1972"/>
      <c r="E1972"/>
      <c r="F1972"/>
      <c r="G1972"/>
      <c r="H1972"/>
      <c r="I1972"/>
      <c r="J1972"/>
      <c r="K1972"/>
      <c r="L1972"/>
      <c r="M1972"/>
      <c r="N1972"/>
      <c r="O1972" s="208"/>
      <c r="P1972" s="208"/>
      <c r="Q1972"/>
      <c r="R1972" s="208"/>
      <c r="S1972"/>
      <c r="T1972"/>
      <c r="U1972"/>
      <c r="V1972"/>
      <c r="W1972"/>
      <c r="X1972"/>
      <c r="Y1972"/>
      <c r="Z1972"/>
      <c r="AA1972"/>
    </row>
    <row r="1973" spans="1:27" x14ac:dyDescent="0.2">
      <c r="A1973"/>
      <c r="B1973"/>
      <c r="C1973"/>
      <c r="D1973"/>
      <c r="E1973"/>
      <c r="F1973"/>
      <c r="G1973"/>
      <c r="H1973"/>
      <c r="I1973"/>
      <c r="J1973"/>
      <c r="K1973"/>
      <c r="L1973"/>
      <c r="M1973"/>
      <c r="N1973"/>
      <c r="O1973" s="208"/>
      <c r="P1973" s="208"/>
      <c r="Q1973"/>
      <c r="R1973" s="208"/>
      <c r="S1973"/>
      <c r="T1973"/>
      <c r="U1973"/>
      <c r="V1973"/>
      <c r="W1973"/>
      <c r="X1973"/>
      <c r="Y1973"/>
      <c r="Z1973"/>
      <c r="AA1973"/>
    </row>
    <row r="1974" spans="1:27" x14ac:dyDescent="0.2">
      <c r="A1974"/>
      <c r="B1974"/>
      <c r="C1974"/>
      <c r="D1974"/>
      <c r="E1974"/>
      <c r="F1974"/>
      <c r="G1974"/>
      <c r="H1974"/>
      <c r="I1974"/>
      <c r="J1974"/>
      <c r="K1974"/>
      <c r="L1974"/>
      <c r="M1974"/>
      <c r="N1974"/>
      <c r="O1974" s="208"/>
      <c r="P1974" s="208"/>
      <c r="Q1974"/>
      <c r="R1974" s="208"/>
      <c r="S1974"/>
      <c r="T1974"/>
      <c r="U1974"/>
      <c r="V1974"/>
      <c r="W1974"/>
      <c r="X1974"/>
      <c r="Y1974"/>
      <c r="Z1974"/>
      <c r="AA1974"/>
    </row>
    <row r="1975" spans="1:27" x14ac:dyDescent="0.2">
      <c r="A1975"/>
      <c r="B1975"/>
      <c r="C1975"/>
      <c r="D1975"/>
      <c r="E1975"/>
      <c r="F1975"/>
      <c r="G1975"/>
      <c r="H1975"/>
      <c r="I1975"/>
      <c r="J1975"/>
      <c r="K1975"/>
      <c r="L1975"/>
      <c r="M1975"/>
      <c r="N1975"/>
      <c r="O1975" s="208"/>
      <c r="P1975" s="208"/>
      <c r="Q1975"/>
      <c r="R1975" s="208"/>
      <c r="S1975"/>
      <c r="T1975"/>
      <c r="U1975"/>
      <c r="V1975"/>
      <c r="W1975"/>
      <c r="X1975"/>
      <c r="Y1975"/>
      <c r="Z1975"/>
      <c r="AA1975"/>
    </row>
    <row r="1976" spans="1:27" x14ac:dyDescent="0.2">
      <c r="A1976"/>
      <c r="B1976"/>
      <c r="C1976"/>
      <c r="D1976"/>
      <c r="E1976"/>
      <c r="F1976"/>
      <c r="G1976"/>
      <c r="H1976"/>
      <c r="I1976"/>
      <c r="J1976"/>
      <c r="K1976"/>
      <c r="L1976"/>
      <c r="M1976"/>
      <c r="N1976"/>
      <c r="O1976" s="208"/>
      <c r="P1976" s="208"/>
      <c r="Q1976"/>
      <c r="R1976" s="208"/>
      <c r="S1976"/>
      <c r="T1976"/>
      <c r="U1976"/>
      <c r="V1976"/>
      <c r="W1976"/>
      <c r="X1976"/>
      <c r="Y1976"/>
      <c r="Z1976"/>
      <c r="AA1976"/>
    </row>
    <row r="1977" spans="1:27" x14ac:dyDescent="0.2">
      <c r="A1977"/>
      <c r="B1977"/>
      <c r="C1977"/>
      <c r="D1977"/>
      <c r="E1977"/>
      <c r="F1977"/>
      <c r="G1977"/>
      <c r="H1977"/>
      <c r="I1977"/>
      <c r="J1977"/>
      <c r="K1977"/>
      <c r="L1977"/>
      <c r="M1977"/>
      <c r="N1977"/>
      <c r="O1977" s="208"/>
      <c r="P1977" s="208"/>
      <c r="Q1977"/>
      <c r="R1977" s="208"/>
      <c r="S1977"/>
      <c r="T1977"/>
      <c r="U1977"/>
      <c r="V1977"/>
      <c r="W1977"/>
      <c r="X1977"/>
      <c r="Y1977"/>
      <c r="Z1977"/>
      <c r="AA1977"/>
    </row>
    <row r="1978" spans="1:27" x14ac:dyDescent="0.2">
      <c r="A1978"/>
      <c r="B1978"/>
      <c r="C1978"/>
      <c r="D1978"/>
      <c r="E1978"/>
      <c r="F1978"/>
      <c r="G1978"/>
      <c r="H1978"/>
      <c r="I1978"/>
      <c r="J1978"/>
      <c r="K1978"/>
      <c r="L1978"/>
      <c r="M1978"/>
      <c r="N1978"/>
      <c r="O1978" s="208"/>
      <c r="P1978" s="208"/>
      <c r="Q1978"/>
      <c r="R1978" s="208"/>
      <c r="S1978"/>
      <c r="T1978"/>
      <c r="U1978"/>
      <c r="V1978"/>
      <c r="W1978"/>
      <c r="X1978"/>
      <c r="Y1978"/>
      <c r="Z1978"/>
      <c r="AA1978"/>
    </row>
    <row r="1979" spans="1:27" x14ac:dyDescent="0.2">
      <c r="A1979"/>
      <c r="B1979"/>
      <c r="C1979"/>
      <c r="D1979"/>
      <c r="E1979"/>
      <c r="F1979"/>
      <c r="G1979"/>
      <c r="H1979"/>
      <c r="I1979"/>
      <c r="J1979"/>
      <c r="K1979"/>
      <c r="L1979"/>
      <c r="M1979"/>
      <c r="N1979"/>
      <c r="O1979" s="208"/>
      <c r="P1979" s="208"/>
      <c r="Q1979"/>
      <c r="R1979" s="208"/>
      <c r="S1979"/>
      <c r="T1979"/>
      <c r="U1979"/>
      <c r="V1979"/>
      <c r="W1979"/>
      <c r="X1979"/>
      <c r="Y1979"/>
      <c r="Z1979"/>
      <c r="AA1979"/>
    </row>
    <row r="1980" spans="1:27" x14ac:dyDescent="0.2">
      <c r="A1980"/>
      <c r="B1980"/>
      <c r="C1980"/>
      <c r="D1980"/>
      <c r="E1980"/>
      <c r="F1980"/>
      <c r="G1980"/>
      <c r="H1980"/>
      <c r="I1980"/>
      <c r="J1980"/>
      <c r="K1980"/>
      <c r="L1980"/>
      <c r="M1980"/>
      <c r="N1980"/>
      <c r="O1980" s="208"/>
      <c r="P1980" s="208"/>
      <c r="Q1980"/>
      <c r="R1980" s="208"/>
      <c r="S1980"/>
      <c r="T1980"/>
      <c r="U1980"/>
      <c r="V1980"/>
      <c r="W1980"/>
      <c r="X1980"/>
      <c r="Y1980"/>
      <c r="Z1980"/>
      <c r="AA1980"/>
    </row>
    <row r="1981" spans="1:27" x14ac:dyDescent="0.2">
      <c r="A1981"/>
      <c r="B1981"/>
      <c r="C1981"/>
      <c r="D1981"/>
      <c r="E1981"/>
      <c r="F1981"/>
      <c r="G1981"/>
      <c r="H1981"/>
      <c r="I1981"/>
      <c r="J1981"/>
      <c r="K1981"/>
      <c r="L1981"/>
      <c r="M1981"/>
      <c r="N1981"/>
      <c r="O1981" s="208"/>
      <c r="P1981" s="208"/>
      <c r="Q1981"/>
      <c r="R1981" s="208"/>
      <c r="S1981"/>
      <c r="T1981"/>
      <c r="U1981"/>
      <c r="V1981"/>
      <c r="W1981"/>
      <c r="X1981"/>
      <c r="Y1981"/>
      <c r="Z1981"/>
      <c r="AA1981"/>
    </row>
    <row r="1982" spans="1:27" x14ac:dyDescent="0.2">
      <c r="A1982"/>
      <c r="B1982"/>
      <c r="C1982"/>
      <c r="D1982"/>
      <c r="E1982"/>
      <c r="F1982"/>
      <c r="G1982"/>
      <c r="H1982"/>
      <c r="I1982"/>
      <c r="J1982"/>
      <c r="K1982"/>
      <c r="L1982"/>
      <c r="M1982"/>
      <c r="N1982"/>
      <c r="O1982" s="208"/>
      <c r="P1982" s="208"/>
      <c r="Q1982"/>
      <c r="R1982" s="208"/>
      <c r="S1982"/>
      <c r="T1982"/>
      <c r="U1982"/>
      <c r="V1982"/>
      <c r="W1982"/>
      <c r="X1982"/>
      <c r="Y1982"/>
      <c r="Z1982"/>
      <c r="AA1982"/>
    </row>
    <row r="1983" spans="1:27" x14ac:dyDescent="0.2">
      <c r="A1983"/>
      <c r="B1983"/>
      <c r="C1983"/>
      <c r="D1983"/>
      <c r="E1983"/>
      <c r="F1983"/>
      <c r="G1983"/>
      <c r="H1983"/>
      <c r="I1983"/>
      <c r="J1983"/>
      <c r="K1983"/>
      <c r="L1983"/>
      <c r="M1983"/>
      <c r="N1983"/>
      <c r="O1983" s="208"/>
      <c r="P1983" s="208"/>
      <c r="Q1983"/>
      <c r="R1983" s="208"/>
      <c r="S1983"/>
      <c r="T1983"/>
      <c r="U1983"/>
      <c r="V1983"/>
      <c r="W1983"/>
      <c r="X1983"/>
      <c r="Y1983"/>
      <c r="Z1983"/>
      <c r="AA1983"/>
    </row>
    <row r="1984" spans="1:27" x14ac:dyDescent="0.2">
      <c r="A1984"/>
      <c r="B1984"/>
      <c r="C1984"/>
      <c r="D1984"/>
      <c r="E1984"/>
      <c r="F1984"/>
      <c r="G1984"/>
      <c r="H1984"/>
      <c r="I1984"/>
      <c r="J1984"/>
      <c r="K1984"/>
      <c r="L1984"/>
      <c r="M1984"/>
      <c r="N1984"/>
      <c r="O1984" s="208"/>
      <c r="P1984" s="208"/>
      <c r="Q1984"/>
      <c r="R1984" s="208"/>
      <c r="S1984"/>
      <c r="T1984"/>
      <c r="U1984"/>
      <c r="V1984"/>
      <c r="W1984"/>
      <c r="X1984"/>
      <c r="Y1984"/>
      <c r="Z1984"/>
      <c r="AA1984"/>
    </row>
    <row r="1985" spans="1:27" x14ac:dyDescent="0.2">
      <c r="A1985"/>
      <c r="B1985"/>
      <c r="C1985"/>
      <c r="D1985"/>
      <c r="E1985"/>
      <c r="F1985"/>
      <c r="G1985"/>
      <c r="H1985"/>
      <c r="I1985"/>
      <c r="J1985"/>
      <c r="K1985"/>
      <c r="L1985"/>
      <c r="M1985"/>
      <c r="N1985"/>
      <c r="O1985" s="208"/>
      <c r="P1985" s="208"/>
      <c r="Q1985"/>
      <c r="R1985" s="208"/>
      <c r="S1985"/>
      <c r="T1985"/>
      <c r="U1985"/>
      <c r="V1985"/>
      <c r="W1985"/>
      <c r="X1985"/>
      <c r="Y1985"/>
      <c r="Z1985"/>
      <c r="AA1985"/>
    </row>
    <row r="1986" spans="1:27" x14ac:dyDescent="0.2">
      <c r="A1986"/>
      <c r="B1986"/>
      <c r="C1986"/>
      <c r="D1986"/>
      <c r="E1986"/>
      <c r="F1986"/>
      <c r="G1986"/>
      <c r="H1986"/>
      <c r="I1986"/>
      <c r="J1986"/>
      <c r="K1986"/>
      <c r="L1986"/>
      <c r="M1986"/>
      <c r="N1986"/>
      <c r="O1986" s="208"/>
      <c r="P1986" s="208"/>
      <c r="Q1986"/>
      <c r="R1986" s="208"/>
      <c r="S1986"/>
      <c r="T1986"/>
      <c r="U1986"/>
      <c r="V1986"/>
      <c r="W1986"/>
      <c r="X1986"/>
      <c r="Y1986"/>
      <c r="Z1986"/>
      <c r="AA1986"/>
    </row>
    <row r="1987" spans="1:27" x14ac:dyDescent="0.2">
      <c r="A1987"/>
      <c r="B1987"/>
      <c r="C1987"/>
      <c r="D1987"/>
      <c r="E1987"/>
      <c r="F1987"/>
      <c r="G1987"/>
      <c r="H1987"/>
      <c r="I1987"/>
      <c r="J1987"/>
      <c r="K1987"/>
      <c r="L1987"/>
      <c r="M1987"/>
      <c r="N1987"/>
      <c r="O1987" s="208"/>
      <c r="P1987" s="208"/>
      <c r="Q1987"/>
      <c r="R1987" s="208"/>
      <c r="S1987"/>
      <c r="T1987"/>
      <c r="U1987"/>
      <c r="V1987"/>
      <c r="W1987"/>
      <c r="X1987"/>
      <c r="Y1987"/>
      <c r="Z1987"/>
      <c r="AA1987"/>
    </row>
    <row r="1988" spans="1:27" x14ac:dyDescent="0.2">
      <c r="A1988"/>
      <c r="B1988"/>
      <c r="C1988"/>
      <c r="D1988"/>
      <c r="E1988"/>
      <c r="F1988"/>
      <c r="G1988"/>
      <c r="H1988"/>
      <c r="I1988"/>
      <c r="J1988"/>
      <c r="K1988"/>
      <c r="L1988"/>
      <c r="M1988"/>
      <c r="N1988"/>
      <c r="O1988" s="208"/>
      <c r="P1988" s="208"/>
      <c r="Q1988"/>
      <c r="R1988" s="208"/>
      <c r="S1988"/>
      <c r="T1988"/>
      <c r="U1988"/>
      <c r="V1988"/>
      <c r="W1988"/>
      <c r="X1988"/>
      <c r="Y1988"/>
      <c r="Z1988"/>
      <c r="AA1988"/>
    </row>
    <row r="1989" spans="1:27" x14ac:dyDescent="0.2">
      <c r="A1989"/>
      <c r="B1989"/>
      <c r="C1989"/>
      <c r="D1989"/>
      <c r="E1989"/>
      <c r="F1989"/>
      <c r="G1989"/>
      <c r="H1989"/>
      <c r="I1989"/>
      <c r="J1989"/>
      <c r="K1989"/>
      <c r="L1989"/>
      <c r="M1989"/>
      <c r="N1989"/>
      <c r="O1989" s="208"/>
      <c r="P1989" s="208"/>
      <c r="Q1989"/>
      <c r="R1989" s="208"/>
      <c r="S1989"/>
      <c r="T1989"/>
      <c r="U1989"/>
      <c r="V1989"/>
      <c r="W1989"/>
      <c r="X1989"/>
      <c r="Y1989"/>
      <c r="Z1989"/>
      <c r="AA1989"/>
    </row>
    <row r="1990" spans="1:27" x14ac:dyDescent="0.2">
      <c r="A1990"/>
      <c r="B1990"/>
      <c r="C1990"/>
      <c r="D1990"/>
      <c r="E1990"/>
      <c r="F1990"/>
      <c r="G1990"/>
      <c r="H1990"/>
      <c r="I1990"/>
      <c r="J1990"/>
      <c r="K1990"/>
      <c r="L1990"/>
      <c r="M1990"/>
      <c r="N1990"/>
      <c r="O1990" s="208"/>
      <c r="P1990" s="208"/>
      <c r="Q1990"/>
      <c r="R1990" s="208"/>
      <c r="S1990"/>
      <c r="T1990"/>
      <c r="U1990"/>
      <c r="V1990"/>
      <c r="W1990"/>
      <c r="X1990"/>
      <c r="Y1990"/>
      <c r="Z1990"/>
      <c r="AA1990"/>
    </row>
    <row r="1991" spans="1:27" x14ac:dyDescent="0.2">
      <c r="A1991"/>
      <c r="B1991"/>
      <c r="C1991"/>
      <c r="D1991"/>
      <c r="E1991"/>
      <c r="F1991"/>
      <c r="G1991"/>
      <c r="H1991"/>
      <c r="I1991"/>
      <c r="J1991"/>
      <c r="K1991"/>
      <c r="L1991"/>
      <c r="M1991"/>
      <c r="N1991"/>
      <c r="O1991" s="208"/>
      <c r="P1991" s="208"/>
      <c r="Q1991"/>
      <c r="R1991" s="208"/>
      <c r="S1991"/>
      <c r="T1991"/>
      <c r="U1991"/>
      <c r="V1991"/>
      <c r="W1991"/>
      <c r="X1991"/>
      <c r="Y1991"/>
      <c r="Z1991"/>
      <c r="AA1991"/>
    </row>
    <row r="1992" spans="1:27" x14ac:dyDescent="0.2">
      <c r="A1992"/>
      <c r="B1992"/>
      <c r="C1992"/>
      <c r="D1992"/>
      <c r="E1992"/>
      <c r="F1992"/>
      <c r="G1992"/>
      <c r="H1992"/>
      <c r="I1992"/>
      <c r="J1992"/>
      <c r="K1992"/>
      <c r="L1992"/>
      <c r="M1992"/>
      <c r="N1992"/>
      <c r="O1992" s="208"/>
      <c r="P1992" s="208"/>
      <c r="Q1992"/>
      <c r="R1992" s="208"/>
      <c r="S1992"/>
      <c r="T1992"/>
      <c r="U1992"/>
      <c r="V1992"/>
      <c r="W1992"/>
      <c r="X1992"/>
      <c r="Y1992"/>
      <c r="Z1992"/>
      <c r="AA1992"/>
    </row>
    <row r="1993" spans="1:27" x14ac:dyDescent="0.2">
      <c r="A1993"/>
      <c r="B1993"/>
      <c r="C1993"/>
      <c r="D1993"/>
      <c r="E1993"/>
      <c r="F1993"/>
      <c r="G1993"/>
      <c r="H1993"/>
      <c r="I1993"/>
      <c r="J1993"/>
      <c r="K1993"/>
      <c r="L1993"/>
      <c r="M1993"/>
      <c r="N1993"/>
      <c r="O1993" s="208"/>
      <c r="P1993" s="208"/>
      <c r="Q1993"/>
      <c r="R1993" s="208"/>
      <c r="S1993"/>
      <c r="T1993"/>
      <c r="U1993"/>
      <c r="V1993"/>
      <c r="W1993"/>
      <c r="X1993"/>
      <c r="Y1993"/>
      <c r="Z1993"/>
      <c r="AA1993"/>
    </row>
    <row r="1994" spans="1:27" x14ac:dyDescent="0.2">
      <c r="A1994"/>
      <c r="B1994"/>
      <c r="C1994"/>
      <c r="D1994"/>
      <c r="E1994"/>
      <c r="F1994"/>
      <c r="G1994"/>
      <c r="H1994"/>
      <c r="I1994"/>
      <c r="J1994"/>
      <c r="K1994"/>
      <c r="L1994"/>
      <c r="M1994"/>
      <c r="N1994"/>
      <c r="O1994" s="208"/>
      <c r="P1994" s="208"/>
      <c r="Q1994"/>
      <c r="R1994" s="208"/>
      <c r="S1994"/>
      <c r="T1994"/>
      <c r="U1994"/>
      <c r="V1994"/>
      <c r="W1994"/>
      <c r="X1994"/>
      <c r="Y1994"/>
      <c r="Z1994"/>
      <c r="AA1994"/>
    </row>
    <row r="1995" spans="1:27" x14ac:dyDescent="0.2">
      <c r="A1995"/>
      <c r="B1995"/>
      <c r="C1995"/>
      <c r="D1995"/>
      <c r="E1995"/>
      <c r="F1995"/>
      <c r="G1995"/>
      <c r="H1995"/>
      <c r="I1995"/>
      <c r="J1995"/>
      <c r="K1995"/>
      <c r="L1995"/>
      <c r="M1995"/>
      <c r="N1995"/>
      <c r="O1995" s="208"/>
      <c r="P1995" s="208"/>
      <c r="Q1995"/>
      <c r="R1995" s="208"/>
      <c r="S1995"/>
      <c r="T1995"/>
      <c r="U1995"/>
      <c r="V1995"/>
      <c r="W1995"/>
      <c r="X1995"/>
      <c r="Y1995"/>
      <c r="Z1995"/>
      <c r="AA1995"/>
    </row>
    <row r="1996" spans="1:27" x14ac:dyDescent="0.2">
      <c r="A1996"/>
      <c r="B1996"/>
      <c r="C1996"/>
      <c r="D1996"/>
      <c r="E1996"/>
      <c r="F1996"/>
      <c r="G1996"/>
      <c r="H1996"/>
      <c r="I1996"/>
      <c r="J1996"/>
      <c r="K1996"/>
      <c r="L1996"/>
      <c r="M1996"/>
      <c r="N1996"/>
      <c r="O1996" s="208"/>
      <c r="P1996" s="208"/>
      <c r="Q1996"/>
      <c r="R1996" s="208"/>
      <c r="S1996"/>
      <c r="T1996"/>
      <c r="U1996"/>
      <c r="V1996"/>
      <c r="W1996"/>
      <c r="X1996"/>
      <c r="Y1996"/>
      <c r="Z1996"/>
      <c r="AA1996"/>
    </row>
    <row r="1997" spans="1:27" x14ac:dyDescent="0.2">
      <c r="A1997"/>
      <c r="B1997"/>
      <c r="C1997"/>
      <c r="D1997"/>
      <c r="E1997"/>
      <c r="F1997"/>
      <c r="G1997"/>
      <c r="H1997"/>
      <c r="I1997"/>
      <c r="J1997"/>
      <c r="K1997"/>
      <c r="L1997"/>
      <c r="M1997"/>
      <c r="N1997"/>
      <c r="O1997" s="208"/>
      <c r="P1997" s="208"/>
      <c r="Q1997"/>
      <c r="R1997" s="208"/>
      <c r="S1997"/>
      <c r="T1997"/>
      <c r="U1997"/>
      <c r="V1997"/>
      <c r="W1997"/>
      <c r="X1997"/>
      <c r="Y1997"/>
      <c r="Z1997"/>
      <c r="AA1997"/>
    </row>
    <row r="1998" spans="1:27" x14ac:dyDescent="0.2">
      <c r="A1998"/>
      <c r="B1998"/>
      <c r="C1998"/>
      <c r="D1998"/>
      <c r="E1998"/>
      <c r="F1998"/>
      <c r="G1998"/>
      <c r="H1998"/>
      <c r="I1998"/>
      <c r="J1998"/>
      <c r="K1998"/>
      <c r="L1998"/>
      <c r="M1998"/>
      <c r="N1998"/>
      <c r="O1998" s="208"/>
      <c r="P1998" s="208"/>
      <c r="Q1998"/>
      <c r="R1998" s="208"/>
      <c r="S1998"/>
      <c r="T1998"/>
      <c r="U1998"/>
      <c r="V1998"/>
      <c r="W1998"/>
      <c r="X1998"/>
      <c r="Y1998"/>
      <c r="Z1998"/>
      <c r="AA1998"/>
    </row>
    <row r="1999" spans="1:27" x14ac:dyDescent="0.2">
      <c r="A1999"/>
      <c r="B1999"/>
      <c r="C1999"/>
      <c r="D1999"/>
      <c r="E1999"/>
      <c r="F1999"/>
      <c r="G1999"/>
      <c r="H1999"/>
      <c r="I1999"/>
      <c r="J1999"/>
      <c r="K1999"/>
      <c r="L1999"/>
      <c r="M1999"/>
      <c r="N1999"/>
      <c r="O1999" s="208"/>
      <c r="P1999" s="208"/>
      <c r="Q1999"/>
      <c r="R1999" s="208"/>
      <c r="S1999"/>
      <c r="T1999"/>
      <c r="U1999"/>
      <c r="V1999"/>
      <c r="W1999"/>
      <c r="X1999"/>
      <c r="Y1999"/>
      <c r="Z1999"/>
      <c r="AA1999"/>
    </row>
    <row r="2000" spans="1:27" x14ac:dyDescent="0.2">
      <c r="A2000"/>
      <c r="B2000"/>
      <c r="C2000"/>
      <c r="D2000"/>
      <c r="E2000"/>
      <c r="F2000"/>
      <c r="G2000"/>
      <c r="H2000"/>
      <c r="I2000"/>
      <c r="J2000"/>
      <c r="K2000"/>
      <c r="L2000"/>
      <c r="M2000"/>
      <c r="N2000"/>
      <c r="O2000" s="208"/>
      <c r="P2000" s="208"/>
      <c r="Q2000"/>
      <c r="R2000" s="208"/>
      <c r="S2000"/>
      <c r="T2000"/>
      <c r="U2000"/>
      <c r="V2000"/>
      <c r="W2000"/>
      <c r="X2000"/>
      <c r="Y2000"/>
      <c r="Z2000"/>
      <c r="AA2000"/>
    </row>
    <row r="2001" spans="1:27" x14ac:dyDescent="0.2">
      <c r="A2001"/>
      <c r="B2001"/>
      <c r="C2001"/>
      <c r="D2001"/>
      <c r="E2001"/>
      <c r="F2001"/>
      <c r="G2001"/>
      <c r="H2001"/>
      <c r="I2001"/>
      <c r="J2001"/>
      <c r="K2001"/>
      <c r="L2001"/>
      <c r="M2001"/>
      <c r="N2001"/>
      <c r="O2001" s="208"/>
      <c r="P2001" s="208"/>
      <c r="Q2001"/>
      <c r="R2001" s="208"/>
      <c r="S2001"/>
      <c r="T2001"/>
      <c r="U2001"/>
      <c r="V2001"/>
      <c r="W2001"/>
      <c r="X2001"/>
      <c r="Y2001"/>
      <c r="Z2001"/>
      <c r="AA2001"/>
    </row>
    <row r="2002" spans="1:27" x14ac:dyDescent="0.2">
      <c r="A2002"/>
      <c r="B2002"/>
      <c r="C2002"/>
      <c r="D2002"/>
      <c r="E2002"/>
      <c r="F2002"/>
      <c r="G2002"/>
      <c r="H2002"/>
      <c r="I2002"/>
      <c r="J2002"/>
      <c r="K2002"/>
      <c r="L2002"/>
      <c r="M2002"/>
      <c r="N2002"/>
      <c r="O2002" s="208"/>
      <c r="P2002" s="208"/>
      <c r="Q2002"/>
      <c r="R2002" s="208"/>
      <c r="S2002"/>
      <c r="T2002"/>
      <c r="U2002"/>
      <c r="V2002"/>
      <c r="W2002"/>
      <c r="X2002"/>
      <c r="Y2002"/>
      <c r="Z2002"/>
      <c r="AA2002"/>
    </row>
    <row r="2003" spans="1:27" x14ac:dyDescent="0.2">
      <c r="A2003"/>
      <c r="B2003"/>
      <c r="C2003"/>
      <c r="D2003"/>
      <c r="E2003"/>
      <c r="F2003"/>
      <c r="G2003"/>
      <c r="H2003"/>
      <c r="I2003"/>
      <c r="J2003"/>
      <c r="K2003"/>
      <c r="L2003"/>
      <c r="M2003"/>
      <c r="N2003"/>
      <c r="O2003" s="208"/>
      <c r="P2003" s="208"/>
      <c r="Q2003"/>
      <c r="R2003" s="208"/>
      <c r="S2003"/>
      <c r="T2003"/>
      <c r="U2003"/>
      <c r="V2003"/>
      <c r="W2003"/>
      <c r="X2003"/>
      <c r="Y2003"/>
      <c r="Z2003"/>
      <c r="AA2003"/>
    </row>
    <row r="2004" spans="1:27" x14ac:dyDescent="0.2">
      <c r="A2004"/>
      <c r="B2004"/>
      <c r="C2004"/>
      <c r="D2004"/>
      <c r="E2004"/>
      <c r="F2004"/>
      <c r="G2004"/>
      <c r="H2004"/>
      <c r="I2004"/>
      <c r="J2004"/>
      <c r="K2004"/>
      <c r="L2004"/>
      <c r="M2004"/>
      <c r="N2004"/>
      <c r="O2004" s="208"/>
      <c r="P2004" s="208"/>
      <c r="Q2004"/>
      <c r="R2004" s="208"/>
      <c r="S2004"/>
      <c r="T2004"/>
      <c r="U2004"/>
      <c r="V2004"/>
      <c r="W2004"/>
      <c r="X2004"/>
      <c r="Y2004"/>
      <c r="Z2004"/>
      <c r="AA2004"/>
    </row>
    <row r="2005" spans="1:27" x14ac:dyDescent="0.2">
      <c r="A2005"/>
      <c r="B2005"/>
      <c r="C2005"/>
      <c r="D2005"/>
      <c r="E2005"/>
      <c r="F2005"/>
      <c r="G2005"/>
      <c r="H2005"/>
      <c r="I2005"/>
      <c r="J2005"/>
      <c r="K2005"/>
      <c r="L2005"/>
      <c r="M2005"/>
      <c r="N2005"/>
      <c r="O2005" s="208"/>
      <c r="P2005" s="208"/>
      <c r="Q2005"/>
      <c r="R2005" s="208"/>
      <c r="S2005"/>
      <c r="T2005"/>
      <c r="U2005"/>
      <c r="V2005"/>
      <c r="W2005"/>
      <c r="X2005"/>
      <c r="Y2005"/>
      <c r="Z2005"/>
      <c r="AA2005"/>
    </row>
    <row r="2006" spans="1:27" x14ac:dyDescent="0.2">
      <c r="A2006"/>
      <c r="B2006"/>
      <c r="C2006"/>
      <c r="D2006"/>
      <c r="E2006"/>
      <c r="F2006"/>
      <c r="G2006"/>
      <c r="H2006"/>
      <c r="I2006"/>
      <c r="J2006"/>
      <c r="K2006"/>
      <c r="L2006"/>
      <c r="M2006"/>
      <c r="N2006"/>
      <c r="O2006" s="208"/>
      <c r="P2006" s="208"/>
      <c r="Q2006"/>
      <c r="R2006" s="208"/>
      <c r="S2006"/>
      <c r="T2006"/>
      <c r="U2006"/>
      <c r="V2006"/>
      <c r="W2006"/>
      <c r="X2006"/>
      <c r="Y2006"/>
      <c r="Z2006"/>
      <c r="AA2006"/>
    </row>
    <row r="2007" spans="1:27" x14ac:dyDescent="0.2">
      <c r="A2007"/>
      <c r="B2007"/>
      <c r="C2007"/>
      <c r="D2007"/>
      <c r="E2007"/>
      <c r="F2007"/>
      <c r="G2007"/>
      <c r="H2007"/>
      <c r="I2007"/>
      <c r="J2007"/>
      <c r="K2007"/>
      <c r="L2007"/>
      <c r="M2007"/>
      <c r="N2007"/>
      <c r="O2007" s="208"/>
      <c r="P2007" s="208"/>
      <c r="Q2007"/>
      <c r="R2007" s="208"/>
      <c r="S2007"/>
      <c r="T2007"/>
      <c r="U2007"/>
      <c r="V2007"/>
      <c r="W2007"/>
      <c r="X2007"/>
      <c r="Y2007"/>
      <c r="Z2007"/>
      <c r="AA2007"/>
    </row>
    <row r="2008" spans="1:27" x14ac:dyDescent="0.2">
      <c r="A2008"/>
      <c r="B2008"/>
      <c r="C2008"/>
      <c r="D2008"/>
      <c r="E2008"/>
      <c r="F2008"/>
      <c r="G2008"/>
      <c r="H2008"/>
      <c r="I2008"/>
      <c r="J2008"/>
      <c r="K2008"/>
      <c r="L2008"/>
      <c r="M2008"/>
      <c r="N2008"/>
      <c r="O2008" s="208"/>
      <c r="P2008" s="208"/>
      <c r="Q2008"/>
      <c r="R2008" s="208"/>
      <c r="S2008"/>
      <c r="T2008"/>
      <c r="U2008"/>
      <c r="V2008"/>
      <c r="W2008"/>
      <c r="X2008"/>
      <c r="Y2008"/>
      <c r="Z2008"/>
      <c r="AA2008"/>
    </row>
    <row r="2009" spans="1:27" x14ac:dyDescent="0.2">
      <c r="A2009"/>
      <c r="B2009"/>
      <c r="C2009"/>
      <c r="D2009"/>
      <c r="E2009"/>
      <c r="F2009"/>
      <c r="G2009"/>
      <c r="H2009"/>
      <c r="I2009"/>
      <c r="J2009"/>
      <c r="K2009"/>
      <c r="L2009"/>
      <c r="M2009"/>
      <c r="N2009"/>
      <c r="O2009" s="208"/>
      <c r="P2009" s="208"/>
      <c r="Q2009"/>
      <c r="R2009" s="208"/>
      <c r="S2009"/>
      <c r="T2009"/>
      <c r="U2009"/>
      <c r="V2009"/>
      <c r="W2009"/>
      <c r="X2009"/>
      <c r="Y2009"/>
      <c r="Z2009"/>
      <c r="AA2009"/>
    </row>
    <row r="2010" spans="1:27" x14ac:dyDescent="0.2">
      <c r="A2010"/>
      <c r="B2010"/>
      <c r="C2010"/>
      <c r="D2010"/>
      <c r="E2010"/>
      <c r="F2010"/>
      <c r="G2010"/>
      <c r="H2010"/>
      <c r="I2010"/>
      <c r="J2010"/>
      <c r="K2010"/>
      <c r="L2010"/>
      <c r="M2010"/>
      <c r="N2010"/>
      <c r="O2010" s="208"/>
      <c r="P2010" s="208"/>
      <c r="Q2010"/>
      <c r="R2010" s="208"/>
      <c r="S2010"/>
      <c r="T2010"/>
      <c r="U2010"/>
      <c r="V2010"/>
      <c r="W2010"/>
      <c r="X2010"/>
      <c r="Y2010"/>
      <c r="Z2010"/>
      <c r="AA2010"/>
    </row>
    <row r="2011" spans="1:27" x14ac:dyDescent="0.2">
      <c r="A2011"/>
      <c r="B2011"/>
      <c r="C2011"/>
      <c r="D2011"/>
      <c r="E2011"/>
      <c r="F2011"/>
      <c r="G2011"/>
      <c r="H2011"/>
      <c r="I2011"/>
      <c r="J2011"/>
      <c r="K2011"/>
      <c r="L2011"/>
      <c r="M2011"/>
      <c r="N2011"/>
      <c r="O2011" s="208"/>
      <c r="P2011" s="208"/>
      <c r="Q2011"/>
      <c r="R2011" s="208"/>
      <c r="S2011"/>
      <c r="T2011"/>
      <c r="U2011"/>
      <c r="V2011"/>
      <c r="W2011"/>
      <c r="X2011"/>
      <c r="Y2011"/>
      <c r="Z2011"/>
      <c r="AA2011"/>
    </row>
    <row r="2012" spans="1:27" x14ac:dyDescent="0.2">
      <c r="A2012"/>
      <c r="B2012"/>
      <c r="C2012"/>
      <c r="D2012"/>
      <c r="E2012"/>
      <c r="F2012"/>
      <c r="G2012"/>
      <c r="H2012"/>
      <c r="I2012"/>
      <c r="J2012"/>
      <c r="K2012"/>
      <c r="L2012"/>
      <c r="M2012"/>
      <c r="N2012"/>
      <c r="O2012" s="208"/>
      <c r="P2012" s="208"/>
      <c r="Q2012"/>
      <c r="R2012" s="208"/>
      <c r="S2012"/>
      <c r="T2012"/>
      <c r="U2012"/>
      <c r="V2012"/>
      <c r="W2012"/>
      <c r="X2012"/>
      <c r="Y2012"/>
      <c r="Z2012"/>
      <c r="AA2012"/>
    </row>
    <row r="2013" spans="1:27" x14ac:dyDescent="0.2">
      <c r="A2013"/>
      <c r="B2013"/>
      <c r="C2013"/>
      <c r="D2013"/>
      <c r="E2013"/>
      <c r="F2013"/>
      <c r="G2013"/>
      <c r="H2013"/>
      <c r="I2013"/>
      <c r="J2013"/>
      <c r="K2013"/>
      <c r="L2013"/>
      <c r="M2013"/>
      <c r="N2013"/>
      <c r="O2013" s="208"/>
      <c r="P2013" s="208"/>
      <c r="Q2013"/>
      <c r="R2013" s="208"/>
      <c r="S2013"/>
      <c r="T2013"/>
      <c r="U2013"/>
      <c r="V2013"/>
      <c r="W2013"/>
      <c r="X2013"/>
      <c r="Y2013"/>
      <c r="Z2013"/>
      <c r="AA2013"/>
    </row>
    <row r="2014" spans="1:27" x14ac:dyDescent="0.2">
      <c r="A2014"/>
      <c r="B2014"/>
      <c r="C2014"/>
      <c r="D2014"/>
      <c r="E2014"/>
      <c r="F2014"/>
      <c r="G2014"/>
      <c r="H2014"/>
      <c r="I2014"/>
      <c r="J2014"/>
      <c r="K2014"/>
      <c r="L2014"/>
      <c r="M2014"/>
      <c r="N2014"/>
      <c r="O2014" s="208"/>
      <c r="P2014" s="208"/>
      <c r="Q2014"/>
      <c r="R2014" s="208"/>
      <c r="S2014"/>
      <c r="T2014"/>
      <c r="U2014"/>
      <c r="V2014"/>
      <c r="W2014"/>
      <c r="X2014"/>
      <c r="Y2014"/>
      <c r="Z2014"/>
      <c r="AA2014"/>
    </row>
    <row r="2015" spans="1:27" x14ac:dyDescent="0.2">
      <c r="A2015"/>
      <c r="B2015"/>
      <c r="C2015"/>
      <c r="D2015"/>
      <c r="E2015"/>
      <c r="F2015"/>
      <c r="G2015"/>
      <c r="H2015"/>
      <c r="I2015"/>
      <c r="J2015"/>
      <c r="K2015"/>
      <c r="L2015"/>
      <c r="M2015"/>
      <c r="N2015"/>
      <c r="O2015" s="208"/>
      <c r="P2015" s="208"/>
      <c r="Q2015"/>
      <c r="R2015" s="208"/>
      <c r="S2015"/>
      <c r="T2015"/>
      <c r="U2015"/>
      <c r="V2015"/>
      <c r="W2015"/>
      <c r="X2015"/>
      <c r="Y2015"/>
      <c r="Z2015"/>
      <c r="AA2015"/>
    </row>
    <row r="2016" spans="1:27" x14ac:dyDescent="0.2">
      <c r="A2016"/>
      <c r="B2016"/>
      <c r="C2016"/>
      <c r="D2016"/>
      <c r="E2016"/>
      <c r="F2016"/>
      <c r="G2016"/>
      <c r="H2016"/>
      <c r="I2016"/>
      <c r="J2016"/>
      <c r="K2016"/>
      <c r="L2016"/>
      <c r="M2016"/>
      <c r="N2016"/>
      <c r="O2016" s="208"/>
      <c r="P2016" s="208"/>
      <c r="Q2016"/>
      <c r="R2016" s="208"/>
      <c r="S2016"/>
      <c r="T2016"/>
      <c r="U2016"/>
      <c r="V2016"/>
      <c r="W2016"/>
      <c r="X2016"/>
      <c r="Y2016"/>
      <c r="Z2016"/>
      <c r="AA2016"/>
    </row>
    <row r="2017" spans="1:27" x14ac:dyDescent="0.2">
      <c r="A2017"/>
      <c r="B2017"/>
      <c r="C2017"/>
      <c r="D2017"/>
      <c r="E2017"/>
      <c r="F2017"/>
      <c r="G2017"/>
      <c r="H2017"/>
      <c r="I2017"/>
      <c r="J2017"/>
      <c r="K2017"/>
      <c r="L2017"/>
      <c r="M2017"/>
      <c r="N2017"/>
      <c r="O2017" s="208"/>
      <c r="P2017" s="208"/>
      <c r="Q2017"/>
      <c r="R2017" s="208"/>
      <c r="S2017"/>
      <c r="T2017"/>
      <c r="U2017"/>
      <c r="V2017"/>
      <c r="W2017"/>
      <c r="X2017"/>
      <c r="Y2017"/>
      <c r="Z2017"/>
      <c r="AA2017"/>
    </row>
    <row r="2018" spans="1:27" x14ac:dyDescent="0.2">
      <c r="A2018"/>
      <c r="B2018"/>
      <c r="C2018"/>
      <c r="D2018"/>
      <c r="E2018"/>
      <c r="F2018"/>
      <c r="G2018"/>
      <c r="H2018"/>
      <c r="I2018"/>
      <c r="J2018"/>
      <c r="K2018"/>
      <c r="L2018"/>
      <c r="M2018"/>
      <c r="N2018"/>
      <c r="O2018" s="208"/>
      <c r="P2018" s="208"/>
      <c r="Q2018"/>
      <c r="R2018" s="208"/>
      <c r="S2018"/>
      <c r="T2018"/>
      <c r="U2018"/>
      <c r="V2018"/>
      <c r="W2018"/>
      <c r="X2018"/>
      <c r="Y2018"/>
      <c r="Z2018"/>
      <c r="AA2018"/>
    </row>
    <row r="2019" spans="1:27" x14ac:dyDescent="0.2">
      <c r="A2019"/>
      <c r="B2019"/>
      <c r="C2019"/>
      <c r="D2019"/>
      <c r="E2019"/>
      <c r="F2019"/>
      <c r="G2019"/>
      <c r="H2019"/>
      <c r="I2019"/>
      <c r="J2019"/>
      <c r="K2019"/>
      <c r="L2019"/>
      <c r="M2019"/>
      <c r="N2019"/>
      <c r="O2019" s="208"/>
      <c r="P2019" s="208"/>
      <c r="Q2019"/>
      <c r="R2019" s="208"/>
      <c r="S2019"/>
      <c r="T2019"/>
      <c r="U2019"/>
      <c r="V2019"/>
      <c r="W2019"/>
      <c r="X2019"/>
      <c r="Y2019"/>
      <c r="Z2019"/>
      <c r="AA2019"/>
    </row>
    <row r="2020" spans="1:27" x14ac:dyDescent="0.2">
      <c r="A2020"/>
      <c r="B2020"/>
      <c r="C2020"/>
      <c r="D2020"/>
      <c r="E2020"/>
      <c r="F2020"/>
      <c r="G2020"/>
      <c r="H2020"/>
      <c r="I2020"/>
      <c r="J2020"/>
      <c r="K2020"/>
      <c r="L2020"/>
      <c r="M2020"/>
      <c r="N2020"/>
      <c r="O2020" s="208"/>
      <c r="P2020" s="208"/>
      <c r="Q2020"/>
      <c r="R2020" s="208"/>
      <c r="S2020"/>
      <c r="T2020"/>
      <c r="U2020"/>
      <c r="V2020"/>
      <c r="W2020"/>
      <c r="X2020"/>
      <c r="Y2020"/>
      <c r="Z2020"/>
      <c r="AA2020"/>
    </row>
    <row r="2021" spans="1:27" x14ac:dyDescent="0.2">
      <c r="A2021"/>
      <c r="B2021"/>
      <c r="C2021"/>
      <c r="D2021"/>
      <c r="E2021"/>
      <c r="F2021"/>
      <c r="G2021"/>
      <c r="H2021"/>
      <c r="I2021"/>
      <c r="J2021"/>
      <c r="K2021"/>
      <c r="L2021"/>
      <c r="M2021"/>
      <c r="N2021"/>
      <c r="O2021" s="208"/>
      <c r="P2021" s="208"/>
      <c r="Q2021"/>
      <c r="R2021" s="208"/>
      <c r="S2021"/>
      <c r="T2021"/>
      <c r="U2021"/>
      <c r="V2021"/>
      <c r="W2021"/>
      <c r="X2021"/>
      <c r="Y2021"/>
      <c r="Z2021"/>
      <c r="AA2021"/>
    </row>
    <row r="2022" spans="1:27" x14ac:dyDescent="0.2">
      <c r="A2022"/>
      <c r="B2022"/>
      <c r="C2022"/>
      <c r="D2022"/>
      <c r="E2022"/>
      <c r="F2022"/>
      <c r="G2022"/>
      <c r="H2022"/>
      <c r="I2022"/>
      <c r="J2022"/>
      <c r="K2022"/>
      <c r="L2022"/>
      <c r="M2022"/>
      <c r="N2022"/>
      <c r="O2022" s="208"/>
      <c r="P2022" s="208"/>
      <c r="Q2022"/>
      <c r="R2022" s="208"/>
      <c r="S2022"/>
      <c r="T2022"/>
      <c r="U2022"/>
      <c r="V2022"/>
      <c r="W2022"/>
      <c r="X2022"/>
      <c r="Y2022"/>
      <c r="Z2022"/>
      <c r="AA2022"/>
    </row>
    <row r="2023" spans="1:27" x14ac:dyDescent="0.2">
      <c r="A2023"/>
      <c r="B2023"/>
      <c r="C2023"/>
      <c r="D2023"/>
      <c r="E2023"/>
      <c r="F2023"/>
      <c r="G2023"/>
      <c r="H2023"/>
      <c r="I2023"/>
      <c r="J2023"/>
      <c r="K2023"/>
      <c r="L2023"/>
      <c r="M2023"/>
      <c r="N2023"/>
      <c r="O2023" s="208"/>
      <c r="P2023" s="208"/>
      <c r="Q2023"/>
      <c r="R2023" s="208"/>
      <c r="S2023"/>
      <c r="T2023"/>
      <c r="U2023"/>
      <c r="V2023"/>
      <c r="W2023"/>
      <c r="X2023"/>
      <c r="Y2023"/>
      <c r="Z2023"/>
      <c r="AA2023"/>
    </row>
    <row r="2024" spans="1:27" x14ac:dyDescent="0.2">
      <c r="A2024"/>
      <c r="B2024"/>
      <c r="C2024"/>
      <c r="D2024"/>
      <c r="E2024"/>
      <c r="F2024"/>
      <c r="G2024"/>
      <c r="H2024"/>
      <c r="I2024"/>
      <c r="J2024"/>
      <c r="K2024"/>
      <c r="L2024"/>
      <c r="M2024"/>
      <c r="N2024"/>
      <c r="O2024" s="208"/>
      <c r="P2024" s="208"/>
      <c r="Q2024"/>
      <c r="R2024" s="208"/>
      <c r="S2024"/>
      <c r="T2024"/>
      <c r="U2024"/>
      <c r="V2024"/>
      <c r="W2024"/>
      <c r="X2024"/>
      <c r="Y2024"/>
      <c r="Z2024"/>
      <c r="AA2024"/>
    </row>
    <row r="2025" spans="1:27" x14ac:dyDescent="0.2">
      <c r="A2025"/>
      <c r="B2025"/>
      <c r="C2025"/>
      <c r="D2025"/>
      <c r="E2025"/>
      <c r="F2025"/>
      <c r="G2025"/>
      <c r="H2025"/>
      <c r="I2025"/>
      <c r="J2025"/>
      <c r="K2025"/>
      <c r="L2025"/>
      <c r="M2025"/>
      <c r="N2025"/>
      <c r="O2025" s="208"/>
      <c r="P2025" s="208"/>
      <c r="Q2025"/>
      <c r="R2025" s="208"/>
      <c r="S2025"/>
      <c r="T2025"/>
      <c r="U2025"/>
      <c r="V2025"/>
      <c r="W2025"/>
      <c r="X2025"/>
      <c r="Y2025"/>
      <c r="Z2025"/>
      <c r="AA2025"/>
    </row>
    <row r="2026" spans="1:27" x14ac:dyDescent="0.2">
      <c r="A2026"/>
      <c r="B2026"/>
      <c r="C2026"/>
      <c r="D2026"/>
      <c r="E2026"/>
      <c r="F2026"/>
      <c r="G2026"/>
      <c r="H2026"/>
      <c r="I2026"/>
      <c r="J2026"/>
      <c r="K2026"/>
      <c r="L2026"/>
      <c r="M2026"/>
      <c r="N2026"/>
      <c r="O2026" s="208"/>
      <c r="P2026" s="208"/>
      <c r="Q2026"/>
      <c r="R2026" s="208"/>
      <c r="S2026"/>
      <c r="T2026"/>
      <c r="U2026"/>
      <c r="V2026"/>
      <c r="W2026"/>
      <c r="X2026"/>
      <c r="Y2026"/>
      <c r="Z2026"/>
      <c r="AA2026"/>
    </row>
    <row r="2027" spans="1:27" x14ac:dyDescent="0.2">
      <c r="A2027"/>
      <c r="B2027"/>
      <c r="C2027"/>
      <c r="D2027"/>
      <c r="E2027"/>
      <c r="F2027"/>
      <c r="G2027"/>
      <c r="H2027"/>
      <c r="I2027"/>
      <c r="J2027"/>
      <c r="K2027"/>
      <c r="L2027"/>
      <c r="M2027"/>
      <c r="N2027"/>
      <c r="O2027" s="208"/>
      <c r="P2027" s="208"/>
      <c r="Q2027"/>
      <c r="R2027" s="208"/>
      <c r="S2027"/>
      <c r="T2027"/>
      <c r="U2027"/>
      <c r="V2027"/>
      <c r="W2027"/>
      <c r="X2027"/>
      <c r="Y2027"/>
      <c r="Z2027"/>
      <c r="AA2027"/>
    </row>
    <row r="2028" spans="1:27" x14ac:dyDescent="0.2">
      <c r="A2028"/>
      <c r="B2028"/>
      <c r="C2028"/>
      <c r="D2028"/>
      <c r="E2028"/>
      <c r="F2028"/>
      <c r="G2028"/>
      <c r="H2028"/>
      <c r="I2028"/>
      <c r="J2028"/>
      <c r="K2028"/>
      <c r="L2028"/>
      <c r="M2028"/>
      <c r="N2028"/>
      <c r="O2028" s="208"/>
      <c r="P2028" s="208"/>
      <c r="Q2028"/>
      <c r="R2028" s="208"/>
      <c r="S2028"/>
      <c r="T2028"/>
      <c r="U2028"/>
      <c r="V2028"/>
      <c r="W2028"/>
      <c r="X2028"/>
      <c r="Y2028"/>
      <c r="Z2028"/>
      <c r="AA2028"/>
    </row>
    <row r="2029" spans="1:27" x14ac:dyDescent="0.2">
      <c r="A2029"/>
      <c r="B2029"/>
      <c r="C2029"/>
      <c r="D2029"/>
      <c r="E2029"/>
      <c r="F2029"/>
      <c r="G2029"/>
      <c r="H2029"/>
      <c r="I2029"/>
      <c r="J2029"/>
      <c r="K2029"/>
      <c r="L2029"/>
      <c r="M2029"/>
      <c r="N2029"/>
      <c r="O2029" s="208"/>
      <c r="P2029" s="208"/>
      <c r="Q2029"/>
      <c r="R2029" s="208"/>
      <c r="S2029"/>
      <c r="T2029"/>
      <c r="U2029"/>
      <c r="V2029"/>
      <c r="W2029"/>
      <c r="X2029"/>
      <c r="Y2029"/>
      <c r="Z2029"/>
      <c r="AA2029"/>
    </row>
    <row r="2030" spans="1:27" x14ac:dyDescent="0.2">
      <c r="A2030"/>
      <c r="B2030"/>
      <c r="C2030"/>
      <c r="D2030"/>
      <c r="E2030"/>
      <c r="F2030"/>
      <c r="G2030"/>
      <c r="H2030"/>
      <c r="I2030"/>
      <c r="J2030"/>
      <c r="K2030"/>
      <c r="L2030"/>
      <c r="M2030"/>
      <c r="N2030"/>
      <c r="O2030" s="208"/>
      <c r="P2030" s="208"/>
      <c r="Q2030"/>
      <c r="R2030" s="208"/>
      <c r="S2030"/>
      <c r="T2030"/>
      <c r="U2030"/>
      <c r="V2030"/>
      <c r="W2030"/>
      <c r="X2030"/>
      <c r="Y2030"/>
      <c r="Z2030"/>
      <c r="AA2030"/>
    </row>
    <row r="2031" spans="1:27" x14ac:dyDescent="0.2">
      <c r="A2031"/>
      <c r="B2031"/>
      <c r="C2031"/>
      <c r="D2031"/>
      <c r="E2031"/>
      <c r="F2031"/>
      <c r="G2031"/>
      <c r="H2031"/>
      <c r="I2031"/>
      <c r="J2031"/>
      <c r="K2031"/>
      <c r="L2031"/>
      <c r="M2031"/>
      <c r="N2031"/>
      <c r="O2031" s="208"/>
      <c r="P2031" s="208"/>
      <c r="Q2031"/>
      <c r="R2031" s="208"/>
      <c r="S2031"/>
      <c r="T2031"/>
      <c r="U2031"/>
      <c r="V2031"/>
      <c r="W2031"/>
      <c r="X2031"/>
      <c r="Y2031"/>
      <c r="Z2031"/>
      <c r="AA2031"/>
    </row>
    <row r="2032" spans="1:27" x14ac:dyDescent="0.2">
      <c r="A2032"/>
      <c r="B2032"/>
      <c r="C2032"/>
      <c r="D2032"/>
      <c r="E2032"/>
      <c r="F2032"/>
      <c r="G2032"/>
      <c r="H2032"/>
      <c r="I2032"/>
      <c r="J2032"/>
      <c r="K2032"/>
      <c r="L2032"/>
      <c r="M2032"/>
      <c r="N2032"/>
      <c r="O2032" s="208"/>
      <c r="P2032" s="208"/>
      <c r="Q2032"/>
      <c r="R2032" s="208"/>
      <c r="S2032"/>
      <c r="T2032"/>
      <c r="U2032"/>
      <c r="V2032"/>
      <c r="W2032"/>
      <c r="X2032"/>
      <c r="Y2032"/>
      <c r="Z2032"/>
      <c r="AA2032"/>
    </row>
    <row r="2033" spans="1:27" x14ac:dyDescent="0.2">
      <c r="A2033"/>
      <c r="B2033"/>
      <c r="C2033"/>
      <c r="D2033"/>
      <c r="E2033"/>
      <c r="F2033"/>
      <c r="G2033"/>
      <c r="H2033"/>
      <c r="I2033"/>
      <c r="J2033"/>
      <c r="K2033"/>
      <c r="L2033"/>
      <c r="M2033"/>
      <c r="N2033"/>
      <c r="O2033" s="208"/>
      <c r="P2033" s="208"/>
      <c r="Q2033"/>
      <c r="R2033" s="208"/>
      <c r="S2033"/>
      <c r="T2033"/>
      <c r="U2033"/>
      <c r="V2033"/>
      <c r="W2033"/>
      <c r="X2033"/>
      <c r="Y2033"/>
      <c r="Z2033"/>
      <c r="AA2033"/>
    </row>
    <row r="2034" spans="1:27" x14ac:dyDescent="0.2">
      <c r="A2034"/>
      <c r="B2034"/>
      <c r="C2034"/>
      <c r="D2034"/>
      <c r="E2034"/>
      <c r="F2034"/>
      <c r="G2034"/>
      <c r="H2034"/>
      <c r="I2034"/>
      <c r="J2034"/>
      <c r="K2034"/>
      <c r="L2034"/>
      <c r="M2034"/>
      <c r="N2034"/>
      <c r="O2034" s="208"/>
      <c r="P2034" s="208"/>
      <c r="Q2034"/>
      <c r="R2034" s="208"/>
      <c r="S2034"/>
      <c r="T2034"/>
      <c r="U2034"/>
      <c r="V2034"/>
      <c r="W2034"/>
      <c r="X2034"/>
      <c r="Y2034"/>
      <c r="Z2034"/>
      <c r="AA2034"/>
    </row>
    <row r="2035" spans="1:27" x14ac:dyDescent="0.2">
      <c r="A2035"/>
      <c r="B2035"/>
      <c r="C2035"/>
      <c r="D2035"/>
      <c r="E2035"/>
      <c r="F2035"/>
      <c r="G2035"/>
      <c r="H2035"/>
      <c r="I2035"/>
      <c r="J2035"/>
      <c r="K2035"/>
      <c r="L2035"/>
      <c r="M2035"/>
      <c r="N2035"/>
      <c r="O2035" s="208"/>
      <c r="P2035" s="208"/>
      <c r="Q2035"/>
      <c r="R2035" s="208"/>
      <c r="S2035"/>
      <c r="T2035"/>
      <c r="U2035"/>
      <c r="V2035"/>
      <c r="W2035"/>
      <c r="X2035"/>
      <c r="Y2035"/>
      <c r="Z2035"/>
      <c r="AA2035"/>
    </row>
    <row r="2036" spans="1:27" x14ac:dyDescent="0.2">
      <c r="A2036"/>
      <c r="B2036"/>
      <c r="C2036"/>
      <c r="D2036"/>
      <c r="E2036"/>
      <c r="F2036"/>
      <c r="G2036"/>
      <c r="H2036"/>
      <c r="I2036"/>
      <c r="J2036"/>
      <c r="K2036"/>
      <c r="L2036"/>
      <c r="M2036"/>
      <c r="N2036"/>
      <c r="O2036" s="208"/>
      <c r="P2036" s="208"/>
      <c r="Q2036"/>
      <c r="R2036" s="208"/>
      <c r="S2036"/>
      <c r="T2036"/>
      <c r="U2036"/>
      <c r="V2036"/>
      <c r="W2036"/>
      <c r="X2036"/>
      <c r="Y2036"/>
      <c r="Z2036"/>
      <c r="AA2036"/>
    </row>
    <row r="2037" spans="1:27" x14ac:dyDescent="0.2">
      <c r="A2037"/>
      <c r="B2037"/>
      <c r="C2037"/>
      <c r="D2037"/>
      <c r="E2037"/>
      <c r="F2037"/>
      <c r="G2037"/>
      <c r="H2037"/>
      <c r="I2037"/>
      <c r="J2037"/>
      <c r="K2037"/>
      <c r="L2037"/>
      <c r="M2037"/>
      <c r="N2037"/>
      <c r="O2037" s="208"/>
      <c r="P2037" s="208"/>
      <c r="Q2037"/>
      <c r="R2037" s="208"/>
      <c r="S2037"/>
      <c r="T2037"/>
      <c r="U2037"/>
      <c r="V2037"/>
      <c r="W2037"/>
      <c r="X2037"/>
      <c r="Y2037"/>
      <c r="Z2037"/>
      <c r="AA2037"/>
    </row>
    <row r="2038" spans="1:27" x14ac:dyDescent="0.2">
      <c r="A2038"/>
      <c r="B2038"/>
      <c r="C2038"/>
      <c r="D2038"/>
      <c r="E2038"/>
      <c r="F2038"/>
      <c r="G2038"/>
      <c r="H2038"/>
      <c r="I2038"/>
      <c r="J2038"/>
      <c r="K2038"/>
      <c r="L2038"/>
      <c r="M2038"/>
      <c r="N2038"/>
      <c r="O2038" s="208"/>
      <c r="P2038" s="208"/>
      <c r="Q2038"/>
      <c r="R2038" s="208"/>
      <c r="S2038"/>
      <c r="T2038"/>
      <c r="U2038"/>
      <c r="V2038"/>
      <c r="W2038"/>
      <c r="X2038"/>
      <c r="Y2038"/>
      <c r="Z2038"/>
      <c r="AA2038"/>
    </row>
    <row r="2039" spans="1:27" x14ac:dyDescent="0.2">
      <c r="A2039"/>
      <c r="B2039"/>
      <c r="C2039"/>
      <c r="D2039"/>
      <c r="E2039"/>
      <c r="F2039"/>
      <c r="G2039"/>
      <c r="H2039"/>
      <c r="I2039"/>
      <c r="J2039"/>
      <c r="K2039"/>
      <c r="L2039"/>
      <c r="M2039"/>
      <c r="N2039"/>
      <c r="O2039" s="208"/>
      <c r="P2039" s="208"/>
      <c r="Q2039"/>
      <c r="R2039" s="208"/>
      <c r="S2039"/>
      <c r="T2039"/>
      <c r="U2039"/>
      <c r="V2039"/>
      <c r="W2039"/>
      <c r="X2039"/>
      <c r="Y2039"/>
      <c r="Z2039"/>
      <c r="AA2039"/>
    </row>
    <row r="2040" spans="1:27" x14ac:dyDescent="0.2">
      <c r="A2040"/>
      <c r="B2040"/>
      <c r="C2040"/>
      <c r="D2040"/>
      <c r="E2040"/>
      <c r="F2040"/>
      <c r="G2040"/>
      <c r="H2040"/>
      <c r="I2040"/>
      <c r="J2040"/>
      <c r="K2040"/>
      <c r="L2040"/>
      <c r="M2040"/>
      <c r="N2040"/>
      <c r="O2040" s="208"/>
      <c r="P2040" s="208"/>
      <c r="Q2040"/>
      <c r="R2040" s="208"/>
      <c r="S2040"/>
      <c r="T2040"/>
      <c r="U2040"/>
      <c r="V2040"/>
      <c r="W2040"/>
      <c r="X2040"/>
      <c r="Y2040"/>
      <c r="Z2040"/>
      <c r="AA2040"/>
    </row>
    <row r="2041" spans="1:27" x14ac:dyDescent="0.2">
      <c r="A2041"/>
      <c r="B2041"/>
      <c r="C2041"/>
      <c r="D2041"/>
      <c r="E2041"/>
      <c r="F2041"/>
      <c r="G2041"/>
      <c r="H2041"/>
      <c r="I2041"/>
      <c r="J2041"/>
      <c r="K2041"/>
      <c r="L2041"/>
      <c r="M2041"/>
      <c r="N2041"/>
      <c r="O2041" s="208"/>
      <c r="P2041" s="208"/>
      <c r="Q2041"/>
      <c r="R2041" s="208"/>
      <c r="S2041"/>
      <c r="T2041"/>
      <c r="U2041"/>
      <c r="V2041"/>
      <c r="W2041"/>
      <c r="X2041"/>
      <c r="Y2041"/>
      <c r="Z2041"/>
      <c r="AA2041"/>
    </row>
    <row r="2042" spans="1:27" x14ac:dyDescent="0.2">
      <c r="A2042"/>
      <c r="B2042"/>
      <c r="C2042"/>
      <c r="D2042"/>
      <c r="E2042"/>
      <c r="F2042"/>
      <c r="G2042"/>
      <c r="H2042"/>
      <c r="I2042"/>
      <c r="J2042"/>
      <c r="K2042"/>
      <c r="L2042"/>
      <c r="M2042"/>
      <c r="N2042"/>
      <c r="O2042" s="208"/>
      <c r="P2042" s="208"/>
      <c r="Q2042"/>
      <c r="R2042" s="208"/>
      <c r="S2042"/>
      <c r="T2042"/>
      <c r="U2042"/>
      <c r="V2042"/>
      <c r="W2042"/>
      <c r="X2042"/>
      <c r="Y2042"/>
      <c r="Z2042"/>
      <c r="AA2042"/>
    </row>
    <row r="2043" spans="1:27" x14ac:dyDescent="0.2">
      <c r="A2043"/>
      <c r="B2043"/>
      <c r="C2043"/>
      <c r="D2043"/>
      <c r="E2043"/>
      <c r="F2043"/>
      <c r="G2043"/>
      <c r="H2043"/>
      <c r="I2043"/>
      <c r="J2043"/>
      <c r="K2043"/>
      <c r="L2043"/>
      <c r="M2043"/>
      <c r="N2043"/>
      <c r="O2043" s="208"/>
      <c r="P2043" s="208"/>
      <c r="Q2043"/>
      <c r="R2043" s="208"/>
      <c r="S2043"/>
      <c r="T2043"/>
      <c r="U2043"/>
      <c r="V2043"/>
      <c r="W2043"/>
      <c r="X2043"/>
      <c r="Y2043"/>
      <c r="Z2043"/>
      <c r="AA2043"/>
    </row>
    <row r="2044" spans="1:27" x14ac:dyDescent="0.2">
      <c r="A2044"/>
      <c r="B2044"/>
      <c r="C2044"/>
      <c r="D2044"/>
      <c r="E2044"/>
      <c r="F2044"/>
      <c r="G2044"/>
      <c r="H2044"/>
      <c r="I2044"/>
      <c r="J2044"/>
      <c r="K2044"/>
      <c r="L2044"/>
      <c r="M2044"/>
      <c r="N2044"/>
      <c r="O2044" s="208"/>
      <c r="P2044" s="208"/>
      <c r="Q2044"/>
      <c r="R2044" s="208"/>
      <c r="S2044"/>
      <c r="T2044"/>
      <c r="U2044"/>
      <c r="V2044"/>
      <c r="W2044"/>
      <c r="X2044"/>
      <c r="Y2044"/>
      <c r="Z2044"/>
      <c r="AA2044"/>
    </row>
    <row r="2045" spans="1:27" x14ac:dyDescent="0.2">
      <c r="A2045"/>
      <c r="B2045"/>
      <c r="C2045"/>
      <c r="D2045"/>
      <c r="E2045"/>
      <c r="F2045"/>
      <c r="G2045"/>
      <c r="H2045"/>
      <c r="I2045"/>
      <c r="J2045"/>
      <c r="K2045"/>
      <c r="L2045"/>
      <c r="M2045"/>
      <c r="N2045"/>
      <c r="O2045" s="208"/>
      <c r="P2045" s="208"/>
      <c r="Q2045"/>
      <c r="R2045" s="208"/>
      <c r="S2045"/>
      <c r="T2045"/>
      <c r="U2045"/>
      <c r="V2045"/>
      <c r="W2045"/>
      <c r="X2045"/>
      <c r="Y2045"/>
      <c r="Z2045"/>
      <c r="AA2045"/>
    </row>
    <row r="2046" spans="1:27" x14ac:dyDescent="0.2">
      <c r="A2046"/>
      <c r="B2046"/>
      <c r="C2046"/>
      <c r="D2046"/>
      <c r="E2046"/>
      <c r="F2046"/>
      <c r="G2046"/>
      <c r="H2046"/>
      <c r="I2046"/>
      <c r="J2046"/>
      <c r="K2046"/>
      <c r="L2046"/>
      <c r="M2046"/>
      <c r="N2046"/>
      <c r="O2046" s="208"/>
      <c r="P2046" s="208"/>
      <c r="Q2046"/>
      <c r="R2046" s="208"/>
      <c r="S2046"/>
      <c r="T2046"/>
      <c r="U2046"/>
      <c r="V2046"/>
      <c r="W2046"/>
      <c r="X2046"/>
      <c r="Y2046"/>
      <c r="Z2046"/>
      <c r="AA2046"/>
    </row>
    <row r="2047" spans="1:27" x14ac:dyDescent="0.2">
      <c r="A2047"/>
      <c r="B2047"/>
      <c r="C2047"/>
      <c r="D2047"/>
      <c r="E2047"/>
      <c r="F2047"/>
      <c r="G2047"/>
      <c r="H2047"/>
      <c r="I2047"/>
      <c r="J2047"/>
      <c r="K2047"/>
      <c r="L2047"/>
      <c r="M2047"/>
      <c r="N2047"/>
      <c r="O2047" s="208"/>
      <c r="P2047" s="208"/>
      <c r="Q2047"/>
      <c r="R2047" s="208"/>
      <c r="S2047"/>
      <c r="T2047"/>
      <c r="U2047"/>
      <c r="V2047"/>
      <c r="W2047"/>
      <c r="X2047"/>
      <c r="Y2047"/>
      <c r="Z2047"/>
      <c r="AA2047"/>
    </row>
    <row r="2048" spans="1:27" x14ac:dyDescent="0.2">
      <c r="A2048"/>
      <c r="B2048"/>
      <c r="C2048"/>
      <c r="D2048"/>
      <c r="E2048"/>
      <c r="F2048"/>
      <c r="G2048"/>
      <c r="H2048"/>
      <c r="I2048"/>
      <c r="J2048"/>
      <c r="K2048"/>
      <c r="L2048"/>
      <c r="M2048"/>
      <c r="N2048"/>
      <c r="O2048" s="208"/>
      <c r="P2048" s="208"/>
      <c r="Q2048"/>
      <c r="R2048" s="208"/>
      <c r="S2048"/>
      <c r="T2048"/>
      <c r="U2048"/>
      <c r="V2048"/>
      <c r="W2048"/>
      <c r="X2048"/>
      <c r="Y2048"/>
      <c r="Z2048"/>
      <c r="AA2048"/>
    </row>
    <row r="2049" spans="1:27" x14ac:dyDescent="0.2">
      <c r="A2049"/>
      <c r="B2049"/>
      <c r="C2049"/>
      <c r="D2049"/>
      <c r="E2049"/>
      <c r="F2049"/>
      <c r="G2049"/>
      <c r="H2049"/>
      <c r="I2049"/>
      <c r="J2049"/>
      <c r="K2049"/>
      <c r="L2049"/>
      <c r="M2049"/>
      <c r="N2049"/>
      <c r="O2049" s="208"/>
      <c r="P2049" s="208"/>
      <c r="Q2049"/>
      <c r="R2049" s="208"/>
      <c r="S2049"/>
      <c r="T2049"/>
      <c r="U2049"/>
      <c r="V2049"/>
      <c r="W2049"/>
      <c r="X2049"/>
      <c r="Y2049"/>
      <c r="Z2049"/>
      <c r="AA2049"/>
    </row>
    <row r="2050" spans="1:27" x14ac:dyDescent="0.2">
      <c r="A2050"/>
      <c r="B2050"/>
      <c r="C2050"/>
      <c r="D2050"/>
      <c r="E2050"/>
      <c r="F2050"/>
      <c r="G2050"/>
      <c r="H2050"/>
      <c r="I2050"/>
      <c r="J2050"/>
      <c r="K2050"/>
      <c r="L2050"/>
      <c r="M2050"/>
      <c r="N2050"/>
      <c r="O2050" s="208"/>
      <c r="P2050" s="208"/>
      <c r="Q2050"/>
      <c r="R2050" s="208"/>
      <c r="S2050"/>
      <c r="T2050"/>
      <c r="U2050"/>
      <c r="V2050"/>
      <c r="W2050"/>
      <c r="X2050"/>
      <c r="Y2050"/>
      <c r="Z2050"/>
      <c r="AA2050"/>
    </row>
    <row r="2051" spans="1:27" x14ac:dyDescent="0.2">
      <c r="A2051"/>
      <c r="B2051"/>
      <c r="C2051"/>
      <c r="D2051"/>
      <c r="E2051"/>
      <c r="F2051"/>
      <c r="G2051"/>
      <c r="H2051"/>
      <c r="I2051"/>
      <c r="J2051"/>
      <c r="K2051"/>
      <c r="L2051"/>
      <c r="M2051"/>
      <c r="N2051"/>
      <c r="O2051" s="208"/>
      <c r="P2051" s="208"/>
      <c r="Q2051"/>
      <c r="R2051" s="208"/>
      <c r="S2051"/>
      <c r="T2051"/>
      <c r="U2051"/>
      <c r="V2051"/>
      <c r="W2051"/>
      <c r="X2051"/>
      <c r="Y2051"/>
      <c r="Z2051"/>
      <c r="AA2051"/>
    </row>
    <row r="2052" spans="1:27" x14ac:dyDescent="0.2">
      <c r="A2052"/>
      <c r="B2052"/>
      <c r="C2052"/>
      <c r="D2052"/>
      <c r="E2052"/>
      <c r="F2052"/>
      <c r="G2052"/>
      <c r="H2052"/>
      <c r="I2052"/>
      <c r="J2052"/>
      <c r="K2052"/>
      <c r="L2052"/>
      <c r="M2052"/>
      <c r="N2052"/>
      <c r="O2052" s="208"/>
      <c r="P2052" s="208"/>
      <c r="Q2052"/>
      <c r="R2052" s="208"/>
      <c r="S2052"/>
      <c r="T2052"/>
      <c r="U2052"/>
      <c r="V2052"/>
      <c r="W2052"/>
      <c r="X2052"/>
      <c r="Y2052"/>
      <c r="Z2052"/>
      <c r="AA2052"/>
    </row>
    <row r="2053" spans="1:27" x14ac:dyDescent="0.2">
      <c r="A2053"/>
      <c r="B2053"/>
      <c r="C2053"/>
      <c r="D2053"/>
      <c r="E2053"/>
      <c r="F2053"/>
      <c r="G2053"/>
      <c r="H2053"/>
      <c r="I2053"/>
      <c r="J2053"/>
      <c r="K2053"/>
      <c r="L2053"/>
      <c r="M2053"/>
      <c r="N2053"/>
      <c r="O2053" s="208"/>
      <c r="P2053" s="208"/>
      <c r="Q2053"/>
      <c r="R2053" s="208"/>
      <c r="S2053"/>
      <c r="T2053"/>
      <c r="U2053"/>
      <c r="V2053"/>
      <c r="W2053"/>
      <c r="X2053"/>
      <c r="Y2053"/>
      <c r="Z2053"/>
      <c r="AA2053"/>
    </row>
    <row r="2054" spans="1:27" x14ac:dyDescent="0.2">
      <c r="A2054"/>
      <c r="B2054"/>
      <c r="C2054"/>
      <c r="D2054"/>
      <c r="E2054"/>
      <c r="F2054"/>
      <c r="G2054"/>
      <c r="H2054"/>
      <c r="I2054"/>
      <c r="J2054"/>
      <c r="K2054"/>
      <c r="L2054"/>
      <c r="M2054"/>
      <c r="N2054"/>
      <c r="O2054" s="208"/>
      <c r="P2054" s="208"/>
      <c r="Q2054"/>
      <c r="R2054" s="208"/>
      <c r="S2054"/>
      <c r="T2054"/>
      <c r="U2054"/>
      <c r="V2054"/>
      <c r="W2054"/>
      <c r="X2054"/>
      <c r="Y2054"/>
      <c r="Z2054"/>
      <c r="AA2054"/>
    </row>
    <row r="2055" spans="1:27" x14ac:dyDescent="0.2">
      <c r="A2055"/>
      <c r="B2055"/>
      <c r="C2055"/>
      <c r="D2055"/>
      <c r="E2055"/>
      <c r="F2055"/>
      <c r="G2055"/>
      <c r="H2055"/>
      <c r="I2055"/>
      <c r="J2055"/>
      <c r="K2055"/>
      <c r="L2055"/>
      <c r="M2055"/>
      <c r="N2055"/>
      <c r="O2055" s="208"/>
      <c r="P2055" s="208"/>
      <c r="Q2055"/>
      <c r="R2055" s="208"/>
      <c r="S2055"/>
      <c r="T2055"/>
      <c r="U2055"/>
      <c r="V2055"/>
      <c r="W2055"/>
      <c r="X2055"/>
      <c r="Y2055"/>
      <c r="Z2055"/>
      <c r="AA2055"/>
    </row>
    <row r="2056" spans="1:27" x14ac:dyDescent="0.2">
      <c r="A2056"/>
      <c r="B2056"/>
      <c r="C2056"/>
      <c r="D2056"/>
      <c r="E2056"/>
      <c r="F2056"/>
      <c r="G2056"/>
      <c r="H2056"/>
      <c r="I2056"/>
      <c r="J2056"/>
      <c r="K2056"/>
      <c r="L2056"/>
      <c r="M2056"/>
      <c r="N2056"/>
      <c r="O2056" s="208"/>
      <c r="P2056" s="208"/>
      <c r="Q2056"/>
      <c r="R2056" s="208"/>
      <c r="S2056"/>
      <c r="T2056"/>
      <c r="U2056"/>
      <c r="V2056"/>
      <c r="W2056"/>
      <c r="X2056"/>
      <c r="Y2056"/>
      <c r="Z2056"/>
      <c r="AA2056"/>
    </row>
    <row r="2057" spans="1:27" x14ac:dyDescent="0.2">
      <c r="A2057"/>
      <c r="B2057"/>
      <c r="C2057"/>
      <c r="D2057"/>
      <c r="E2057"/>
      <c r="F2057"/>
      <c r="G2057"/>
      <c r="H2057"/>
      <c r="I2057"/>
      <c r="J2057"/>
      <c r="K2057"/>
      <c r="L2057"/>
      <c r="M2057"/>
      <c r="N2057"/>
      <c r="O2057" s="208"/>
      <c r="P2057" s="208"/>
      <c r="Q2057"/>
      <c r="R2057" s="208"/>
      <c r="S2057"/>
      <c r="T2057"/>
      <c r="U2057"/>
      <c r="V2057"/>
      <c r="W2057"/>
      <c r="X2057"/>
      <c r="Y2057"/>
      <c r="Z2057"/>
      <c r="AA2057"/>
    </row>
    <row r="2058" spans="1:27" x14ac:dyDescent="0.2">
      <c r="A2058"/>
      <c r="B2058"/>
      <c r="C2058"/>
      <c r="D2058"/>
      <c r="E2058"/>
      <c r="F2058"/>
      <c r="G2058"/>
      <c r="H2058"/>
      <c r="I2058"/>
      <c r="J2058"/>
      <c r="K2058"/>
      <c r="L2058"/>
      <c r="M2058"/>
      <c r="N2058"/>
      <c r="O2058" s="208"/>
      <c r="P2058" s="208"/>
      <c r="Q2058"/>
      <c r="R2058" s="208"/>
      <c r="S2058"/>
      <c r="T2058"/>
      <c r="U2058"/>
      <c r="V2058"/>
      <c r="W2058"/>
      <c r="X2058"/>
      <c r="Y2058"/>
      <c r="Z2058"/>
      <c r="AA2058"/>
    </row>
    <row r="2059" spans="1:27" x14ac:dyDescent="0.2">
      <c r="A2059"/>
      <c r="B2059"/>
      <c r="C2059"/>
      <c r="D2059"/>
      <c r="E2059"/>
      <c r="F2059"/>
      <c r="G2059"/>
      <c r="H2059"/>
      <c r="I2059"/>
      <c r="J2059"/>
      <c r="K2059"/>
      <c r="L2059"/>
      <c r="M2059"/>
      <c r="N2059"/>
      <c r="O2059" s="208"/>
      <c r="P2059" s="208"/>
      <c r="Q2059"/>
      <c r="R2059" s="208"/>
      <c r="S2059"/>
      <c r="T2059"/>
      <c r="U2059"/>
      <c r="V2059"/>
      <c r="W2059"/>
      <c r="X2059"/>
      <c r="Y2059"/>
      <c r="Z2059"/>
      <c r="AA2059"/>
    </row>
    <row r="2060" spans="1:27" x14ac:dyDescent="0.2">
      <c r="A2060"/>
      <c r="B2060"/>
      <c r="C2060"/>
      <c r="D2060"/>
      <c r="E2060"/>
      <c r="F2060"/>
      <c r="G2060"/>
      <c r="H2060"/>
      <c r="I2060"/>
      <c r="J2060"/>
      <c r="K2060"/>
      <c r="L2060"/>
      <c r="M2060"/>
      <c r="N2060"/>
      <c r="O2060" s="208"/>
      <c r="P2060" s="208"/>
      <c r="Q2060"/>
      <c r="R2060" s="208"/>
      <c r="S2060"/>
      <c r="T2060"/>
      <c r="U2060"/>
      <c r="V2060"/>
      <c r="W2060"/>
      <c r="X2060"/>
      <c r="Y2060"/>
      <c r="Z2060"/>
      <c r="AA2060"/>
    </row>
    <row r="2061" spans="1:27" x14ac:dyDescent="0.2">
      <c r="A2061"/>
      <c r="B2061"/>
      <c r="C2061"/>
      <c r="D2061"/>
      <c r="E2061"/>
      <c r="F2061"/>
      <c r="G2061"/>
      <c r="H2061"/>
      <c r="I2061"/>
      <c r="J2061"/>
      <c r="K2061"/>
      <c r="L2061"/>
      <c r="M2061"/>
      <c r="N2061"/>
      <c r="O2061" s="208"/>
      <c r="P2061" s="208"/>
      <c r="Q2061"/>
      <c r="R2061" s="208"/>
      <c r="S2061"/>
      <c r="T2061"/>
      <c r="U2061"/>
      <c r="V2061"/>
      <c r="W2061"/>
      <c r="X2061"/>
      <c r="Y2061"/>
      <c r="Z2061"/>
      <c r="AA2061"/>
    </row>
    <row r="2062" spans="1:27" x14ac:dyDescent="0.2">
      <c r="A2062"/>
      <c r="B2062"/>
      <c r="C2062"/>
      <c r="D2062"/>
      <c r="E2062"/>
      <c r="F2062"/>
      <c r="G2062"/>
      <c r="H2062"/>
      <c r="I2062"/>
      <c r="J2062"/>
      <c r="K2062"/>
      <c r="L2062"/>
      <c r="M2062"/>
      <c r="N2062"/>
      <c r="O2062" s="208"/>
      <c r="P2062" s="208"/>
      <c r="Q2062"/>
      <c r="R2062" s="208"/>
      <c r="S2062"/>
      <c r="T2062"/>
      <c r="U2062"/>
      <c r="V2062"/>
      <c r="W2062"/>
      <c r="X2062"/>
      <c r="Y2062"/>
      <c r="Z2062"/>
      <c r="AA2062"/>
    </row>
    <row r="2063" spans="1:27" x14ac:dyDescent="0.2">
      <c r="A2063"/>
      <c r="B2063"/>
      <c r="C2063"/>
      <c r="D2063"/>
      <c r="E2063"/>
      <c r="F2063"/>
      <c r="G2063"/>
      <c r="H2063"/>
      <c r="I2063"/>
      <c r="J2063"/>
      <c r="K2063"/>
      <c r="L2063"/>
      <c r="M2063"/>
      <c r="N2063"/>
      <c r="O2063" s="208"/>
      <c r="P2063" s="208"/>
      <c r="Q2063"/>
      <c r="R2063" s="208"/>
      <c r="S2063"/>
      <c r="T2063"/>
      <c r="U2063"/>
      <c r="V2063"/>
      <c r="W2063"/>
      <c r="X2063"/>
      <c r="Y2063"/>
      <c r="Z2063"/>
      <c r="AA2063"/>
    </row>
    <row r="2064" spans="1:27" x14ac:dyDescent="0.2">
      <c r="A2064"/>
      <c r="B2064"/>
      <c r="C2064"/>
      <c r="D2064"/>
      <c r="E2064"/>
      <c r="F2064"/>
      <c r="G2064"/>
      <c r="H2064"/>
      <c r="I2064"/>
      <c r="J2064"/>
      <c r="K2064"/>
      <c r="L2064"/>
      <c r="M2064"/>
      <c r="N2064"/>
      <c r="O2064" s="208"/>
      <c r="P2064" s="208"/>
      <c r="Q2064"/>
      <c r="R2064" s="208"/>
      <c r="S2064"/>
      <c r="T2064"/>
      <c r="U2064"/>
      <c r="V2064"/>
      <c r="W2064"/>
      <c r="X2064"/>
      <c r="Y2064"/>
      <c r="Z2064"/>
      <c r="AA2064"/>
    </row>
    <row r="2065" spans="1:27" x14ac:dyDescent="0.2">
      <c r="A2065"/>
      <c r="B2065"/>
      <c r="C2065"/>
      <c r="D2065"/>
      <c r="E2065"/>
      <c r="F2065"/>
      <c r="G2065"/>
      <c r="H2065"/>
      <c r="I2065"/>
      <c r="J2065"/>
      <c r="K2065"/>
      <c r="L2065"/>
      <c r="M2065"/>
      <c r="N2065"/>
      <c r="O2065" s="208"/>
      <c r="P2065" s="208"/>
      <c r="Q2065"/>
      <c r="R2065" s="208"/>
      <c r="S2065"/>
      <c r="T2065"/>
      <c r="U2065"/>
      <c r="V2065"/>
      <c r="W2065"/>
      <c r="X2065"/>
      <c r="Y2065"/>
      <c r="Z2065"/>
      <c r="AA2065"/>
    </row>
    <row r="2066" spans="1:27" x14ac:dyDescent="0.2">
      <c r="A2066"/>
      <c r="B2066"/>
      <c r="C2066"/>
      <c r="D2066"/>
      <c r="E2066"/>
      <c r="F2066"/>
      <c r="G2066"/>
      <c r="H2066"/>
      <c r="I2066"/>
      <c r="J2066"/>
      <c r="K2066"/>
      <c r="L2066"/>
      <c r="M2066"/>
      <c r="N2066"/>
      <c r="O2066" s="208"/>
      <c r="P2066" s="208"/>
      <c r="Q2066"/>
      <c r="R2066" s="208"/>
      <c r="S2066"/>
      <c r="T2066"/>
      <c r="U2066"/>
      <c r="V2066"/>
      <c r="W2066"/>
      <c r="X2066"/>
      <c r="Y2066"/>
      <c r="Z2066"/>
      <c r="AA2066"/>
    </row>
    <row r="2067" spans="1:27" x14ac:dyDescent="0.2">
      <c r="A2067"/>
      <c r="B2067"/>
      <c r="C2067"/>
      <c r="D2067"/>
      <c r="E2067"/>
      <c r="F2067"/>
      <c r="G2067"/>
      <c r="H2067"/>
      <c r="I2067"/>
      <c r="J2067"/>
      <c r="K2067"/>
      <c r="L2067"/>
      <c r="M2067"/>
      <c r="N2067"/>
      <c r="O2067" s="208"/>
      <c r="P2067" s="208"/>
      <c r="Q2067"/>
      <c r="R2067" s="208"/>
      <c r="S2067"/>
      <c r="T2067"/>
      <c r="U2067"/>
      <c r="V2067"/>
      <c r="W2067"/>
      <c r="X2067"/>
      <c r="Y2067"/>
      <c r="Z2067"/>
      <c r="AA2067"/>
    </row>
    <row r="2068" spans="1:27" x14ac:dyDescent="0.2">
      <c r="A2068"/>
      <c r="B2068"/>
      <c r="C2068"/>
      <c r="D2068"/>
      <c r="E2068"/>
      <c r="F2068"/>
      <c r="G2068"/>
      <c r="H2068"/>
      <c r="I2068"/>
      <c r="J2068"/>
      <c r="K2068"/>
      <c r="L2068"/>
      <c r="M2068"/>
      <c r="N2068"/>
      <c r="O2068" s="208"/>
      <c r="P2068" s="208"/>
      <c r="Q2068"/>
      <c r="R2068" s="208"/>
      <c r="S2068"/>
      <c r="T2068"/>
      <c r="U2068"/>
      <c r="V2068"/>
      <c r="W2068"/>
      <c r="X2068"/>
      <c r="Y2068"/>
      <c r="Z2068"/>
      <c r="AA2068"/>
    </row>
    <row r="2069" spans="1:27" x14ac:dyDescent="0.2">
      <c r="A2069"/>
      <c r="B2069"/>
      <c r="C2069"/>
      <c r="D2069"/>
      <c r="E2069"/>
      <c r="F2069"/>
      <c r="G2069"/>
      <c r="H2069"/>
      <c r="I2069"/>
      <c r="J2069"/>
      <c r="K2069"/>
      <c r="L2069"/>
      <c r="M2069"/>
      <c r="N2069"/>
      <c r="O2069" s="208"/>
      <c r="P2069" s="208"/>
      <c r="Q2069"/>
      <c r="R2069" s="208"/>
      <c r="S2069"/>
      <c r="T2069"/>
      <c r="U2069"/>
      <c r="V2069"/>
      <c r="W2069"/>
      <c r="X2069"/>
      <c r="Y2069"/>
      <c r="Z2069"/>
      <c r="AA2069"/>
    </row>
    <row r="2070" spans="1:27" x14ac:dyDescent="0.2">
      <c r="A2070"/>
      <c r="B2070"/>
      <c r="C2070"/>
      <c r="D2070"/>
      <c r="E2070"/>
      <c r="F2070"/>
      <c r="G2070"/>
      <c r="H2070"/>
      <c r="I2070"/>
      <c r="J2070"/>
      <c r="K2070"/>
      <c r="L2070"/>
      <c r="M2070"/>
      <c r="N2070"/>
      <c r="O2070" s="208"/>
      <c r="P2070" s="208"/>
      <c r="Q2070"/>
      <c r="R2070" s="208"/>
      <c r="S2070"/>
      <c r="T2070"/>
      <c r="U2070"/>
      <c r="V2070"/>
      <c r="W2070"/>
      <c r="X2070"/>
      <c r="Y2070"/>
      <c r="Z2070"/>
      <c r="AA2070"/>
    </row>
    <row r="2071" spans="1:27" x14ac:dyDescent="0.2">
      <c r="A2071"/>
      <c r="B2071"/>
      <c r="C2071"/>
      <c r="D2071"/>
      <c r="E2071"/>
      <c r="F2071"/>
      <c r="G2071"/>
      <c r="H2071"/>
      <c r="I2071"/>
      <c r="J2071"/>
      <c r="K2071"/>
      <c r="L2071"/>
      <c r="M2071"/>
      <c r="N2071"/>
      <c r="O2071" s="208"/>
      <c r="P2071" s="208"/>
      <c r="Q2071"/>
      <c r="R2071" s="208"/>
      <c r="S2071"/>
      <c r="T2071"/>
      <c r="U2071"/>
      <c r="V2071"/>
      <c r="W2071"/>
      <c r="X2071"/>
      <c r="Y2071"/>
      <c r="Z2071"/>
      <c r="AA2071"/>
    </row>
    <row r="2072" spans="1:27" x14ac:dyDescent="0.2">
      <c r="A2072"/>
      <c r="B2072"/>
      <c r="C2072"/>
      <c r="D2072"/>
      <c r="E2072"/>
      <c r="F2072"/>
      <c r="G2072"/>
      <c r="H2072"/>
      <c r="I2072"/>
      <c r="J2072"/>
      <c r="K2072"/>
      <c r="L2072"/>
      <c r="M2072"/>
      <c r="N2072"/>
      <c r="O2072" s="208"/>
      <c r="P2072" s="208"/>
      <c r="Q2072"/>
      <c r="R2072" s="208"/>
      <c r="S2072"/>
      <c r="T2072"/>
      <c r="U2072"/>
      <c r="V2072"/>
      <c r="W2072"/>
      <c r="X2072"/>
      <c r="Y2072"/>
      <c r="Z2072"/>
      <c r="AA2072"/>
    </row>
    <row r="2073" spans="1:27" x14ac:dyDescent="0.2">
      <c r="A2073"/>
      <c r="B2073"/>
      <c r="C2073"/>
      <c r="D2073"/>
      <c r="E2073"/>
      <c r="F2073"/>
      <c r="G2073"/>
      <c r="H2073"/>
      <c r="I2073"/>
      <c r="J2073"/>
      <c r="K2073"/>
      <c r="L2073"/>
      <c r="M2073"/>
      <c r="N2073"/>
      <c r="O2073" s="208"/>
      <c r="P2073" s="208"/>
      <c r="Q2073"/>
      <c r="R2073" s="208"/>
      <c r="S2073"/>
      <c r="T2073"/>
      <c r="U2073"/>
      <c r="V2073"/>
      <c r="W2073"/>
      <c r="X2073"/>
      <c r="Y2073"/>
      <c r="Z2073"/>
      <c r="AA2073"/>
    </row>
    <row r="2074" spans="1:27" x14ac:dyDescent="0.2">
      <c r="A2074"/>
      <c r="B2074"/>
      <c r="C2074"/>
      <c r="D2074"/>
      <c r="E2074"/>
      <c r="F2074"/>
      <c r="G2074"/>
      <c r="H2074"/>
      <c r="I2074"/>
      <c r="J2074"/>
      <c r="K2074"/>
      <c r="L2074"/>
      <c r="M2074"/>
      <c r="N2074"/>
      <c r="O2074" s="208"/>
      <c r="P2074" s="208"/>
      <c r="Q2074"/>
      <c r="R2074" s="208"/>
      <c r="S2074"/>
      <c r="T2074"/>
      <c r="U2074"/>
      <c r="V2074"/>
      <c r="W2074"/>
      <c r="X2074"/>
      <c r="Y2074"/>
      <c r="Z2074"/>
      <c r="AA2074"/>
    </row>
    <row r="2075" spans="1:27" x14ac:dyDescent="0.2">
      <c r="A2075"/>
      <c r="B2075"/>
      <c r="C2075"/>
      <c r="D2075"/>
      <c r="E2075"/>
      <c r="F2075"/>
      <c r="G2075"/>
      <c r="H2075"/>
      <c r="I2075"/>
      <c r="J2075"/>
      <c r="K2075"/>
      <c r="L2075"/>
      <c r="M2075"/>
      <c r="N2075"/>
      <c r="O2075" s="208"/>
      <c r="P2075" s="208"/>
      <c r="Q2075"/>
      <c r="R2075" s="208"/>
      <c r="S2075"/>
      <c r="T2075"/>
      <c r="U2075"/>
      <c r="V2075"/>
      <c r="W2075"/>
      <c r="X2075"/>
      <c r="Y2075"/>
      <c r="Z2075"/>
      <c r="AA2075"/>
    </row>
    <row r="2076" spans="1:27" x14ac:dyDescent="0.2">
      <c r="A2076"/>
      <c r="B2076"/>
      <c r="C2076"/>
      <c r="D2076"/>
      <c r="E2076"/>
      <c r="F2076"/>
      <c r="G2076"/>
      <c r="H2076"/>
      <c r="I2076"/>
      <c r="J2076"/>
      <c r="K2076"/>
      <c r="L2076"/>
      <c r="M2076"/>
      <c r="N2076"/>
      <c r="O2076" s="208"/>
      <c r="P2076" s="208"/>
      <c r="Q2076"/>
      <c r="R2076" s="208"/>
      <c r="S2076"/>
      <c r="T2076"/>
      <c r="U2076"/>
      <c r="V2076"/>
      <c r="W2076"/>
      <c r="X2076"/>
      <c r="Y2076"/>
      <c r="Z2076"/>
      <c r="AA2076"/>
    </row>
    <row r="2077" spans="1:27" x14ac:dyDescent="0.2">
      <c r="A2077"/>
      <c r="B2077"/>
      <c r="C2077"/>
      <c r="D2077"/>
      <c r="E2077"/>
      <c r="F2077"/>
      <c r="G2077"/>
      <c r="H2077"/>
      <c r="I2077"/>
      <c r="J2077"/>
      <c r="K2077"/>
      <c r="L2077"/>
      <c r="M2077"/>
      <c r="N2077"/>
      <c r="O2077" s="208"/>
      <c r="P2077" s="208"/>
      <c r="Q2077"/>
      <c r="R2077" s="208"/>
      <c r="S2077"/>
      <c r="T2077"/>
      <c r="U2077"/>
      <c r="V2077"/>
      <c r="W2077"/>
      <c r="X2077"/>
      <c r="Y2077"/>
      <c r="Z2077"/>
      <c r="AA2077"/>
    </row>
    <row r="2078" spans="1:27" x14ac:dyDescent="0.2">
      <c r="A2078"/>
      <c r="B2078"/>
      <c r="C2078"/>
      <c r="D2078"/>
      <c r="E2078"/>
      <c r="F2078"/>
      <c r="G2078"/>
      <c r="H2078"/>
      <c r="I2078"/>
      <c r="J2078"/>
      <c r="K2078"/>
      <c r="L2078"/>
      <c r="M2078"/>
      <c r="N2078"/>
      <c r="O2078" s="208"/>
      <c r="P2078" s="208"/>
      <c r="Q2078"/>
      <c r="R2078" s="208"/>
      <c r="S2078"/>
      <c r="T2078"/>
      <c r="U2078"/>
      <c r="V2078"/>
      <c r="W2078"/>
      <c r="X2078"/>
      <c r="Y2078"/>
      <c r="Z2078"/>
      <c r="AA2078"/>
    </row>
    <row r="2079" spans="1:27" x14ac:dyDescent="0.2">
      <c r="A2079"/>
      <c r="B2079"/>
      <c r="C2079"/>
      <c r="D2079"/>
      <c r="E2079"/>
      <c r="F2079"/>
      <c r="G2079"/>
      <c r="H2079"/>
      <c r="I2079"/>
      <c r="J2079"/>
      <c r="K2079"/>
      <c r="L2079"/>
      <c r="M2079"/>
      <c r="N2079"/>
      <c r="O2079" s="208"/>
      <c r="P2079" s="208"/>
      <c r="Q2079"/>
      <c r="R2079" s="208"/>
      <c r="S2079"/>
      <c r="T2079"/>
      <c r="U2079"/>
      <c r="V2079"/>
      <c r="W2079"/>
      <c r="X2079"/>
      <c r="Y2079"/>
      <c r="Z2079"/>
      <c r="AA2079"/>
    </row>
    <row r="2080" spans="1:27" x14ac:dyDescent="0.2">
      <c r="A2080"/>
      <c r="B2080"/>
      <c r="C2080"/>
      <c r="D2080"/>
      <c r="E2080"/>
      <c r="F2080"/>
      <c r="G2080"/>
      <c r="H2080"/>
      <c r="I2080"/>
      <c r="J2080"/>
      <c r="K2080"/>
      <c r="L2080"/>
      <c r="M2080"/>
      <c r="N2080"/>
      <c r="O2080" s="208"/>
      <c r="P2080" s="208"/>
      <c r="Q2080"/>
      <c r="R2080" s="208"/>
      <c r="S2080"/>
      <c r="T2080"/>
      <c r="U2080"/>
      <c r="V2080"/>
      <c r="W2080"/>
      <c r="X2080"/>
      <c r="Y2080"/>
      <c r="Z2080"/>
      <c r="AA2080"/>
    </row>
    <row r="2081" spans="1:27" x14ac:dyDescent="0.2">
      <c r="A2081"/>
      <c r="B2081"/>
      <c r="C2081"/>
      <c r="D2081"/>
      <c r="E2081"/>
      <c r="F2081"/>
      <c r="G2081"/>
      <c r="H2081"/>
      <c r="I2081"/>
      <c r="J2081"/>
      <c r="K2081"/>
      <c r="L2081"/>
      <c r="M2081"/>
      <c r="N2081"/>
      <c r="O2081" s="208"/>
      <c r="P2081" s="208"/>
      <c r="Q2081"/>
      <c r="R2081" s="208"/>
      <c r="S2081"/>
      <c r="T2081"/>
      <c r="U2081"/>
      <c r="V2081"/>
      <c r="W2081"/>
      <c r="X2081"/>
      <c r="Y2081"/>
      <c r="Z2081"/>
      <c r="AA2081"/>
    </row>
    <row r="2082" spans="1:27" x14ac:dyDescent="0.2">
      <c r="A2082"/>
      <c r="B2082"/>
      <c r="C2082"/>
      <c r="D2082"/>
      <c r="E2082"/>
      <c r="F2082"/>
      <c r="G2082"/>
      <c r="H2082"/>
      <c r="I2082"/>
      <c r="J2082"/>
      <c r="K2082"/>
      <c r="L2082"/>
      <c r="M2082"/>
      <c r="N2082"/>
      <c r="O2082" s="208"/>
      <c r="P2082" s="208"/>
      <c r="Q2082"/>
      <c r="R2082" s="208"/>
      <c r="S2082"/>
      <c r="T2082"/>
      <c r="U2082"/>
      <c r="V2082"/>
      <c r="W2082"/>
      <c r="X2082"/>
      <c r="Y2082"/>
      <c r="Z2082"/>
      <c r="AA2082"/>
    </row>
    <row r="2083" spans="1:27" x14ac:dyDescent="0.2">
      <c r="A2083"/>
      <c r="B2083"/>
      <c r="C2083"/>
      <c r="D2083"/>
      <c r="E2083"/>
      <c r="F2083"/>
      <c r="G2083"/>
      <c r="H2083"/>
      <c r="I2083"/>
      <c r="J2083"/>
      <c r="K2083"/>
      <c r="L2083"/>
      <c r="M2083"/>
      <c r="N2083"/>
      <c r="O2083" s="208"/>
      <c r="P2083" s="208"/>
      <c r="Q2083"/>
      <c r="R2083" s="208"/>
      <c r="S2083"/>
      <c r="T2083"/>
      <c r="U2083"/>
      <c r="V2083"/>
      <c r="W2083"/>
      <c r="X2083"/>
      <c r="Y2083"/>
      <c r="Z2083"/>
      <c r="AA2083"/>
    </row>
    <row r="2084" spans="1:27" x14ac:dyDescent="0.2">
      <c r="A2084"/>
      <c r="B2084"/>
      <c r="C2084"/>
      <c r="D2084"/>
      <c r="E2084"/>
      <c r="F2084"/>
      <c r="G2084"/>
      <c r="H2084"/>
      <c r="I2084"/>
      <c r="J2084"/>
      <c r="K2084"/>
      <c r="L2084"/>
      <c r="M2084"/>
      <c r="N2084"/>
      <c r="O2084" s="208"/>
      <c r="P2084" s="208"/>
      <c r="Q2084"/>
      <c r="R2084" s="208"/>
      <c r="S2084"/>
      <c r="T2084"/>
      <c r="U2084"/>
      <c r="V2084"/>
      <c r="W2084"/>
      <c r="X2084"/>
      <c r="Y2084"/>
      <c r="Z2084"/>
      <c r="AA2084"/>
    </row>
    <row r="2085" spans="1:27" x14ac:dyDescent="0.2">
      <c r="A2085"/>
      <c r="B2085"/>
      <c r="C2085"/>
      <c r="D2085"/>
      <c r="E2085"/>
      <c r="F2085"/>
      <c r="G2085"/>
      <c r="H2085"/>
      <c r="I2085"/>
      <c r="J2085"/>
      <c r="K2085"/>
      <c r="L2085"/>
      <c r="M2085"/>
      <c r="N2085"/>
      <c r="O2085" s="208"/>
      <c r="P2085" s="208"/>
      <c r="Q2085"/>
      <c r="R2085" s="208"/>
      <c r="S2085"/>
      <c r="T2085"/>
      <c r="U2085"/>
      <c r="V2085"/>
      <c r="W2085"/>
      <c r="X2085"/>
      <c r="Y2085"/>
      <c r="Z2085"/>
      <c r="AA2085"/>
    </row>
    <row r="2086" spans="1:27" x14ac:dyDescent="0.2">
      <c r="A2086"/>
      <c r="B2086"/>
      <c r="C2086"/>
      <c r="D2086"/>
      <c r="E2086"/>
      <c r="F2086"/>
      <c r="G2086"/>
      <c r="H2086"/>
      <c r="I2086"/>
      <c r="J2086"/>
      <c r="K2086"/>
      <c r="L2086"/>
      <c r="M2086"/>
      <c r="N2086"/>
      <c r="O2086" s="208"/>
      <c r="P2086" s="208"/>
      <c r="Q2086"/>
      <c r="R2086" s="208"/>
      <c r="S2086"/>
      <c r="T2086"/>
      <c r="U2086"/>
      <c r="V2086"/>
      <c r="W2086"/>
      <c r="X2086"/>
      <c r="Y2086"/>
      <c r="Z2086"/>
      <c r="AA2086"/>
    </row>
    <row r="2087" spans="1:27" x14ac:dyDescent="0.2">
      <c r="A2087"/>
      <c r="B2087"/>
      <c r="C2087"/>
      <c r="D2087"/>
      <c r="E2087"/>
      <c r="F2087"/>
      <c r="G2087"/>
      <c r="H2087"/>
      <c r="I2087"/>
      <c r="J2087"/>
      <c r="K2087"/>
      <c r="L2087"/>
      <c r="M2087"/>
      <c r="N2087"/>
      <c r="O2087" s="208"/>
      <c r="P2087" s="208"/>
      <c r="Q2087"/>
      <c r="R2087" s="208"/>
      <c r="S2087"/>
      <c r="T2087"/>
      <c r="U2087"/>
      <c r="V2087"/>
      <c r="W2087"/>
      <c r="X2087"/>
      <c r="Y2087"/>
      <c r="Z2087"/>
      <c r="AA2087"/>
    </row>
    <row r="2088" spans="1:27" x14ac:dyDescent="0.2">
      <c r="A2088"/>
      <c r="B2088"/>
      <c r="C2088"/>
      <c r="D2088"/>
      <c r="E2088"/>
      <c r="F2088"/>
      <c r="G2088"/>
      <c r="H2088"/>
      <c r="I2088"/>
      <c r="J2088"/>
      <c r="K2088"/>
      <c r="L2088"/>
      <c r="M2088"/>
      <c r="N2088"/>
      <c r="O2088" s="208"/>
      <c r="P2088" s="208"/>
      <c r="Q2088"/>
      <c r="R2088" s="208"/>
      <c r="S2088"/>
      <c r="T2088"/>
      <c r="U2088"/>
      <c r="V2088"/>
      <c r="W2088"/>
      <c r="X2088"/>
      <c r="Y2088"/>
      <c r="Z2088"/>
      <c r="AA2088"/>
    </row>
    <row r="2089" spans="1:27" x14ac:dyDescent="0.2">
      <c r="A2089"/>
      <c r="B2089"/>
      <c r="C2089"/>
      <c r="D2089"/>
      <c r="E2089"/>
      <c r="F2089"/>
      <c r="G2089"/>
      <c r="H2089"/>
      <c r="I2089"/>
      <c r="J2089"/>
      <c r="K2089"/>
      <c r="L2089"/>
      <c r="M2089"/>
      <c r="N2089"/>
      <c r="O2089" s="208"/>
      <c r="P2089" s="208"/>
      <c r="Q2089"/>
      <c r="R2089" s="208"/>
      <c r="S2089"/>
      <c r="T2089"/>
      <c r="U2089"/>
      <c r="V2089"/>
      <c r="W2089"/>
      <c r="X2089"/>
      <c r="Y2089"/>
      <c r="Z2089"/>
      <c r="AA2089"/>
    </row>
    <row r="2090" spans="1:27" x14ac:dyDescent="0.2">
      <c r="A2090"/>
      <c r="B2090"/>
      <c r="C2090"/>
      <c r="D2090"/>
      <c r="E2090"/>
      <c r="F2090"/>
      <c r="G2090"/>
      <c r="H2090"/>
      <c r="I2090"/>
      <c r="J2090"/>
      <c r="K2090"/>
      <c r="L2090"/>
      <c r="M2090"/>
      <c r="N2090"/>
      <c r="O2090" s="208"/>
      <c r="P2090" s="208"/>
      <c r="Q2090"/>
      <c r="R2090" s="208"/>
      <c r="S2090"/>
      <c r="T2090"/>
      <c r="U2090"/>
      <c r="V2090"/>
      <c r="W2090"/>
      <c r="X2090"/>
      <c r="Y2090"/>
      <c r="Z2090"/>
      <c r="AA2090"/>
    </row>
    <row r="2091" spans="1:27" x14ac:dyDescent="0.2">
      <c r="A2091"/>
      <c r="B2091"/>
      <c r="C2091"/>
      <c r="D2091"/>
      <c r="E2091"/>
      <c r="F2091"/>
      <c r="G2091"/>
      <c r="H2091"/>
      <c r="I2091"/>
      <c r="J2091"/>
      <c r="K2091"/>
      <c r="L2091"/>
      <c r="M2091"/>
      <c r="N2091"/>
      <c r="O2091" s="208"/>
      <c r="P2091" s="208"/>
      <c r="Q2091"/>
      <c r="R2091" s="208"/>
      <c r="S2091"/>
      <c r="T2091"/>
      <c r="U2091"/>
      <c r="V2091"/>
      <c r="W2091"/>
      <c r="X2091"/>
      <c r="Y2091"/>
      <c r="Z2091"/>
      <c r="AA2091"/>
    </row>
    <row r="2092" spans="1:27" x14ac:dyDescent="0.2">
      <c r="A2092"/>
      <c r="B2092"/>
      <c r="C2092"/>
      <c r="D2092"/>
      <c r="E2092"/>
      <c r="F2092"/>
      <c r="G2092"/>
      <c r="H2092"/>
      <c r="I2092"/>
      <c r="J2092"/>
      <c r="K2092"/>
      <c r="L2092"/>
      <c r="M2092"/>
      <c r="N2092"/>
      <c r="O2092" s="208"/>
      <c r="P2092" s="208"/>
      <c r="Q2092"/>
      <c r="R2092" s="208"/>
      <c r="S2092"/>
      <c r="T2092"/>
      <c r="U2092"/>
      <c r="V2092"/>
      <c r="W2092"/>
      <c r="X2092"/>
      <c r="Y2092"/>
      <c r="Z2092"/>
      <c r="AA2092"/>
    </row>
    <row r="2093" spans="1:27" x14ac:dyDescent="0.2">
      <c r="A2093"/>
      <c r="B2093"/>
      <c r="C2093"/>
      <c r="D2093"/>
      <c r="E2093"/>
      <c r="F2093"/>
      <c r="G2093"/>
      <c r="H2093"/>
      <c r="I2093"/>
      <c r="J2093"/>
      <c r="K2093"/>
      <c r="L2093"/>
      <c r="M2093"/>
      <c r="N2093"/>
      <c r="O2093" s="208"/>
      <c r="P2093" s="208"/>
      <c r="Q2093"/>
      <c r="R2093" s="208"/>
      <c r="S2093"/>
      <c r="T2093"/>
      <c r="U2093"/>
      <c r="V2093"/>
      <c r="W2093"/>
      <c r="X2093"/>
      <c r="Y2093"/>
      <c r="Z2093"/>
      <c r="AA2093"/>
    </row>
    <row r="2094" spans="1:27" x14ac:dyDescent="0.2">
      <c r="A2094"/>
      <c r="B2094"/>
      <c r="C2094"/>
      <c r="D2094"/>
      <c r="E2094"/>
      <c r="F2094"/>
      <c r="G2094"/>
      <c r="H2094"/>
      <c r="I2094"/>
      <c r="J2094"/>
      <c r="K2094"/>
      <c r="L2094"/>
      <c r="M2094"/>
      <c r="N2094"/>
      <c r="O2094" s="208"/>
      <c r="P2094" s="208"/>
      <c r="Q2094"/>
      <c r="R2094" s="208"/>
      <c r="S2094"/>
      <c r="T2094"/>
      <c r="U2094"/>
      <c r="V2094"/>
      <c r="W2094"/>
      <c r="X2094"/>
      <c r="Y2094"/>
      <c r="Z2094"/>
      <c r="AA2094"/>
    </row>
    <row r="2095" spans="1:27" x14ac:dyDescent="0.2">
      <c r="A2095"/>
      <c r="B2095"/>
      <c r="C2095"/>
      <c r="D2095"/>
      <c r="E2095"/>
      <c r="F2095"/>
      <c r="G2095"/>
      <c r="H2095"/>
      <c r="I2095"/>
      <c r="J2095"/>
      <c r="K2095"/>
      <c r="L2095"/>
      <c r="M2095"/>
      <c r="N2095"/>
      <c r="O2095" s="208"/>
      <c r="P2095" s="208"/>
      <c r="Q2095"/>
      <c r="R2095" s="208"/>
      <c r="S2095"/>
      <c r="T2095"/>
      <c r="U2095"/>
      <c r="V2095"/>
      <c r="W2095"/>
      <c r="X2095"/>
      <c r="Y2095"/>
      <c r="Z2095"/>
      <c r="AA2095"/>
    </row>
    <row r="2096" spans="1:27" x14ac:dyDescent="0.2">
      <c r="A2096"/>
      <c r="B2096"/>
      <c r="C2096"/>
      <c r="D2096"/>
      <c r="E2096"/>
      <c r="F2096"/>
      <c r="G2096"/>
      <c r="H2096"/>
      <c r="I2096"/>
      <c r="J2096"/>
      <c r="K2096"/>
      <c r="L2096"/>
      <c r="M2096"/>
      <c r="N2096"/>
      <c r="O2096" s="208"/>
      <c r="P2096" s="208"/>
      <c r="Q2096"/>
      <c r="R2096" s="208"/>
      <c r="S2096"/>
      <c r="T2096"/>
      <c r="U2096"/>
      <c r="V2096"/>
      <c r="W2096"/>
      <c r="X2096"/>
      <c r="Y2096"/>
      <c r="Z2096"/>
      <c r="AA2096"/>
    </row>
    <row r="2097" spans="1:27" x14ac:dyDescent="0.2">
      <c r="A2097"/>
      <c r="B2097"/>
      <c r="C2097"/>
      <c r="D2097"/>
      <c r="E2097"/>
      <c r="F2097"/>
      <c r="G2097"/>
      <c r="H2097"/>
      <c r="I2097"/>
      <c r="J2097"/>
      <c r="K2097"/>
      <c r="L2097"/>
      <c r="M2097"/>
      <c r="N2097"/>
      <c r="O2097" s="208"/>
      <c r="P2097" s="208"/>
      <c r="Q2097"/>
      <c r="R2097" s="208"/>
      <c r="S2097"/>
      <c r="T2097"/>
      <c r="U2097"/>
      <c r="V2097"/>
      <c r="W2097"/>
      <c r="X2097"/>
      <c r="Y2097"/>
      <c r="Z2097"/>
      <c r="AA2097"/>
    </row>
    <row r="2098" spans="1:27" x14ac:dyDescent="0.2">
      <c r="A2098"/>
      <c r="B2098"/>
      <c r="C2098"/>
      <c r="D2098"/>
      <c r="E2098"/>
      <c r="F2098"/>
      <c r="G2098"/>
      <c r="H2098"/>
      <c r="I2098"/>
      <c r="J2098"/>
      <c r="K2098"/>
      <c r="L2098"/>
      <c r="M2098"/>
      <c r="N2098"/>
      <c r="O2098" s="208"/>
      <c r="P2098" s="208"/>
      <c r="Q2098"/>
      <c r="R2098" s="208"/>
      <c r="S2098"/>
      <c r="T2098"/>
      <c r="U2098"/>
      <c r="V2098"/>
      <c r="W2098"/>
      <c r="X2098"/>
      <c r="Y2098"/>
      <c r="Z2098"/>
      <c r="AA2098"/>
    </row>
    <row r="2099" spans="1:27" x14ac:dyDescent="0.2">
      <c r="A2099"/>
      <c r="B2099"/>
      <c r="C2099"/>
      <c r="D2099"/>
      <c r="E2099"/>
      <c r="F2099"/>
      <c r="G2099"/>
      <c r="H2099"/>
      <c r="I2099"/>
      <c r="J2099"/>
      <c r="K2099"/>
      <c r="L2099"/>
      <c r="M2099"/>
      <c r="N2099"/>
      <c r="O2099" s="208"/>
      <c r="P2099" s="208"/>
      <c r="Q2099"/>
      <c r="R2099" s="208"/>
      <c r="S2099"/>
      <c r="T2099"/>
      <c r="U2099"/>
      <c r="V2099"/>
      <c r="W2099"/>
      <c r="X2099"/>
      <c r="Y2099"/>
      <c r="Z2099"/>
      <c r="AA2099"/>
    </row>
    <row r="2100" spans="1:27" x14ac:dyDescent="0.2">
      <c r="A2100"/>
      <c r="B2100"/>
      <c r="C2100"/>
      <c r="D2100"/>
      <c r="E2100"/>
      <c r="F2100"/>
      <c r="G2100"/>
      <c r="H2100"/>
      <c r="I2100"/>
      <c r="J2100"/>
      <c r="K2100"/>
      <c r="L2100"/>
      <c r="M2100"/>
      <c r="N2100"/>
      <c r="O2100" s="208"/>
      <c r="P2100" s="208"/>
      <c r="Q2100"/>
      <c r="R2100" s="208"/>
      <c r="S2100"/>
      <c r="T2100"/>
      <c r="U2100"/>
      <c r="V2100"/>
      <c r="W2100"/>
      <c r="X2100"/>
      <c r="Y2100"/>
      <c r="Z2100"/>
      <c r="AA2100"/>
    </row>
    <row r="2101" spans="1:27" x14ac:dyDescent="0.2">
      <c r="A2101"/>
      <c r="B2101"/>
      <c r="C2101"/>
      <c r="D2101"/>
      <c r="E2101"/>
      <c r="F2101"/>
      <c r="G2101"/>
      <c r="H2101"/>
      <c r="I2101"/>
      <c r="J2101"/>
      <c r="K2101"/>
      <c r="L2101"/>
      <c r="M2101"/>
      <c r="N2101"/>
      <c r="O2101" s="208"/>
      <c r="P2101" s="208"/>
      <c r="Q2101"/>
      <c r="R2101" s="208"/>
      <c r="S2101"/>
      <c r="T2101"/>
      <c r="U2101"/>
      <c r="V2101"/>
      <c r="W2101"/>
      <c r="X2101"/>
      <c r="Y2101"/>
      <c r="Z2101"/>
      <c r="AA2101"/>
    </row>
    <row r="2102" spans="1:27" x14ac:dyDescent="0.2">
      <c r="A2102"/>
      <c r="B2102"/>
      <c r="C2102"/>
      <c r="D2102"/>
      <c r="E2102"/>
      <c r="F2102"/>
      <c r="G2102"/>
      <c r="H2102"/>
      <c r="I2102"/>
      <c r="J2102"/>
      <c r="K2102"/>
      <c r="L2102"/>
      <c r="M2102"/>
      <c r="N2102"/>
      <c r="O2102" s="208"/>
      <c r="P2102" s="208"/>
      <c r="Q2102"/>
      <c r="R2102" s="208"/>
      <c r="S2102"/>
      <c r="T2102"/>
      <c r="U2102"/>
      <c r="V2102"/>
      <c r="W2102"/>
      <c r="X2102"/>
      <c r="Y2102"/>
      <c r="Z2102"/>
      <c r="AA2102"/>
    </row>
    <row r="2103" spans="1:27" x14ac:dyDescent="0.2">
      <c r="A2103"/>
      <c r="B2103"/>
      <c r="C2103"/>
      <c r="D2103"/>
      <c r="E2103"/>
      <c r="F2103"/>
      <c r="G2103"/>
      <c r="H2103"/>
      <c r="I2103"/>
      <c r="J2103"/>
      <c r="K2103"/>
      <c r="L2103"/>
      <c r="M2103"/>
      <c r="N2103"/>
      <c r="O2103" s="208"/>
      <c r="P2103" s="208"/>
      <c r="Q2103"/>
      <c r="R2103" s="208"/>
      <c r="S2103"/>
      <c r="T2103"/>
      <c r="U2103"/>
      <c r="V2103"/>
      <c r="W2103"/>
      <c r="X2103"/>
      <c r="Y2103"/>
      <c r="Z2103"/>
      <c r="AA2103"/>
    </row>
    <row r="2104" spans="1:27" x14ac:dyDescent="0.2">
      <c r="A2104"/>
      <c r="B2104"/>
      <c r="C2104"/>
      <c r="D2104"/>
      <c r="E2104"/>
      <c r="F2104"/>
      <c r="G2104"/>
      <c r="H2104"/>
      <c r="I2104"/>
      <c r="J2104"/>
      <c r="K2104"/>
      <c r="L2104"/>
      <c r="M2104"/>
      <c r="N2104"/>
      <c r="O2104" s="208"/>
      <c r="P2104" s="208"/>
      <c r="Q2104"/>
      <c r="R2104" s="208"/>
      <c r="S2104"/>
      <c r="T2104"/>
      <c r="U2104"/>
      <c r="V2104"/>
      <c r="W2104"/>
      <c r="X2104"/>
      <c r="Y2104"/>
      <c r="Z2104"/>
      <c r="AA2104"/>
    </row>
    <row r="2105" spans="1:27" x14ac:dyDescent="0.2">
      <c r="A2105"/>
      <c r="B2105"/>
      <c r="C2105"/>
      <c r="D2105"/>
      <c r="E2105"/>
      <c r="F2105"/>
      <c r="G2105"/>
      <c r="H2105"/>
      <c r="I2105"/>
      <c r="J2105"/>
      <c r="K2105"/>
      <c r="L2105"/>
      <c r="M2105"/>
      <c r="N2105"/>
      <c r="O2105" s="208"/>
      <c r="P2105" s="208"/>
      <c r="Q2105"/>
      <c r="R2105" s="208"/>
      <c r="S2105"/>
      <c r="T2105"/>
      <c r="U2105"/>
      <c r="V2105"/>
      <c r="W2105"/>
      <c r="X2105"/>
      <c r="Y2105"/>
      <c r="Z2105"/>
      <c r="AA2105"/>
    </row>
    <row r="2106" spans="1:27" x14ac:dyDescent="0.2">
      <c r="A2106"/>
      <c r="B2106"/>
      <c r="C2106"/>
      <c r="D2106"/>
      <c r="E2106"/>
      <c r="F2106"/>
      <c r="G2106"/>
      <c r="H2106"/>
      <c r="I2106"/>
      <c r="J2106"/>
      <c r="K2106"/>
      <c r="L2106"/>
      <c r="M2106"/>
      <c r="N2106"/>
      <c r="O2106" s="208"/>
      <c r="P2106" s="208"/>
      <c r="Q2106"/>
      <c r="R2106" s="208"/>
      <c r="S2106"/>
      <c r="T2106"/>
      <c r="U2106"/>
      <c r="V2106"/>
      <c r="W2106"/>
      <c r="X2106"/>
      <c r="Y2106"/>
      <c r="Z2106"/>
      <c r="AA2106"/>
    </row>
    <row r="2107" spans="1:27" x14ac:dyDescent="0.2">
      <c r="A2107"/>
      <c r="B2107"/>
      <c r="C2107"/>
      <c r="D2107"/>
      <c r="E2107"/>
      <c r="F2107"/>
      <c r="G2107"/>
      <c r="H2107"/>
      <c r="I2107"/>
      <c r="J2107"/>
      <c r="K2107"/>
      <c r="L2107"/>
      <c r="M2107"/>
      <c r="N2107"/>
      <c r="O2107" s="208"/>
      <c r="P2107" s="208"/>
      <c r="Q2107"/>
      <c r="R2107" s="208"/>
      <c r="S2107"/>
      <c r="T2107"/>
      <c r="U2107"/>
      <c r="V2107"/>
      <c r="W2107"/>
      <c r="X2107"/>
      <c r="Y2107"/>
      <c r="Z2107"/>
      <c r="AA2107"/>
    </row>
    <row r="2108" spans="1:27" x14ac:dyDescent="0.2">
      <c r="A2108"/>
      <c r="B2108"/>
      <c r="C2108"/>
      <c r="D2108"/>
      <c r="E2108"/>
      <c r="F2108"/>
      <c r="G2108"/>
      <c r="H2108"/>
      <c r="I2108"/>
      <c r="J2108"/>
      <c r="K2108"/>
      <c r="L2108"/>
      <c r="M2108"/>
      <c r="N2108"/>
      <c r="O2108" s="208"/>
      <c r="P2108" s="208"/>
      <c r="Q2108"/>
      <c r="R2108" s="208"/>
      <c r="S2108"/>
      <c r="T2108"/>
      <c r="U2108"/>
      <c r="V2108"/>
      <c r="W2108"/>
      <c r="X2108"/>
      <c r="Y2108"/>
      <c r="Z2108"/>
      <c r="AA2108"/>
    </row>
    <row r="2109" spans="1:27" x14ac:dyDescent="0.2">
      <c r="A2109"/>
      <c r="B2109"/>
      <c r="C2109"/>
      <c r="D2109"/>
      <c r="E2109"/>
      <c r="F2109"/>
      <c r="G2109"/>
      <c r="H2109"/>
      <c r="I2109"/>
      <c r="J2109"/>
      <c r="K2109"/>
      <c r="L2109"/>
      <c r="M2109"/>
      <c r="N2109"/>
      <c r="O2109" s="208"/>
      <c r="P2109" s="208"/>
      <c r="Q2109"/>
      <c r="R2109" s="208"/>
      <c r="S2109"/>
      <c r="T2109"/>
      <c r="U2109"/>
      <c r="V2109"/>
      <c r="W2109"/>
      <c r="X2109"/>
      <c r="Y2109"/>
      <c r="Z2109"/>
      <c r="AA2109"/>
    </row>
    <row r="2110" spans="1:27" x14ac:dyDescent="0.2">
      <c r="A2110"/>
      <c r="B2110"/>
      <c r="C2110"/>
      <c r="D2110"/>
      <c r="E2110"/>
      <c r="F2110"/>
      <c r="G2110"/>
      <c r="H2110"/>
      <c r="I2110"/>
      <c r="J2110"/>
      <c r="K2110"/>
      <c r="L2110"/>
      <c r="M2110"/>
      <c r="N2110"/>
      <c r="O2110" s="208"/>
      <c r="P2110" s="208"/>
      <c r="Q2110"/>
      <c r="R2110" s="208"/>
      <c r="S2110"/>
      <c r="T2110"/>
      <c r="U2110"/>
      <c r="V2110"/>
      <c r="W2110"/>
      <c r="X2110"/>
      <c r="Y2110"/>
      <c r="Z2110"/>
      <c r="AA2110"/>
    </row>
    <row r="2111" spans="1:27" x14ac:dyDescent="0.2">
      <c r="A2111"/>
      <c r="B2111"/>
      <c r="C2111"/>
      <c r="D2111"/>
      <c r="E2111"/>
      <c r="F2111"/>
      <c r="G2111"/>
      <c r="H2111"/>
      <c r="I2111"/>
      <c r="J2111"/>
      <c r="K2111"/>
      <c r="L2111"/>
      <c r="M2111"/>
      <c r="N2111"/>
      <c r="O2111" s="208"/>
      <c r="P2111" s="208"/>
      <c r="Q2111"/>
      <c r="R2111" s="208"/>
      <c r="S2111"/>
      <c r="T2111"/>
      <c r="U2111"/>
      <c r="V2111"/>
      <c r="W2111"/>
      <c r="X2111"/>
      <c r="Y2111"/>
      <c r="Z2111"/>
      <c r="AA2111"/>
    </row>
    <row r="2112" spans="1:27" x14ac:dyDescent="0.2">
      <c r="A2112"/>
      <c r="B2112"/>
      <c r="C2112"/>
      <c r="D2112"/>
      <c r="E2112"/>
      <c r="F2112"/>
      <c r="G2112"/>
      <c r="H2112"/>
      <c r="I2112"/>
      <c r="J2112"/>
      <c r="K2112"/>
      <c r="L2112"/>
      <c r="M2112"/>
      <c r="N2112"/>
      <c r="O2112" s="208"/>
      <c r="P2112" s="208"/>
      <c r="Q2112"/>
      <c r="R2112" s="208"/>
      <c r="S2112"/>
      <c r="T2112"/>
      <c r="U2112"/>
      <c r="V2112"/>
      <c r="W2112"/>
      <c r="X2112"/>
      <c r="Y2112"/>
      <c r="Z2112"/>
      <c r="AA2112"/>
    </row>
    <row r="2113" spans="1:27" x14ac:dyDescent="0.2">
      <c r="A2113"/>
      <c r="B2113"/>
      <c r="C2113"/>
      <c r="D2113"/>
      <c r="E2113"/>
      <c r="F2113"/>
      <c r="G2113"/>
      <c r="H2113"/>
      <c r="I2113"/>
      <c r="J2113"/>
      <c r="K2113"/>
      <c r="L2113"/>
      <c r="M2113"/>
      <c r="N2113"/>
      <c r="O2113" s="208"/>
      <c r="P2113" s="208"/>
      <c r="Q2113"/>
      <c r="R2113" s="208"/>
      <c r="S2113"/>
      <c r="T2113"/>
      <c r="U2113"/>
      <c r="V2113"/>
      <c r="W2113"/>
      <c r="X2113"/>
      <c r="Y2113"/>
      <c r="Z2113"/>
      <c r="AA2113"/>
    </row>
    <row r="2114" spans="1:27" x14ac:dyDescent="0.2">
      <c r="A2114"/>
      <c r="B2114"/>
      <c r="C2114"/>
      <c r="D2114"/>
      <c r="E2114"/>
      <c r="F2114"/>
      <c r="G2114"/>
      <c r="H2114"/>
      <c r="I2114"/>
      <c r="J2114"/>
      <c r="K2114"/>
      <c r="L2114"/>
      <c r="M2114"/>
      <c r="N2114"/>
      <c r="O2114" s="208"/>
      <c r="P2114" s="208"/>
      <c r="Q2114"/>
      <c r="R2114" s="208"/>
      <c r="S2114"/>
      <c r="T2114"/>
      <c r="U2114"/>
      <c r="V2114"/>
      <c r="W2114"/>
      <c r="X2114"/>
      <c r="Y2114"/>
      <c r="Z2114"/>
      <c r="AA2114"/>
    </row>
    <row r="2115" spans="1:27" x14ac:dyDescent="0.2">
      <c r="A2115"/>
      <c r="B2115"/>
      <c r="C2115"/>
      <c r="D2115"/>
      <c r="E2115"/>
      <c r="F2115"/>
      <c r="G2115"/>
      <c r="H2115"/>
      <c r="I2115"/>
      <c r="J2115"/>
      <c r="K2115"/>
      <c r="L2115"/>
      <c r="M2115"/>
      <c r="N2115"/>
      <c r="O2115" s="208"/>
      <c r="P2115" s="208"/>
      <c r="Q2115"/>
      <c r="R2115" s="208"/>
      <c r="S2115"/>
      <c r="T2115"/>
      <c r="U2115"/>
      <c r="V2115"/>
      <c r="W2115"/>
      <c r="X2115"/>
      <c r="Y2115"/>
      <c r="Z2115"/>
      <c r="AA2115"/>
    </row>
    <row r="2116" spans="1:27" x14ac:dyDescent="0.2">
      <c r="A2116"/>
      <c r="B2116"/>
      <c r="C2116"/>
      <c r="D2116"/>
      <c r="E2116"/>
      <c r="F2116"/>
      <c r="G2116"/>
      <c r="H2116"/>
      <c r="I2116"/>
      <c r="J2116"/>
      <c r="K2116"/>
      <c r="L2116"/>
      <c r="M2116"/>
      <c r="N2116"/>
      <c r="O2116" s="208"/>
      <c r="P2116" s="208"/>
      <c r="Q2116"/>
      <c r="R2116" s="208"/>
      <c r="S2116"/>
      <c r="T2116"/>
      <c r="U2116"/>
      <c r="V2116"/>
      <c r="W2116"/>
      <c r="X2116"/>
      <c r="Y2116"/>
      <c r="Z2116"/>
      <c r="AA2116"/>
    </row>
    <row r="2117" spans="1:27" x14ac:dyDescent="0.2">
      <c r="A2117"/>
      <c r="B2117"/>
      <c r="C2117"/>
      <c r="D2117"/>
      <c r="E2117"/>
      <c r="F2117"/>
      <c r="G2117"/>
      <c r="H2117"/>
      <c r="I2117"/>
      <c r="J2117"/>
      <c r="K2117"/>
      <c r="L2117"/>
      <c r="M2117"/>
      <c r="N2117"/>
      <c r="O2117" s="208"/>
      <c r="P2117" s="208"/>
      <c r="Q2117"/>
      <c r="R2117" s="208"/>
      <c r="S2117"/>
      <c r="T2117"/>
      <c r="U2117"/>
      <c r="V2117"/>
      <c r="W2117"/>
      <c r="X2117"/>
      <c r="Y2117"/>
      <c r="Z2117"/>
      <c r="AA2117"/>
    </row>
    <row r="2118" spans="1:27" x14ac:dyDescent="0.2">
      <c r="A2118"/>
      <c r="B2118"/>
      <c r="C2118"/>
      <c r="D2118"/>
      <c r="E2118"/>
      <c r="F2118"/>
      <c r="G2118"/>
      <c r="H2118"/>
      <c r="I2118"/>
      <c r="J2118"/>
      <c r="K2118"/>
      <c r="L2118"/>
      <c r="M2118"/>
      <c r="N2118"/>
      <c r="O2118" s="208"/>
      <c r="P2118" s="208"/>
      <c r="Q2118"/>
      <c r="R2118" s="208"/>
      <c r="S2118"/>
      <c r="T2118"/>
      <c r="U2118"/>
      <c r="V2118"/>
      <c r="W2118"/>
      <c r="X2118"/>
      <c r="Y2118"/>
      <c r="Z2118"/>
      <c r="AA2118"/>
    </row>
    <row r="2119" spans="1:27" x14ac:dyDescent="0.2">
      <c r="A2119"/>
      <c r="B2119"/>
      <c r="C2119"/>
      <c r="D2119"/>
      <c r="E2119"/>
      <c r="F2119"/>
      <c r="G2119"/>
      <c r="H2119"/>
      <c r="I2119"/>
      <c r="J2119"/>
      <c r="K2119"/>
      <c r="L2119"/>
      <c r="M2119"/>
      <c r="N2119"/>
      <c r="O2119" s="208"/>
      <c r="P2119" s="208"/>
      <c r="Q2119"/>
      <c r="R2119" s="208"/>
      <c r="S2119"/>
      <c r="T2119"/>
      <c r="U2119"/>
      <c r="V2119"/>
      <c r="W2119"/>
      <c r="X2119"/>
      <c r="Y2119"/>
      <c r="Z2119"/>
      <c r="AA2119"/>
    </row>
    <row r="2120" spans="1:27" x14ac:dyDescent="0.2">
      <c r="A2120"/>
      <c r="B2120"/>
      <c r="C2120"/>
      <c r="D2120"/>
      <c r="E2120"/>
      <c r="F2120"/>
      <c r="G2120"/>
      <c r="H2120"/>
      <c r="I2120"/>
      <c r="J2120"/>
      <c r="K2120"/>
      <c r="L2120"/>
      <c r="M2120"/>
      <c r="N2120"/>
      <c r="O2120" s="208"/>
      <c r="P2120" s="208"/>
      <c r="Q2120"/>
      <c r="R2120" s="208"/>
      <c r="S2120"/>
      <c r="T2120"/>
      <c r="U2120"/>
      <c r="V2120"/>
      <c r="W2120"/>
      <c r="X2120"/>
      <c r="Y2120"/>
      <c r="Z2120"/>
      <c r="AA2120"/>
    </row>
    <row r="2121" spans="1:27" x14ac:dyDescent="0.2">
      <c r="A2121"/>
      <c r="B2121"/>
      <c r="C2121"/>
      <c r="D2121"/>
      <c r="E2121"/>
      <c r="F2121"/>
      <c r="G2121"/>
      <c r="H2121"/>
      <c r="I2121"/>
      <c r="J2121"/>
      <c r="K2121"/>
      <c r="L2121"/>
      <c r="M2121"/>
      <c r="N2121"/>
      <c r="O2121" s="208"/>
      <c r="P2121" s="208"/>
      <c r="Q2121"/>
      <c r="R2121" s="208"/>
      <c r="S2121"/>
      <c r="T2121"/>
      <c r="U2121"/>
      <c r="V2121"/>
      <c r="W2121"/>
      <c r="X2121"/>
      <c r="Y2121"/>
      <c r="Z2121"/>
      <c r="AA2121"/>
    </row>
    <row r="2122" spans="1:27" x14ac:dyDescent="0.2">
      <c r="A2122"/>
      <c r="B2122"/>
      <c r="C2122"/>
      <c r="D2122"/>
      <c r="E2122"/>
      <c r="F2122"/>
      <c r="G2122"/>
      <c r="H2122"/>
      <c r="I2122"/>
      <c r="J2122"/>
      <c r="K2122"/>
      <c r="L2122"/>
      <c r="M2122"/>
      <c r="N2122"/>
      <c r="O2122" s="208"/>
      <c r="P2122" s="208"/>
      <c r="Q2122"/>
      <c r="R2122" s="208"/>
      <c r="S2122"/>
      <c r="T2122"/>
      <c r="U2122"/>
      <c r="V2122"/>
      <c r="W2122"/>
      <c r="X2122"/>
      <c r="Y2122"/>
      <c r="Z2122"/>
      <c r="AA2122"/>
    </row>
    <row r="2123" spans="1:27" x14ac:dyDescent="0.2">
      <c r="A2123"/>
      <c r="B2123"/>
      <c r="C2123"/>
      <c r="D2123"/>
      <c r="E2123"/>
      <c r="F2123"/>
      <c r="G2123"/>
      <c r="H2123"/>
      <c r="I2123"/>
      <c r="J2123"/>
      <c r="K2123"/>
      <c r="L2123"/>
      <c r="M2123"/>
      <c r="N2123"/>
      <c r="O2123" s="208"/>
      <c r="P2123" s="208"/>
      <c r="Q2123"/>
      <c r="R2123" s="208"/>
      <c r="S2123"/>
      <c r="T2123"/>
      <c r="U2123"/>
      <c r="V2123"/>
      <c r="W2123"/>
      <c r="X2123"/>
      <c r="Y2123"/>
      <c r="Z2123"/>
      <c r="AA2123"/>
    </row>
    <row r="2124" spans="1:27" x14ac:dyDescent="0.2">
      <c r="A2124"/>
      <c r="B2124"/>
      <c r="C2124"/>
      <c r="D2124"/>
      <c r="E2124"/>
      <c r="F2124"/>
      <c r="G2124"/>
      <c r="H2124"/>
      <c r="I2124"/>
      <c r="J2124"/>
      <c r="K2124"/>
      <c r="L2124"/>
      <c r="M2124"/>
      <c r="N2124"/>
      <c r="O2124" s="208"/>
      <c r="P2124" s="208"/>
      <c r="Q2124"/>
      <c r="R2124" s="208"/>
      <c r="S2124"/>
      <c r="T2124"/>
      <c r="U2124"/>
      <c r="V2124"/>
      <c r="W2124"/>
      <c r="X2124"/>
      <c r="Y2124"/>
      <c r="Z2124"/>
      <c r="AA2124"/>
    </row>
    <row r="2125" spans="1:27" x14ac:dyDescent="0.2">
      <c r="A2125"/>
      <c r="B2125"/>
      <c r="C2125"/>
      <c r="D2125"/>
      <c r="E2125"/>
      <c r="F2125"/>
      <c r="G2125"/>
      <c r="H2125"/>
      <c r="I2125"/>
      <c r="J2125"/>
      <c r="K2125"/>
      <c r="L2125"/>
      <c r="M2125"/>
      <c r="N2125"/>
      <c r="O2125" s="208"/>
      <c r="P2125" s="208"/>
      <c r="Q2125"/>
      <c r="R2125" s="208"/>
      <c r="S2125"/>
      <c r="T2125"/>
      <c r="U2125"/>
      <c r="V2125"/>
      <c r="W2125"/>
      <c r="X2125"/>
      <c r="Y2125"/>
      <c r="Z2125"/>
      <c r="AA2125"/>
    </row>
    <row r="2126" spans="1:27" x14ac:dyDescent="0.2">
      <c r="A2126"/>
      <c r="B2126"/>
      <c r="C2126"/>
      <c r="D2126"/>
      <c r="E2126"/>
      <c r="F2126"/>
      <c r="G2126"/>
      <c r="H2126"/>
      <c r="I2126"/>
      <c r="J2126"/>
      <c r="K2126"/>
      <c r="L2126"/>
      <c r="M2126"/>
      <c r="N2126"/>
      <c r="O2126" s="208"/>
      <c r="P2126" s="208"/>
      <c r="Q2126"/>
      <c r="R2126" s="208"/>
      <c r="S2126"/>
      <c r="T2126"/>
      <c r="U2126"/>
      <c r="V2126"/>
      <c r="W2126"/>
      <c r="X2126"/>
      <c r="Y2126"/>
      <c r="Z2126"/>
      <c r="AA2126"/>
    </row>
    <row r="2127" spans="1:27" x14ac:dyDescent="0.2">
      <c r="A2127"/>
      <c r="B2127"/>
      <c r="C2127"/>
      <c r="D2127"/>
      <c r="E2127"/>
      <c r="F2127"/>
      <c r="G2127"/>
      <c r="H2127"/>
      <c r="I2127"/>
      <c r="J2127"/>
      <c r="K2127"/>
      <c r="L2127"/>
      <c r="M2127"/>
      <c r="N2127"/>
      <c r="O2127" s="208"/>
      <c r="P2127" s="208"/>
      <c r="Q2127"/>
      <c r="R2127" s="208"/>
      <c r="S2127"/>
      <c r="T2127"/>
      <c r="U2127"/>
      <c r="V2127"/>
      <c r="W2127"/>
      <c r="X2127"/>
      <c r="Y2127"/>
      <c r="Z2127"/>
      <c r="AA2127"/>
    </row>
    <row r="2128" spans="1:27" x14ac:dyDescent="0.2">
      <c r="A2128"/>
      <c r="B2128"/>
      <c r="C2128"/>
      <c r="D2128"/>
      <c r="E2128"/>
      <c r="F2128"/>
      <c r="G2128"/>
      <c r="H2128"/>
      <c r="I2128"/>
      <c r="J2128"/>
      <c r="K2128"/>
      <c r="L2128"/>
      <c r="M2128"/>
      <c r="N2128"/>
      <c r="O2128" s="208"/>
      <c r="P2128" s="208"/>
      <c r="Q2128"/>
      <c r="R2128" s="208"/>
      <c r="S2128"/>
      <c r="T2128"/>
      <c r="U2128"/>
      <c r="V2128"/>
      <c r="W2128"/>
      <c r="X2128"/>
      <c r="Y2128"/>
      <c r="Z2128"/>
      <c r="AA2128"/>
    </row>
    <row r="2129" spans="1:27" x14ac:dyDescent="0.2">
      <c r="A2129"/>
      <c r="B2129"/>
      <c r="C2129"/>
      <c r="D2129"/>
      <c r="E2129"/>
      <c r="F2129"/>
      <c r="G2129"/>
      <c r="H2129"/>
      <c r="I2129"/>
      <c r="J2129"/>
      <c r="K2129"/>
      <c r="L2129"/>
      <c r="M2129"/>
      <c r="N2129"/>
      <c r="O2129" s="208"/>
      <c r="P2129" s="208"/>
      <c r="Q2129"/>
      <c r="R2129" s="208"/>
      <c r="S2129"/>
      <c r="T2129"/>
      <c r="U2129"/>
      <c r="V2129"/>
      <c r="W2129"/>
      <c r="X2129"/>
      <c r="Y2129"/>
      <c r="Z2129"/>
      <c r="AA2129"/>
    </row>
    <row r="2130" spans="1:27" x14ac:dyDescent="0.2">
      <c r="A2130"/>
      <c r="B2130"/>
      <c r="C2130"/>
      <c r="D2130"/>
      <c r="E2130"/>
      <c r="F2130"/>
      <c r="G2130"/>
      <c r="H2130"/>
      <c r="I2130"/>
      <c r="J2130"/>
      <c r="K2130"/>
      <c r="L2130"/>
      <c r="M2130"/>
      <c r="N2130"/>
      <c r="O2130" s="208"/>
      <c r="P2130" s="208"/>
      <c r="Q2130"/>
      <c r="R2130" s="208"/>
      <c r="S2130"/>
      <c r="T2130"/>
      <c r="U2130"/>
      <c r="V2130"/>
      <c r="W2130"/>
      <c r="X2130"/>
      <c r="Y2130"/>
      <c r="Z2130"/>
      <c r="AA2130"/>
    </row>
    <row r="2131" spans="1:27" x14ac:dyDescent="0.2">
      <c r="A2131"/>
      <c r="B2131"/>
      <c r="C2131"/>
      <c r="D2131"/>
      <c r="E2131"/>
      <c r="F2131"/>
      <c r="G2131"/>
      <c r="H2131"/>
      <c r="I2131"/>
      <c r="J2131"/>
      <c r="K2131"/>
      <c r="L2131"/>
      <c r="M2131"/>
      <c r="N2131"/>
      <c r="O2131" s="208"/>
      <c r="P2131" s="208"/>
      <c r="Q2131"/>
      <c r="R2131" s="208"/>
      <c r="S2131"/>
      <c r="T2131"/>
      <c r="U2131"/>
      <c r="V2131"/>
      <c r="W2131"/>
      <c r="X2131"/>
      <c r="Y2131"/>
      <c r="Z2131"/>
      <c r="AA2131"/>
    </row>
    <row r="2132" spans="1:27" x14ac:dyDescent="0.2">
      <c r="A2132"/>
      <c r="B2132"/>
      <c r="C2132"/>
      <c r="D2132"/>
      <c r="E2132"/>
      <c r="F2132"/>
      <c r="G2132"/>
      <c r="H2132"/>
      <c r="I2132"/>
      <c r="J2132"/>
      <c r="K2132"/>
      <c r="L2132"/>
      <c r="M2132"/>
      <c r="N2132"/>
      <c r="O2132" s="208"/>
      <c r="P2132" s="208"/>
      <c r="Q2132"/>
      <c r="R2132" s="208"/>
      <c r="S2132"/>
      <c r="T2132"/>
      <c r="U2132"/>
      <c r="V2132"/>
      <c r="W2132"/>
      <c r="X2132"/>
      <c r="Y2132"/>
      <c r="Z2132"/>
      <c r="AA2132"/>
    </row>
    <row r="2133" spans="1:27" x14ac:dyDescent="0.2">
      <c r="A2133"/>
      <c r="B2133"/>
      <c r="C2133"/>
      <c r="D2133"/>
      <c r="E2133"/>
      <c r="F2133"/>
      <c r="G2133"/>
      <c r="H2133"/>
      <c r="I2133"/>
      <c r="J2133"/>
      <c r="K2133"/>
      <c r="L2133"/>
      <c r="M2133"/>
      <c r="N2133"/>
      <c r="O2133" s="208"/>
      <c r="P2133" s="208"/>
      <c r="Q2133"/>
      <c r="R2133" s="208"/>
      <c r="S2133"/>
      <c r="T2133"/>
      <c r="U2133"/>
      <c r="V2133"/>
      <c r="W2133"/>
      <c r="X2133"/>
      <c r="Y2133"/>
      <c r="Z2133"/>
      <c r="AA2133"/>
    </row>
    <row r="2134" spans="1:27" x14ac:dyDescent="0.2">
      <c r="A2134"/>
      <c r="B2134"/>
      <c r="C2134"/>
      <c r="D2134"/>
      <c r="E2134"/>
      <c r="F2134"/>
      <c r="G2134"/>
      <c r="H2134"/>
      <c r="I2134"/>
      <c r="J2134"/>
      <c r="K2134"/>
      <c r="L2134"/>
      <c r="M2134"/>
      <c r="N2134"/>
      <c r="O2134" s="208"/>
      <c r="P2134" s="208"/>
      <c r="Q2134"/>
      <c r="R2134" s="208"/>
      <c r="S2134"/>
      <c r="T2134"/>
      <c r="U2134"/>
      <c r="V2134"/>
      <c r="W2134"/>
      <c r="X2134"/>
      <c r="Y2134"/>
      <c r="Z2134"/>
      <c r="AA2134"/>
    </row>
    <row r="2135" spans="1:27" x14ac:dyDescent="0.2">
      <c r="A2135"/>
      <c r="B2135"/>
      <c r="C2135"/>
      <c r="D2135"/>
      <c r="E2135"/>
      <c r="F2135"/>
      <c r="G2135"/>
      <c r="H2135"/>
      <c r="I2135"/>
      <c r="J2135"/>
      <c r="K2135"/>
      <c r="L2135"/>
      <c r="M2135"/>
      <c r="N2135"/>
      <c r="O2135" s="208"/>
      <c r="P2135" s="208"/>
      <c r="Q2135"/>
      <c r="R2135" s="208"/>
      <c r="S2135"/>
      <c r="T2135"/>
      <c r="U2135"/>
      <c r="V2135"/>
      <c r="W2135"/>
      <c r="X2135"/>
      <c r="Y2135"/>
      <c r="Z2135"/>
      <c r="AA2135"/>
    </row>
    <row r="2136" spans="1:27" x14ac:dyDescent="0.2">
      <c r="A2136"/>
      <c r="B2136"/>
      <c r="C2136"/>
      <c r="D2136"/>
      <c r="E2136"/>
      <c r="F2136"/>
      <c r="G2136"/>
      <c r="H2136"/>
      <c r="I2136"/>
      <c r="J2136"/>
      <c r="K2136"/>
      <c r="L2136"/>
      <c r="M2136"/>
      <c r="N2136"/>
      <c r="O2136" s="208"/>
      <c r="P2136" s="208"/>
      <c r="Q2136"/>
      <c r="R2136" s="208"/>
      <c r="S2136"/>
      <c r="T2136"/>
      <c r="U2136"/>
      <c r="V2136"/>
      <c r="W2136"/>
      <c r="X2136"/>
      <c r="Y2136"/>
      <c r="Z2136"/>
      <c r="AA2136"/>
    </row>
    <row r="2137" spans="1:27" x14ac:dyDescent="0.2">
      <c r="A2137"/>
      <c r="B2137"/>
      <c r="C2137"/>
      <c r="D2137"/>
      <c r="E2137"/>
      <c r="F2137"/>
      <c r="G2137"/>
      <c r="H2137"/>
      <c r="I2137"/>
      <c r="J2137"/>
      <c r="K2137"/>
      <c r="L2137"/>
      <c r="M2137"/>
      <c r="N2137"/>
      <c r="O2137" s="208"/>
      <c r="P2137" s="208"/>
      <c r="Q2137"/>
      <c r="R2137" s="208"/>
      <c r="S2137"/>
      <c r="T2137"/>
      <c r="U2137"/>
      <c r="V2137"/>
      <c r="W2137"/>
      <c r="X2137"/>
      <c r="Y2137"/>
      <c r="Z2137"/>
      <c r="AA2137"/>
    </row>
    <row r="2138" spans="1:27" x14ac:dyDescent="0.2">
      <c r="A2138"/>
      <c r="B2138"/>
      <c r="C2138"/>
      <c r="D2138"/>
      <c r="E2138"/>
      <c r="F2138"/>
      <c r="G2138"/>
      <c r="H2138"/>
      <c r="I2138"/>
      <c r="J2138"/>
      <c r="K2138"/>
      <c r="L2138"/>
      <c r="M2138"/>
      <c r="N2138"/>
      <c r="O2138" s="208"/>
      <c r="P2138" s="208"/>
      <c r="Q2138"/>
      <c r="R2138" s="208"/>
      <c r="S2138"/>
      <c r="T2138"/>
      <c r="U2138"/>
      <c r="V2138"/>
      <c r="W2138"/>
      <c r="X2138"/>
      <c r="Y2138"/>
      <c r="Z2138"/>
      <c r="AA2138"/>
    </row>
    <row r="2139" spans="1:27" x14ac:dyDescent="0.2">
      <c r="A2139"/>
      <c r="B2139"/>
      <c r="C2139"/>
      <c r="D2139"/>
      <c r="E2139"/>
      <c r="F2139"/>
      <c r="G2139"/>
      <c r="H2139"/>
      <c r="I2139"/>
      <c r="J2139"/>
      <c r="K2139"/>
      <c r="L2139"/>
      <c r="M2139"/>
      <c r="N2139"/>
      <c r="O2139" s="208"/>
      <c r="P2139" s="208"/>
      <c r="Q2139"/>
      <c r="R2139" s="208"/>
      <c r="S2139"/>
      <c r="T2139"/>
      <c r="U2139"/>
      <c r="V2139"/>
      <c r="W2139"/>
      <c r="X2139"/>
      <c r="Y2139"/>
      <c r="Z2139"/>
      <c r="AA2139"/>
    </row>
    <row r="2140" spans="1:27" x14ac:dyDescent="0.2">
      <c r="A2140"/>
      <c r="B2140"/>
      <c r="C2140"/>
      <c r="D2140"/>
      <c r="E2140"/>
      <c r="F2140"/>
      <c r="G2140"/>
      <c r="H2140"/>
      <c r="I2140"/>
      <c r="J2140"/>
      <c r="K2140"/>
      <c r="L2140"/>
      <c r="M2140"/>
      <c r="N2140"/>
      <c r="O2140" s="208"/>
      <c r="P2140" s="208"/>
      <c r="Q2140"/>
      <c r="R2140" s="208"/>
      <c r="S2140"/>
      <c r="T2140"/>
      <c r="U2140"/>
      <c r="V2140"/>
      <c r="W2140"/>
      <c r="X2140"/>
      <c r="Y2140"/>
      <c r="Z2140"/>
      <c r="AA2140"/>
    </row>
    <row r="2141" spans="1:27" x14ac:dyDescent="0.2">
      <c r="A2141"/>
      <c r="B2141"/>
      <c r="C2141"/>
      <c r="D2141"/>
      <c r="E2141"/>
      <c r="F2141"/>
      <c r="G2141"/>
      <c r="H2141"/>
      <c r="I2141"/>
      <c r="J2141"/>
      <c r="K2141"/>
      <c r="L2141"/>
      <c r="M2141"/>
      <c r="N2141"/>
      <c r="O2141" s="208"/>
      <c r="P2141" s="208"/>
      <c r="Q2141"/>
      <c r="R2141" s="208"/>
      <c r="S2141"/>
      <c r="T2141"/>
      <c r="U2141"/>
      <c r="V2141"/>
      <c r="W2141"/>
      <c r="X2141"/>
      <c r="Y2141"/>
      <c r="Z2141"/>
      <c r="AA2141"/>
    </row>
    <row r="2142" spans="1:27" x14ac:dyDescent="0.2">
      <c r="A2142"/>
      <c r="B2142"/>
      <c r="C2142"/>
      <c r="D2142"/>
      <c r="E2142"/>
      <c r="F2142"/>
      <c r="G2142"/>
      <c r="H2142"/>
      <c r="I2142"/>
      <c r="J2142"/>
      <c r="K2142"/>
      <c r="L2142"/>
      <c r="M2142"/>
      <c r="N2142"/>
      <c r="O2142" s="208"/>
      <c r="P2142" s="208"/>
      <c r="Q2142"/>
      <c r="R2142" s="208"/>
      <c r="S2142"/>
      <c r="T2142"/>
      <c r="U2142"/>
      <c r="V2142"/>
      <c r="W2142"/>
      <c r="X2142"/>
      <c r="Y2142"/>
      <c r="Z2142"/>
      <c r="AA2142"/>
    </row>
    <row r="2143" spans="1:27" x14ac:dyDescent="0.2">
      <c r="A2143"/>
      <c r="B2143"/>
      <c r="C2143"/>
      <c r="D2143"/>
      <c r="E2143"/>
      <c r="F2143"/>
      <c r="G2143"/>
      <c r="H2143"/>
      <c r="I2143"/>
      <c r="J2143"/>
      <c r="K2143"/>
      <c r="L2143"/>
      <c r="M2143"/>
      <c r="N2143"/>
      <c r="O2143" s="208"/>
      <c r="P2143" s="208"/>
      <c r="Q2143"/>
      <c r="R2143" s="208"/>
      <c r="S2143"/>
      <c r="T2143"/>
      <c r="U2143"/>
      <c r="V2143"/>
      <c r="W2143"/>
      <c r="X2143"/>
      <c r="Y2143"/>
      <c r="Z2143"/>
      <c r="AA2143"/>
    </row>
    <row r="2144" spans="1:27" x14ac:dyDescent="0.2">
      <c r="A2144"/>
      <c r="B2144"/>
      <c r="C2144"/>
      <c r="D2144"/>
      <c r="E2144"/>
      <c r="F2144"/>
      <c r="G2144"/>
      <c r="H2144"/>
      <c r="I2144"/>
      <c r="J2144"/>
      <c r="K2144"/>
      <c r="L2144"/>
      <c r="M2144"/>
      <c r="N2144"/>
      <c r="O2144" s="208"/>
      <c r="P2144" s="208"/>
      <c r="Q2144"/>
      <c r="R2144" s="208"/>
      <c r="S2144"/>
      <c r="T2144"/>
      <c r="U2144"/>
      <c r="V2144"/>
      <c r="W2144"/>
      <c r="X2144"/>
      <c r="Y2144"/>
      <c r="Z2144"/>
      <c r="AA2144"/>
    </row>
    <row r="2145" spans="1:27" x14ac:dyDescent="0.2">
      <c r="A2145"/>
      <c r="B2145"/>
      <c r="C2145"/>
      <c r="D2145"/>
      <c r="E2145"/>
      <c r="F2145"/>
      <c r="G2145"/>
      <c r="H2145"/>
      <c r="I2145"/>
      <c r="J2145"/>
      <c r="K2145"/>
      <c r="L2145"/>
      <c r="M2145"/>
      <c r="N2145"/>
      <c r="O2145" s="208"/>
      <c r="P2145" s="208"/>
      <c r="Q2145"/>
      <c r="R2145" s="208"/>
      <c r="S2145"/>
      <c r="T2145"/>
      <c r="U2145"/>
      <c r="V2145"/>
      <c r="W2145"/>
      <c r="X2145"/>
      <c r="Y2145"/>
      <c r="Z2145"/>
      <c r="AA2145"/>
    </row>
    <row r="2146" spans="1:27" x14ac:dyDescent="0.2">
      <c r="A2146"/>
      <c r="B2146"/>
      <c r="C2146"/>
      <c r="D2146"/>
      <c r="E2146"/>
      <c r="F2146"/>
      <c r="G2146"/>
      <c r="H2146"/>
      <c r="I2146"/>
      <c r="J2146"/>
      <c r="K2146"/>
      <c r="L2146"/>
      <c r="M2146"/>
      <c r="N2146"/>
      <c r="O2146" s="208"/>
      <c r="P2146" s="208"/>
      <c r="Q2146"/>
      <c r="R2146" s="208"/>
      <c r="S2146"/>
      <c r="T2146"/>
      <c r="U2146"/>
      <c r="V2146"/>
      <c r="W2146"/>
      <c r="X2146"/>
      <c r="Y2146"/>
      <c r="Z2146"/>
      <c r="AA2146"/>
    </row>
    <row r="2147" spans="1:27" x14ac:dyDescent="0.2">
      <c r="A2147"/>
      <c r="B2147"/>
      <c r="C2147"/>
      <c r="D2147"/>
      <c r="E2147"/>
      <c r="F2147"/>
      <c r="G2147"/>
      <c r="H2147"/>
      <c r="I2147"/>
      <c r="J2147"/>
      <c r="K2147"/>
      <c r="L2147"/>
      <c r="M2147"/>
      <c r="N2147"/>
      <c r="O2147" s="208"/>
      <c r="P2147" s="208"/>
      <c r="Q2147"/>
      <c r="R2147" s="208"/>
      <c r="S2147"/>
      <c r="T2147"/>
      <c r="U2147"/>
      <c r="V2147"/>
      <c r="W2147"/>
      <c r="X2147"/>
      <c r="Y2147"/>
      <c r="Z2147"/>
      <c r="AA2147"/>
    </row>
    <row r="2148" spans="1:27" x14ac:dyDescent="0.2">
      <c r="A2148"/>
      <c r="B2148"/>
      <c r="C2148"/>
      <c r="D2148"/>
      <c r="E2148"/>
      <c r="F2148"/>
      <c r="G2148"/>
      <c r="H2148"/>
      <c r="I2148"/>
      <c r="J2148"/>
      <c r="K2148"/>
      <c r="L2148"/>
      <c r="M2148"/>
      <c r="N2148"/>
      <c r="O2148" s="208"/>
      <c r="P2148" s="208"/>
      <c r="Q2148"/>
      <c r="R2148" s="208"/>
      <c r="S2148"/>
      <c r="T2148"/>
      <c r="U2148"/>
      <c r="V2148"/>
      <c r="W2148"/>
      <c r="X2148"/>
      <c r="Y2148"/>
      <c r="Z2148"/>
      <c r="AA2148"/>
    </row>
    <row r="2149" spans="1:27" x14ac:dyDescent="0.2">
      <c r="A2149"/>
      <c r="B2149"/>
      <c r="C2149"/>
      <c r="D2149"/>
      <c r="E2149"/>
      <c r="F2149"/>
      <c r="G2149"/>
      <c r="H2149"/>
      <c r="I2149"/>
      <c r="J2149"/>
      <c r="K2149"/>
      <c r="L2149"/>
      <c r="M2149"/>
      <c r="N2149"/>
      <c r="O2149" s="208"/>
      <c r="P2149" s="208"/>
      <c r="Q2149"/>
      <c r="R2149" s="208"/>
      <c r="S2149"/>
      <c r="T2149"/>
      <c r="U2149"/>
      <c r="V2149"/>
      <c r="W2149"/>
      <c r="X2149"/>
      <c r="Y2149"/>
      <c r="Z2149"/>
      <c r="AA2149"/>
    </row>
    <row r="2150" spans="1:27" x14ac:dyDescent="0.2">
      <c r="A2150"/>
      <c r="B2150"/>
      <c r="C2150"/>
      <c r="D2150"/>
      <c r="E2150"/>
      <c r="F2150"/>
      <c r="G2150"/>
      <c r="H2150"/>
      <c r="I2150"/>
      <c r="J2150"/>
      <c r="K2150"/>
      <c r="L2150"/>
      <c r="M2150"/>
      <c r="N2150"/>
      <c r="O2150" s="208"/>
      <c r="P2150" s="208"/>
      <c r="Q2150"/>
      <c r="R2150" s="208"/>
      <c r="S2150"/>
      <c r="T2150"/>
      <c r="U2150"/>
      <c r="V2150"/>
      <c r="W2150"/>
      <c r="X2150"/>
      <c r="Y2150"/>
      <c r="Z2150"/>
      <c r="AA2150"/>
    </row>
    <row r="2151" spans="1:27" x14ac:dyDescent="0.2">
      <c r="A2151"/>
      <c r="B2151"/>
      <c r="C2151"/>
      <c r="D2151"/>
      <c r="E2151"/>
      <c r="F2151"/>
      <c r="G2151"/>
      <c r="H2151"/>
      <c r="I2151"/>
      <c r="J2151"/>
      <c r="K2151"/>
      <c r="L2151"/>
      <c r="M2151"/>
      <c r="N2151"/>
      <c r="O2151" s="208"/>
      <c r="P2151" s="208"/>
      <c r="Q2151"/>
      <c r="R2151" s="208"/>
      <c r="S2151"/>
      <c r="T2151"/>
      <c r="U2151"/>
      <c r="V2151"/>
      <c r="W2151"/>
      <c r="X2151"/>
      <c r="Y2151"/>
      <c r="Z2151"/>
      <c r="AA2151"/>
    </row>
    <row r="2152" spans="1:27" x14ac:dyDescent="0.2">
      <c r="A2152"/>
      <c r="B2152"/>
      <c r="C2152"/>
      <c r="D2152"/>
      <c r="E2152"/>
      <c r="F2152"/>
      <c r="G2152"/>
      <c r="H2152"/>
      <c r="I2152"/>
      <c r="J2152"/>
      <c r="K2152"/>
      <c r="L2152"/>
      <c r="M2152"/>
      <c r="N2152"/>
      <c r="O2152" s="208"/>
      <c r="P2152" s="208"/>
      <c r="Q2152"/>
      <c r="R2152" s="208"/>
      <c r="S2152"/>
      <c r="T2152"/>
      <c r="U2152"/>
      <c r="V2152"/>
      <c r="W2152"/>
      <c r="X2152"/>
      <c r="Y2152"/>
      <c r="Z2152"/>
      <c r="AA2152"/>
    </row>
    <row r="2153" spans="1:27" x14ac:dyDescent="0.2">
      <c r="A2153"/>
      <c r="B2153"/>
      <c r="C2153"/>
      <c r="D2153"/>
      <c r="E2153"/>
      <c r="F2153"/>
      <c r="G2153"/>
      <c r="H2153"/>
      <c r="I2153"/>
      <c r="J2153"/>
      <c r="K2153"/>
      <c r="L2153"/>
      <c r="M2153"/>
      <c r="N2153"/>
      <c r="O2153" s="208"/>
      <c r="P2153" s="208"/>
      <c r="Q2153"/>
      <c r="R2153" s="208"/>
      <c r="S2153"/>
      <c r="T2153"/>
      <c r="U2153"/>
      <c r="V2153"/>
      <c r="W2153"/>
      <c r="X2153"/>
      <c r="Y2153"/>
      <c r="Z2153"/>
      <c r="AA2153"/>
    </row>
    <row r="2154" spans="1:27" x14ac:dyDescent="0.2">
      <c r="A2154"/>
      <c r="B2154"/>
      <c r="C2154"/>
      <c r="D2154"/>
      <c r="E2154"/>
      <c r="F2154"/>
      <c r="G2154"/>
      <c r="H2154"/>
      <c r="I2154"/>
      <c r="J2154"/>
      <c r="K2154"/>
      <c r="L2154"/>
      <c r="M2154"/>
      <c r="N2154"/>
      <c r="O2154" s="208"/>
      <c r="P2154" s="208"/>
      <c r="Q2154"/>
      <c r="R2154" s="208"/>
      <c r="S2154"/>
      <c r="T2154"/>
      <c r="U2154"/>
      <c r="V2154"/>
      <c r="W2154"/>
      <c r="X2154"/>
      <c r="Y2154"/>
      <c r="Z2154"/>
      <c r="AA2154"/>
    </row>
    <row r="2155" spans="1:27" x14ac:dyDescent="0.2">
      <c r="A2155"/>
      <c r="B2155"/>
      <c r="C2155"/>
      <c r="D2155"/>
      <c r="E2155"/>
      <c r="F2155"/>
      <c r="G2155"/>
      <c r="H2155"/>
      <c r="I2155"/>
      <c r="J2155"/>
      <c r="K2155"/>
      <c r="L2155"/>
      <c r="M2155"/>
      <c r="N2155"/>
      <c r="O2155" s="208"/>
      <c r="P2155" s="208"/>
      <c r="Q2155"/>
      <c r="R2155" s="208"/>
      <c r="S2155"/>
      <c r="T2155"/>
      <c r="U2155"/>
      <c r="V2155"/>
      <c r="W2155"/>
      <c r="X2155"/>
      <c r="Y2155"/>
      <c r="Z2155"/>
      <c r="AA2155"/>
    </row>
    <row r="2156" spans="1:27" x14ac:dyDescent="0.2">
      <c r="A2156"/>
      <c r="B2156"/>
      <c r="C2156"/>
      <c r="D2156"/>
      <c r="E2156"/>
      <c r="F2156"/>
      <c r="G2156"/>
      <c r="H2156"/>
      <c r="I2156"/>
      <c r="J2156"/>
      <c r="K2156"/>
      <c r="L2156"/>
      <c r="M2156"/>
      <c r="N2156"/>
      <c r="O2156" s="208"/>
      <c r="P2156" s="208"/>
      <c r="Q2156"/>
      <c r="R2156" s="208"/>
      <c r="S2156"/>
      <c r="T2156"/>
      <c r="U2156"/>
      <c r="V2156"/>
      <c r="W2156"/>
      <c r="X2156"/>
      <c r="Y2156"/>
      <c r="Z2156"/>
      <c r="AA2156"/>
    </row>
    <row r="2157" spans="1:27" x14ac:dyDescent="0.2">
      <c r="A2157"/>
      <c r="B2157"/>
      <c r="C2157"/>
      <c r="D2157"/>
      <c r="E2157"/>
      <c r="F2157"/>
      <c r="G2157"/>
      <c r="H2157"/>
      <c r="I2157"/>
      <c r="J2157"/>
      <c r="K2157"/>
      <c r="L2157"/>
      <c r="M2157"/>
      <c r="N2157"/>
      <c r="O2157" s="208"/>
      <c r="P2157" s="208"/>
      <c r="Q2157"/>
      <c r="R2157" s="208"/>
      <c r="S2157"/>
      <c r="T2157"/>
      <c r="U2157"/>
      <c r="V2157"/>
      <c r="W2157"/>
      <c r="X2157"/>
      <c r="Y2157"/>
      <c r="Z2157"/>
      <c r="AA2157"/>
    </row>
    <row r="2158" spans="1:27" x14ac:dyDescent="0.2">
      <c r="A2158"/>
      <c r="B2158"/>
      <c r="C2158"/>
      <c r="D2158"/>
      <c r="E2158"/>
      <c r="F2158"/>
      <c r="G2158"/>
      <c r="H2158"/>
      <c r="I2158"/>
      <c r="J2158"/>
      <c r="K2158"/>
      <c r="L2158"/>
      <c r="M2158"/>
      <c r="N2158"/>
      <c r="O2158" s="208"/>
      <c r="P2158" s="208"/>
      <c r="Q2158"/>
      <c r="R2158" s="208"/>
      <c r="S2158"/>
      <c r="T2158"/>
      <c r="U2158"/>
      <c r="V2158"/>
      <c r="W2158"/>
      <c r="X2158"/>
      <c r="Y2158"/>
      <c r="Z2158"/>
      <c r="AA2158"/>
    </row>
    <row r="2159" spans="1:27" x14ac:dyDescent="0.2">
      <c r="A2159"/>
      <c r="B2159"/>
      <c r="C2159"/>
      <c r="D2159"/>
      <c r="E2159"/>
      <c r="F2159"/>
      <c r="G2159"/>
      <c r="H2159"/>
      <c r="I2159"/>
      <c r="J2159"/>
      <c r="K2159"/>
      <c r="L2159"/>
      <c r="M2159"/>
      <c r="N2159"/>
      <c r="O2159" s="208"/>
      <c r="P2159" s="208"/>
      <c r="Q2159"/>
      <c r="R2159" s="208"/>
      <c r="S2159"/>
      <c r="T2159"/>
      <c r="U2159"/>
      <c r="V2159"/>
      <c r="W2159"/>
      <c r="X2159"/>
      <c r="Y2159"/>
      <c r="Z2159"/>
      <c r="AA2159"/>
    </row>
    <row r="2160" spans="1:27" x14ac:dyDescent="0.2">
      <c r="A2160"/>
      <c r="B2160"/>
      <c r="C2160"/>
      <c r="D2160"/>
      <c r="E2160"/>
      <c r="F2160"/>
      <c r="G2160"/>
      <c r="H2160"/>
      <c r="I2160"/>
      <c r="J2160"/>
      <c r="K2160"/>
      <c r="L2160"/>
      <c r="M2160"/>
      <c r="N2160"/>
      <c r="O2160" s="208"/>
      <c r="P2160" s="208"/>
      <c r="Q2160"/>
      <c r="R2160" s="208"/>
      <c r="S2160"/>
      <c r="T2160"/>
      <c r="U2160"/>
      <c r="V2160"/>
      <c r="W2160"/>
      <c r="X2160"/>
      <c r="Y2160"/>
      <c r="Z2160"/>
      <c r="AA2160"/>
    </row>
    <row r="2161" spans="1:27" x14ac:dyDescent="0.2">
      <c r="A2161"/>
      <c r="B2161"/>
      <c r="C2161"/>
      <c r="D2161"/>
      <c r="E2161"/>
      <c r="F2161"/>
      <c r="G2161"/>
      <c r="H2161"/>
      <c r="I2161"/>
      <c r="J2161"/>
      <c r="K2161"/>
      <c r="L2161"/>
      <c r="M2161"/>
      <c r="N2161"/>
      <c r="O2161" s="208"/>
      <c r="P2161" s="208"/>
      <c r="Q2161"/>
      <c r="R2161" s="208"/>
      <c r="S2161"/>
      <c r="T2161"/>
      <c r="U2161"/>
      <c r="V2161"/>
      <c r="W2161"/>
      <c r="X2161"/>
      <c r="Y2161"/>
      <c r="Z2161"/>
      <c r="AA2161"/>
    </row>
    <row r="2162" spans="1:27" x14ac:dyDescent="0.2">
      <c r="A2162"/>
      <c r="B2162"/>
      <c r="C2162"/>
      <c r="D2162"/>
      <c r="E2162"/>
      <c r="F2162"/>
      <c r="G2162"/>
      <c r="H2162"/>
      <c r="I2162"/>
      <c r="J2162"/>
      <c r="K2162"/>
      <c r="L2162"/>
      <c r="M2162"/>
      <c r="N2162"/>
      <c r="O2162" s="208"/>
      <c r="P2162" s="208"/>
      <c r="Q2162"/>
      <c r="R2162" s="208"/>
      <c r="S2162"/>
      <c r="T2162"/>
      <c r="U2162"/>
      <c r="V2162"/>
      <c r="W2162"/>
      <c r="X2162"/>
      <c r="Y2162"/>
      <c r="Z2162"/>
      <c r="AA2162"/>
    </row>
    <row r="2163" spans="1:27" x14ac:dyDescent="0.2">
      <c r="A2163"/>
      <c r="B2163"/>
      <c r="C2163"/>
      <c r="D2163"/>
      <c r="E2163"/>
      <c r="F2163"/>
      <c r="G2163"/>
      <c r="H2163"/>
      <c r="I2163"/>
      <c r="J2163"/>
      <c r="K2163"/>
      <c r="L2163"/>
      <c r="M2163"/>
      <c r="N2163"/>
      <c r="O2163" s="208"/>
      <c r="P2163" s="208"/>
      <c r="Q2163"/>
      <c r="R2163" s="208"/>
      <c r="S2163"/>
      <c r="T2163"/>
      <c r="U2163"/>
      <c r="V2163"/>
      <c r="W2163"/>
      <c r="X2163"/>
      <c r="Y2163"/>
      <c r="Z2163"/>
      <c r="AA2163"/>
    </row>
    <row r="2164" spans="1:27" x14ac:dyDescent="0.2">
      <c r="A2164"/>
      <c r="B2164"/>
      <c r="C2164"/>
      <c r="D2164"/>
      <c r="E2164"/>
      <c r="F2164"/>
      <c r="G2164"/>
      <c r="H2164"/>
      <c r="I2164"/>
      <c r="J2164"/>
      <c r="K2164"/>
      <c r="L2164"/>
      <c r="M2164"/>
      <c r="N2164"/>
      <c r="O2164" s="208"/>
      <c r="P2164" s="208"/>
      <c r="Q2164"/>
      <c r="R2164" s="208"/>
      <c r="S2164"/>
      <c r="T2164"/>
      <c r="U2164"/>
      <c r="V2164"/>
      <c r="W2164"/>
      <c r="X2164"/>
      <c r="Y2164"/>
      <c r="Z2164"/>
      <c r="AA2164"/>
    </row>
    <row r="2165" spans="1:27" x14ac:dyDescent="0.2">
      <c r="A2165"/>
      <c r="B2165"/>
      <c r="C2165"/>
      <c r="D2165"/>
      <c r="E2165"/>
      <c r="F2165"/>
      <c r="G2165"/>
      <c r="H2165"/>
      <c r="I2165"/>
      <c r="J2165"/>
      <c r="K2165"/>
      <c r="L2165"/>
      <c r="M2165"/>
      <c r="N2165"/>
      <c r="O2165" s="208"/>
      <c r="P2165" s="208"/>
      <c r="Q2165"/>
      <c r="R2165" s="208"/>
      <c r="S2165"/>
      <c r="T2165"/>
      <c r="U2165"/>
      <c r="V2165"/>
      <c r="W2165"/>
      <c r="X2165"/>
      <c r="Y2165"/>
      <c r="Z2165"/>
      <c r="AA2165"/>
    </row>
    <row r="2166" spans="1:27" x14ac:dyDescent="0.2">
      <c r="A2166"/>
      <c r="B2166"/>
      <c r="C2166"/>
      <c r="D2166"/>
      <c r="E2166"/>
      <c r="F2166"/>
      <c r="G2166"/>
      <c r="H2166"/>
      <c r="I2166"/>
      <c r="J2166"/>
      <c r="K2166"/>
      <c r="L2166"/>
      <c r="M2166"/>
      <c r="N2166"/>
      <c r="O2166" s="208"/>
      <c r="P2166" s="208"/>
      <c r="Q2166"/>
      <c r="R2166" s="208"/>
      <c r="S2166"/>
      <c r="T2166"/>
      <c r="U2166"/>
      <c r="V2166"/>
      <c r="W2166"/>
      <c r="X2166"/>
      <c r="Y2166"/>
      <c r="Z2166"/>
      <c r="AA2166"/>
    </row>
    <row r="2167" spans="1:27" x14ac:dyDescent="0.2">
      <c r="A2167"/>
      <c r="B2167"/>
      <c r="C2167"/>
      <c r="D2167"/>
      <c r="E2167"/>
      <c r="F2167"/>
      <c r="G2167"/>
      <c r="H2167"/>
      <c r="I2167"/>
      <c r="J2167"/>
      <c r="K2167"/>
      <c r="L2167"/>
      <c r="M2167"/>
      <c r="N2167"/>
      <c r="O2167" s="208"/>
      <c r="P2167" s="208"/>
      <c r="Q2167"/>
      <c r="R2167" s="208"/>
      <c r="S2167"/>
      <c r="T2167"/>
      <c r="U2167"/>
      <c r="V2167"/>
      <c r="W2167"/>
      <c r="X2167"/>
      <c r="Y2167"/>
      <c r="Z2167"/>
      <c r="AA2167"/>
    </row>
    <row r="2168" spans="1:27" x14ac:dyDescent="0.2">
      <c r="A2168"/>
      <c r="B2168"/>
      <c r="C2168"/>
      <c r="D2168"/>
      <c r="E2168"/>
      <c r="F2168"/>
      <c r="G2168"/>
      <c r="H2168"/>
      <c r="I2168"/>
      <c r="J2168"/>
      <c r="K2168"/>
      <c r="L2168"/>
      <c r="M2168"/>
      <c r="N2168"/>
      <c r="O2168" s="208"/>
      <c r="P2168" s="208"/>
      <c r="Q2168"/>
      <c r="R2168" s="208"/>
      <c r="S2168"/>
      <c r="T2168"/>
      <c r="U2168"/>
      <c r="V2168"/>
      <c r="W2168"/>
      <c r="X2168"/>
      <c r="Y2168"/>
      <c r="Z2168"/>
      <c r="AA2168"/>
    </row>
    <row r="2169" spans="1:27" x14ac:dyDescent="0.2">
      <c r="A2169"/>
      <c r="B2169"/>
      <c r="C2169"/>
      <c r="D2169"/>
      <c r="E2169"/>
      <c r="F2169"/>
      <c r="G2169"/>
      <c r="H2169"/>
      <c r="I2169"/>
      <c r="J2169"/>
      <c r="K2169"/>
      <c r="L2169"/>
      <c r="M2169"/>
      <c r="N2169"/>
      <c r="O2169" s="208"/>
      <c r="P2169" s="208"/>
      <c r="Q2169"/>
      <c r="R2169" s="208"/>
      <c r="S2169"/>
      <c r="T2169"/>
      <c r="U2169"/>
      <c r="V2169"/>
      <c r="W2169"/>
      <c r="X2169"/>
      <c r="Y2169"/>
      <c r="Z2169"/>
      <c r="AA2169"/>
    </row>
    <row r="2170" spans="1:27" x14ac:dyDescent="0.2">
      <c r="A2170"/>
      <c r="B2170"/>
      <c r="C2170"/>
      <c r="D2170"/>
      <c r="E2170"/>
      <c r="F2170"/>
      <c r="G2170"/>
      <c r="H2170"/>
      <c r="I2170"/>
      <c r="J2170"/>
      <c r="K2170"/>
      <c r="L2170"/>
      <c r="M2170"/>
      <c r="N2170"/>
      <c r="O2170" s="208"/>
      <c r="P2170" s="208"/>
      <c r="Q2170"/>
      <c r="R2170" s="208"/>
      <c r="S2170"/>
      <c r="T2170"/>
      <c r="U2170"/>
      <c r="V2170"/>
      <c r="W2170"/>
      <c r="X2170"/>
      <c r="Y2170"/>
      <c r="Z2170"/>
      <c r="AA2170"/>
    </row>
    <row r="2171" spans="1:27" x14ac:dyDescent="0.2">
      <c r="A2171"/>
      <c r="B2171"/>
      <c r="C2171"/>
      <c r="D2171"/>
      <c r="E2171"/>
      <c r="F2171"/>
      <c r="G2171"/>
      <c r="H2171"/>
      <c r="I2171"/>
      <c r="J2171"/>
      <c r="K2171"/>
      <c r="L2171"/>
      <c r="M2171"/>
      <c r="N2171"/>
      <c r="O2171" s="208"/>
      <c r="P2171" s="208"/>
      <c r="Q2171"/>
      <c r="R2171" s="208"/>
      <c r="S2171"/>
      <c r="T2171"/>
      <c r="U2171"/>
      <c r="V2171"/>
      <c r="W2171"/>
      <c r="X2171"/>
      <c r="Y2171"/>
      <c r="Z2171"/>
      <c r="AA2171"/>
    </row>
    <row r="2172" spans="1:27" x14ac:dyDescent="0.2">
      <c r="A2172"/>
      <c r="B2172"/>
      <c r="C2172"/>
      <c r="D2172"/>
      <c r="E2172"/>
      <c r="F2172"/>
      <c r="G2172"/>
      <c r="H2172"/>
      <c r="I2172"/>
      <c r="J2172"/>
      <c r="K2172"/>
      <c r="L2172"/>
      <c r="M2172"/>
      <c r="N2172"/>
      <c r="O2172" s="208"/>
      <c r="P2172" s="208"/>
      <c r="Q2172"/>
      <c r="R2172" s="208"/>
      <c r="S2172"/>
      <c r="T2172"/>
      <c r="U2172"/>
      <c r="V2172"/>
      <c r="W2172"/>
      <c r="X2172"/>
      <c r="Y2172"/>
      <c r="Z2172"/>
      <c r="AA2172"/>
    </row>
    <row r="2173" spans="1:27" x14ac:dyDescent="0.2">
      <c r="A2173"/>
      <c r="B2173"/>
      <c r="C2173"/>
      <c r="D2173"/>
      <c r="E2173"/>
      <c r="F2173"/>
      <c r="G2173"/>
      <c r="H2173"/>
      <c r="I2173"/>
      <c r="J2173"/>
      <c r="K2173"/>
      <c r="L2173"/>
      <c r="M2173"/>
      <c r="N2173"/>
      <c r="O2173" s="208"/>
      <c r="P2173" s="208"/>
      <c r="Q2173"/>
      <c r="R2173" s="208"/>
      <c r="S2173"/>
      <c r="T2173"/>
      <c r="U2173"/>
      <c r="V2173"/>
      <c r="W2173"/>
      <c r="X2173"/>
      <c r="Y2173"/>
      <c r="Z2173"/>
      <c r="AA2173"/>
    </row>
    <row r="2174" spans="1:27" x14ac:dyDescent="0.2">
      <c r="A2174"/>
      <c r="B2174"/>
      <c r="C2174"/>
      <c r="D2174"/>
      <c r="E2174"/>
      <c r="F2174"/>
      <c r="G2174"/>
      <c r="H2174"/>
      <c r="I2174"/>
      <c r="J2174"/>
      <c r="K2174"/>
      <c r="L2174"/>
      <c r="M2174"/>
      <c r="N2174"/>
      <c r="O2174" s="208"/>
      <c r="P2174" s="208"/>
      <c r="Q2174"/>
      <c r="R2174" s="208"/>
      <c r="S2174"/>
      <c r="T2174"/>
      <c r="U2174"/>
      <c r="V2174"/>
      <c r="W2174"/>
      <c r="X2174"/>
      <c r="Y2174"/>
      <c r="Z2174"/>
      <c r="AA2174"/>
    </row>
    <row r="2175" spans="1:27" x14ac:dyDescent="0.2">
      <c r="A2175"/>
      <c r="B2175"/>
      <c r="C2175"/>
      <c r="D2175"/>
      <c r="E2175"/>
      <c r="F2175"/>
      <c r="G2175"/>
      <c r="H2175"/>
      <c r="I2175"/>
      <c r="J2175"/>
      <c r="K2175"/>
      <c r="L2175"/>
      <c r="M2175"/>
      <c r="N2175"/>
      <c r="O2175" s="208"/>
      <c r="P2175" s="208"/>
      <c r="Q2175"/>
      <c r="R2175" s="208"/>
      <c r="S2175"/>
      <c r="T2175"/>
      <c r="U2175"/>
      <c r="V2175"/>
      <c r="W2175"/>
      <c r="X2175"/>
      <c r="Y2175"/>
      <c r="Z2175"/>
      <c r="AA2175"/>
    </row>
    <row r="2176" spans="1:27" x14ac:dyDescent="0.2">
      <c r="A2176"/>
      <c r="B2176"/>
      <c r="C2176"/>
      <c r="D2176"/>
      <c r="E2176"/>
      <c r="F2176"/>
      <c r="G2176"/>
      <c r="H2176"/>
      <c r="I2176"/>
      <c r="J2176"/>
      <c r="K2176"/>
      <c r="L2176"/>
      <c r="M2176"/>
      <c r="N2176"/>
      <c r="O2176" s="208"/>
      <c r="P2176" s="208"/>
      <c r="Q2176"/>
      <c r="R2176" s="208"/>
      <c r="S2176"/>
      <c r="T2176"/>
      <c r="U2176"/>
      <c r="V2176"/>
      <c r="W2176"/>
      <c r="X2176"/>
      <c r="Y2176"/>
      <c r="Z2176"/>
      <c r="AA2176"/>
    </row>
    <row r="2177" spans="1:27" x14ac:dyDescent="0.2">
      <c r="A2177"/>
      <c r="B2177"/>
      <c r="C2177"/>
      <c r="D2177"/>
      <c r="E2177"/>
      <c r="F2177"/>
      <c r="G2177"/>
      <c r="H2177"/>
      <c r="I2177"/>
      <c r="J2177"/>
      <c r="K2177"/>
      <c r="L2177"/>
      <c r="M2177"/>
      <c r="N2177"/>
      <c r="O2177" s="208"/>
      <c r="P2177" s="208"/>
      <c r="Q2177"/>
      <c r="R2177" s="208"/>
      <c r="S2177"/>
      <c r="T2177"/>
      <c r="U2177"/>
      <c r="V2177"/>
      <c r="W2177"/>
      <c r="X2177"/>
      <c r="Y2177"/>
      <c r="Z2177"/>
      <c r="AA2177"/>
    </row>
    <row r="2178" spans="1:27" x14ac:dyDescent="0.2">
      <c r="A2178"/>
      <c r="B2178"/>
      <c r="C2178"/>
      <c r="D2178"/>
      <c r="E2178"/>
      <c r="F2178"/>
      <c r="G2178"/>
      <c r="H2178"/>
      <c r="I2178"/>
      <c r="J2178"/>
      <c r="K2178"/>
      <c r="L2178"/>
      <c r="M2178"/>
      <c r="N2178"/>
      <c r="O2178" s="208"/>
      <c r="P2178" s="208"/>
      <c r="Q2178"/>
      <c r="R2178" s="208"/>
      <c r="S2178"/>
      <c r="T2178"/>
      <c r="U2178"/>
      <c r="V2178"/>
      <c r="W2178"/>
      <c r="X2178"/>
      <c r="Y2178"/>
      <c r="Z2178"/>
      <c r="AA2178"/>
    </row>
    <row r="2179" spans="1:27" x14ac:dyDescent="0.2">
      <c r="A2179"/>
      <c r="B2179"/>
      <c r="C2179"/>
      <c r="D2179"/>
      <c r="E2179"/>
      <c r="F2179"/>
      <c r="G2179"/>
      <c r="H2179"/>
      <c r="I2179"/>
      <c r="J2179"/>
      <c r="K2179"/>
      <c r="L2179"/>
      <c r="M2179"/>
      <c r="N2179"/>
      <c r="O2179" s="208"/>
      <c r="P2179" s="208"/>
      <c r="Q2179"/>
      <c r="R2179" s="208"/>
      <c r="S2179"/>
      <c r="T2179"/>
      <c r="U2179"/>
      <c r="V2179"/>
      <c r="W2179"/>
      <c r="X2179"/>
      <c r="Y2179"/>
      <c r="Z2179"/>
      <c r="AA2179"/>
    </row>
    <row r="2180" spans="1:27" x14ac:dyDescent="0.2">
      <c r="A2180"/>
      <c r="B2180"/>
      <c r="C2180"/>
      <c r="D2180"/>
      <c r="E2180"/>
      <c r="F2180"/>
      <c r="G2180"/>
      <c r="H2180"/>
      <c r="I2180"/>
      <c r="J2180"/>
      <c r="K2180"/>
      <c r="L2180"/>
      <c r="M2180"/>
      <c r="N2180"/>
      <c r="O2180" s="208"/>
      <c r="P2180" s="208"/>
      <c r="Q2180"/>
      <c r="R2180" s="208"/>
      <c r="S2180"/>
      <c r="T2180"/>
      <c r="U2180"/>
      <c r="V2180"/>
      <c r="W2180"/>
      <c r="X2180"/>
      <c r="Y2180"/>
      <c r="Z2180"/>
      <c r="AA2180"/>
    </row>
    <row r="2181" spans="1:27" x14ac:dyDescent="0.2">
      <c r="A2181"/>
      <c r="B2181"/>
      <c r="C2181"/>
      <c r="D2181"/>
      <c r="E2181"/>
      <c r="F2181"/>
      <c r="G2181"/>
      <c r="H2181"/>
      <c r="I2181"/>
      <c r="J2181"/>
      <c r="K2181"/>
      <c r="L2181"/>
      <c r="M2181"/>
      <c r="N2181"/>
      <c r="O2181" s="208"/>
      <c r="P2181" s="208"/>
      <c r="Q2181"/>
      <c r="R2181" s="208"/>
      <c r="S2181"/>
      <c r="T2181"/>
      <c r="U2181"/>
      <c r="V2181"/>
      <c r="W2181"/>
      <c r="X2181"/>
      <c r="Y2181"/>
      <c r="Z2181"/>
      <c r="AA2181"/>
    </row>
    <row r="2182" spans="1:27" x14ac:dyDescent="0.2">
      <c r="A2182"/>
      <c r="B2182"/>
      <c r="C2182"/>
      <c r="D2182"/>
      <c r="E2182"/>
      <c r="F2182"/>
      <c r="G2182"/>
      <c r="H2182"/>
      <c r="I2182"/>
      <c r="J2182"/>
      <c r="K2182"/>
      <c r="L2182"/>
      <c r="M2182"/>
      <c r="N2182"/>
      <c r="O2182" s="208"/>
      <c r="P2182" s="208"/>
      <c r="Q2182"/>
      <c r="R2182" s="208"/>
      <c r="S2182"/>
      <c r="T2182"/>
      <c r="U2182"/>
      <c r="V2182"/>
      <c r="W2182"/>
      <c r="X2182"/>
      <c r="Y2182"/>
      <c r="Z2182"/>
      <c r="AA2182"/>
    </row>
    <row r="2183" spans="1:27" x14ac:dyDescent="0.2">
      <c r="A2183"/>
      <c r="B2183"/>
      <c r="C2183"/>
      <c r="D2183"/>
      <c r="E2183"/>
      <c r="F2183"/>
      <c r="G2183"/>
      <c r="H2183"/>
      <c r="I2183"/>
      <c r="J2183"/>
      <c r="K2183"/>
      <c r="L2183"/>
      <c r="M2183"/>
      <c r="N2183"/>
      <c r="O2183" s="208"/>
      <c r="P2183" s="208"/>
      <c r="Q2183"/>
      <c r="R2183" s="208"/>
      <c r="S2183"/>
      <c r="T2183"/>
      <c r="U2183"/>
      <c r="V2183"/>
      <c r="W2183"/>
      <c r="X2183"/>
      <c r="Y2183"/>
      <c r="Z2183"/>
      <c r="AA2183"/>
    </row>
    <row r="2184" spans="1:27" x14ac:dyDescent="0.2">
      <c r="A2184"/>
      <c r="B2184"/>
      <c r="C2184"/>
      <c r="D2184"/>
      <c r="E2184"/>
      <c r="F2184"/>
      <c r="G2184"/>
      <c r="H2184"/>
      <c r="I2184"/>
      <c r="J2184"/>
      <c r="K2184"/>
      <c r="L2184"/>
      <c r="M2184"/>
      <c r="N2184"/>
      <c r="O2184" s="208"/>
      <c r="P2184" s="208"/>
      <c r="Q2184"/>
      <c r="R2184" s="208"/>
      <c r="S2184"/>
      <c r="T2184"/>
      <c r="U2184"/>
      <c r="V2184"/>
      <c r="W2184"/>
      <c r="X2184"/>
      <c r="Y2184"/>
      <c r="Z2184"/>
      <c r="AA2184"/>
    </row>
    <row r="2185" spans="1:27" x14ac:dyDescent="0.2">
      <c r="A2185"/>
      <c r="B2185"/>
      <c r="C2185"/>
      <c r="D2185"/>
      <c r="E2185"/>
      <c r="F2185"/>
      <c r="G2185"/>
      <c r="H2185"/>
      <c r="I2185"/>
      <c r="J2185"/>
      <c r="K2185"/>
      <c r="L2185"/>
      <c r="M2185"/>
      <c r="N2185"/>
      <c r="O2185" s="208"/>
      <c r="P2185" s="208"/>
      <c r="Q2185"/>
      <c r="R2185" s="208"/>
      <c r="S2185"/>
      <c r="T2185"/>
      <c r="U2185"/>
      <c r="V2185"/>
      <c r="W2185"/>
      <c r="X2185"/>
      <c r="Y2185"/>
      <c r="Z2185"/>
      <c r="AA2185"/>
    </row>
    <row r="2186" spans="1:27" x14ac:dyDescent="0.2">
      <c r="A2186"/>
      <c r="B2186"/>
      <c r="C2186"/>
      <c r="D2186"/>
      <c r="E2186"/>
      <c r="F2186"/>
      <c r="G2186"/>
      <c r="H2186"/>
      <c r="I2186"/>
      <c r="J2186"/>
      <c r="K2186"/>
      <c r="L2186"/>
      <c r="M2186"/>
      <c r="N2186"/>
      <c r="O2186" s="208"/>
      <c r="P2186" s="208"/>
      <c r="Q2186"/>
      <c r="R2186" s="208"/>
      <c r="S2186"/>
      <c r="T2186"/>
      <c r="U2186"/>
      <c r="V2186"/>
      <c r="W2186"/>
      <c r="X2186"/>
      <c r="Y2186"/>
      <c r="Z2186"/>
      <c r="AA2186"/>
    </row>
    <row r="2187" spans="1:27" x14ac:dyDescent="0.2">
      <c r="A2187"/>
      <c r="B2187"/>
      <c r="C2187"/>
      <c r="D2187"/>
      <c r="E2187"/>
      <c r="F2187"/>
      <c r="G2187"/>
      <c r="H2187"/>
      <c r="I2187"/>
      <c r="J2187"/>
      <c r="K2187"/>
      <c r="L2187"/>
      <c r="M2187"/>
      <c r="N2187"/>
      <c r="O2187" s="208"/>
      <c r="P2187" s="208"/>
      <c r="Q2187"/>
      <c r="R2187" s="208"/>
      <c r="S2187"/>
      <c r="T2187"/>
      <c r="U2187"/>
      <c r="V2187"/>
      <c r="W2187"/>
      <c r="X2187"/>
      <c r="Y2187"/>
      <c r="Z2187"/>
      <c r="AA2187"/>
    </row>
    <row r="2188" spans="1:27" x14ac:dyDescent="0.2">
      <c r="A2188"/>
      <c r="B2188"/>
      <c r="C2188"/>
      <c r="D2188"/>
      <c r="E2188"/>
      <c r="F2188"/>
      <c r="G2188"/>
      <c r="H2188"/>
      <c r="I2188"/>
      <c r="J2188"/>
      <c r="K2188"/>
      <c r="L2188"/>
      <c r="M2188"/>
      <c r="N2188"/>
      <c r="O2188" s="208"/>
      <c r="P2188" s="208"/>
      <c r="Q2188"/>
      <c r="R2188" s="208"/>
      <c r="S2188"/>
      <c r="T2188"/>
      <c r="U2188"/>
      <c r="V2188"/>
      <c r="W2188"/>
      <c r="X2188"/>
      <c r="Y2188"/>
      <c r="Z2188"/>
      <c r="AA2188"/>
    </row>
    <row r="2189" spans="1:27" x14ac:dyDescent="0.2">
      <c r="A2189"/>
      <c r="B2189"/>
      <c r="C2189"/>
      <c r="D2189"/>
      <c r="E2189"/>
      <c r="F2189"/>
      <c r="G2189"/>
      <c r="H2189"/>
      <c r="I2189"/>
      <c r="J2189"/>
      <c r="K2189"/>
      <c r="L2189"/>
      <c r="M2189"/>
      <c r="N2189"/>
      <c r="O2189" s="208"/>
      <c r="P2189" s="208"/>
      <c r="Q2189"/>
      <c r="R2189" s="208"/>
      <c r="S2189"/>
      <c r="T2189"/>
      <c r="U2189"/>
      <c r="V2189"/>
      <c r="W2189"/>
      <c r="X2189"/>
      <c r="Y2189"/>
      <c r="Z2189"/>
      <c r="AA2189"/>
    </row>
    <row r="2190" spans="1:27" x14ac:dyDescent="0.2">
      <c r="A2190"/>
      <c r="B2190"/>
      <c r="C2190"/>
      <c r="D2190"/>
      <c r="E2190"/>
      <c r="F2190"/>
      <c r="G2190"/>
      <c r="H2190"/>
      <c r="I2190"/>
      <c r="J2190"/>
      <c r="K2190"/>
      <c r="L2190"/>
      <c r="M2190"/>
      <c r="N2190"/>
      <c r="O2190" s="208"/>
      <c r="P2190" s="208"/>
      <c r="Q2190"/>
      <c r="R2190" s="208"/>
      <c r="S2190"/>
      <c r="T2190"/>
      <c r="U2190"/>
      <c r="V2190"/>
      <c r="W2190"/>
      <c r="X2190"/>
      <c r="Y2190"/>
      <c r="Z2190"/>
      <c r="AA2190"/>
    </row>
    <row r="2191" spans="1:27" x14ac:dyDescent="0.2">
      <c r="A2191"/>
      <c r="B2191"/>
      <c r="C2191"/>
      <c r="D2191"/>
      <c r="E2191"/>
      <c r="F2191"/>
      <c r="G2191"/>
      <c r="H2191"/>
      <c r="I2191"/>
      <c r="J2191"/>
      <c r="K2191"/>
      <c r="L2191"/>
      <c r="M2191"/>
      <c r="N2191"/>
      <c r="O2191" s="208"/>
      <c r="P2191" s="208"/>
      <c r="Q2191"/>
      <c r="R2191" s="208"/>
      <c r="S2191"/>
      <c r="T2191"/>
      <c r="U2191"/>
      <c r="V2191"/>
      <c r="W2191"/>
      <c r="X2191"/>
      <c r="Y2191"/>
      <c r="Z2191"/>
      <c r="AA2191"/>
    </row>
    <row r="2192" spans="1:27" x14ac:dyDescent="0.2">
      <c r="A2192"/>
      <c r="B2192"/>
      <c r="C2192"/>
      <c r="D2192"/>
      <c r="E2192"/>
      <c r="F2192"/>
      <c r="G2192"/>
      <c r="H2192"/>
      <c r="I2192"/>
      <c r="J2192"/>
      <c r="K2192"/>
      <c r="L2192"/>
      <c r="M2192"/>
      <c r="N2192"/>
      <c r="O2192" s="208"/>
      <c r="P2192" s="208"/>
      <c r="Q2192"/>
      <c r="R2192" s="208"/>
      <c r="S2192"/>
      <c r="T2192"/>
      <c r="U2192"/>
      <c r="V2192"/>
      <c r="W2192"/>
      <c r="X2192"/>
      <c r="Y2192"/>
      <c r="Z2192"/>
      <c r="AA2192"/>
    </row>
    <row r="2193" spans="1:27" x14ac:dyDescent="0.2">
      <c r="A2193"/>
      <c r="B2193"/>
      <c r="C2193"/>
      <c r="D2193"/>
      <c r="E2193"/>
      <c r="F2193"/>
      <c r="G2193"/>
      <c r="H2193"/>
      <c r="I2193"/>
      <c r="J2193"/>
      <c r="K2193"/>
      <c r="L2193"/>
      <c r="M2193"/>
      <c r="N2193"/>
      <c r="O2193" s="208"/>
      <c r="P2193" s="208"/>
      <c r="Q2193"/>
      <c r="R2193" s="208"/>
      <c r="S2193"/>
      <c r="T2193"/>
      <c r="U2193"/>
      <c r="V2193"/>
      <c r="W2193"/>
      <c r="X2193"/>
      <c r="Y2193"/>
      <c r="Z2193"/>
      <c r="AA2193"/>
    </row>
    <row r="2194" spans="1:27" x14ac:dyDescent="0.2">
      <c r="A2194"/>
      <c r="B2194"/>
      <c r="C2194"/>
      <c r="D2194"/>
      <c r="E2194"/>
      <c r="F2194"/>
      <c r="G2194"/>
      <c r="H2194"/>
      <c r="I2194"/>
      <c r="J2194"/>
      <c r="K2194"/>
      <c r="L2194"/>
      <c r="M2194"/>
      <c r="N2194"/>
      <c r="O2194" s="208"/>
      <c r="P2194" s="208"/>
      <c r="Q2194"/>
      <c r="R2194" s="208"/>
      <c r="S2194"/>
      <c r="T2194"/>
      <c r="U2194"/>
      <c r="V2194"/>
      <c r="W2194"/>
      <c r="X2194"/>
      <c r="Y2194"/>
      <c r="Z2194"/>
      <c r="AA2194"/>
    </row>
    <row r="2195" spans="1:27" x14ac:dyDescent="0.2">
      <c r="A2195"/>
      <c r="B2195"/>
      <c r="C2195"/>
      <c r="D2195"/>
      <c r="E2195"/>
      <c r="F2195"/>
      <c r="G2195"/>
      <c r="H2195"/>
      <c r="I2195"/>
      <c r="J2195"/>
      <c r="K2195"/>
      <c r="L2195"/>
      <c r="M2195"/>
      <c r="N2195"/>
      <c r="O2195" s="208"/>
      <c r="P2195" s="208"/>
      <c r="Q2195"/>
      <c r="R2195" s="208"/>
      <c r="S2195"/>
      <c r="T2195"/>
      <c r="U2195"/>
      <c r="V2195"/>
      <c r="W2195"/>
      <c r="X2195"/>
      <c r="Y2195"/>
      <c r="Z2195"/>
      <c r="AA2195"/>
    </row>
    <row r="2196" spans="1:27" x14ac:dyDescent="0.2">
      <c r="A2196"/>
      <c r="B2196"/>
      <c r="C2196"/>
      <c r="D2196"/>
      <c r="E2196"/>
      <c r="F2196"/>
      <c r="G2196"/>
      <c r="H2196"/>
      <c r="I2196"/>
      <c r="J2196"/>
      <c r="K2196"/>
      <c r="L2196"/>
      <c r="M2196"/>
      <c r="N2196"/>
      <c r="O2196" s="208"/>
      <c r="P2196" s="208"/>
      <c r="Q2196"/>
      <c r="R2196" s="208"/>
      <c r="S2196"/>
      <c r="T2196"/>
      <c r="U2196"/>
      <c r="V2196"/>
      <c r="W2196"/>
      <c r="X2196"/>
      <c r="Y2196"/>
      <c r="Z2196"/>
      <c r="AA2196"/>
    </row>
    <row r="2197" spans="1:27" x14ac:dyDescent="0.2">
      <c r="A2197"/>
      <c r="B2197"/>
      <c r="C2197"/>
      <c r="D2197"/>
      <c r="E2197"/>
      <c r="F2197"/>
      <c r="G2197"/>
      <c r="H2197"/>
      <c r="I2197"/>
      <c r="J2197"/>
      <c r="K2197"/>
      <c r="L2197"/>
      <c r="M2197"/>
      <c r="N2197"/>
      <c r="O2197" s="208"/>
      <c r="P2197" s="208"/>
      <c r="Q2197"/>
      <c r="R2197" s="208"/>
      <c r="S2197"/>
      <c r="T2197"/>
      <c r="U2197"/>
      <c r="V2197"/>
      <c r="W2197"/>
      <c r="X2197"/>
      <c r="Y2197"/>
      <c r="Z2197"/>
      <c r="AA2197"/>
    </row>
    <row r="2198" spans="1:27" x14ac:dyDescent="0.2">
      <c r="A2198"/>
      <c r="B2198"/>
      <c r="C2198"/>
      <c r="D2198"/>
      <c r="E2198"/>
      <c r="F2198"/>
      <c r="G2198"/>
      <c r="H2198"/>
      <c r="I2198"/>
      <c r="J2198"/>
      <c r="K2198"/>
      <c r="L2198"/>
      <c r="M2198"/>
      <c r="N2198"/>
      <c r="O2198" s="208"/>
      <c r="P2198" s="208"/>
      <c r="Q2198"/>
      <c r="R2198" s="208"/>
      <c r="S2198"/>
      <c r="T2198"/>
      <c r="U2198"/>
      <c r="V2198"/>
      <c r="W2198"/>
      <c r="X2198"/>
      <c r="Y2198"/>
      <c r="Z2198"/>
      <c r="AA2198"/>
    </row>
    <row r="2199" spans="1:27" x14ac:dyDescent="0.2">
      <c r="A2199"/>
      <c r="B2199"/>
      <c r="C2199"/>
      <c r="D2199"/>
      <c r="E2199"/>
      <c r="F2199"/>
      <c r="G2199"/>
      <c r="H2199"/>
      <c r="I2199"/>
      <c r="J2199"/>
      <c r="K2199"/>
      <c r="L2199"/>
      <c r="M2199"/>
      <c r="N2199"/>
      <c r="O2199" s="208"/>
      <c r="P2199" s="208"/>
      <c r="Q2199"/>
      <c r="R2199" s="208"/>
      <c r="S2199"/>
      <c r="T2199"/>
      <c r="U2199"/>
      <c r="V2199"/>
      <c r="W2199"/>
      <c r="X2199"/>
      <c r="Y2199"/>
      <c r="Z2199"/>
      <c r="AA2199"/>
    </row>
    <row r="2200" spans="1:27" x14ac:dyDescent="0.2">
      <c r="A2200"/>
      <c r="B2200"/>
      <c r="C2200"/>
      <c r="D2200"/>
      <c r="E2200"/>
      <c r="F2200"/>
      <c r="G2200"/>
      <c r="H2200"/>
      <c r="I2200"/>
      <c r="J2200"/>
      <c r="K2200"/>
      <c r="L2200"/>
      <c r="M2200"/>
      <c r="N2200"/>
      <c r="O2200" s="208"/>
      <c r="P2200" s="208"/>
      <c r="Q2200"/>
      <c r="R2200" s="208"/>
      <c r="S2200"/>
      <c r="T2200"/>
      <c r="U2200"/>
      <c r="V2200"/>
      <c r="W2200"/>
      <c r="X2200"/>
      <c r="Y2200"/>
      <c r="Z2200"/>
      <c r="AA2200"/>
    </row>
    <row r="2201" spans="1:27" x14ac:dyDescent="0.2">
      <c r="A2201"/>
      <c r="B2201"/>
      <c r="C2201"/>
      <c r="D2201"/>
      <c r="E2201"/>
      <c r="F2201"/>
      <c r="G2201"/>
      <c r="H2201"/>
      <c r="I2201"/>
      <c r="J2201"/>
      <c r="K2201"/>
      <c r="L2201"/>
      <c r="M2201"/>
      <c r="N2201"/>
      <c r="O2201" s="208"/>
      <c r="P2201" s="208"/>
      <c r="Q2201"/>
      <c r="R2201" s="208"/>
      <c r="S2201"/>
      <c r="T2201"/>
      <c r="U2201"/>
      <c r="V2201"/>
      <c r="W2201"/>
      <c r="X2201"/>
      <c r="Y2201"/>
      <c r="Z2201"/>
      <c r="AA2201"/>
    </row>
    <row r="2202" spans="1:27" x14ac:dyDescent="0.2">
      <c r="A2202"/>
      <c r="B2202"/>
      <c r="C2202"/>
      <c r="D2202"/>
      <c r="E2202"/>
      <c r="F2202"/>
      <c r="G2202"/>
      <c r="H2202"/>
      <c r="I2202"/>
      <c r="J2202"/>
      <c r="K2202"/>
      <c r="L2202"/>
      <c r="M2202"/>
      <c r="N2202"/>
      <c r="O2202" s="208"/>
      <c r="P2202" s="208"/>
      <c r="Q2202"/>
      <c r="R2202" s="208"/>
      <c r="S2202"/>
      <c r="T2202"/>
      <c r="U2202"/>
      <c r="V2202"/>
      <c r="W2202"/>
      <c r="X2202"/>
      <c r="Y2202"/>
      <c r="Z2202"/>
      <c r="AA2202"/>
    </row>
    <row r="2203" spans="1:27" x14ac:dyDescent="0.2">
      <c r="A2203"/>
      <c r="B2203"/>
      <c r="C2203"/>
      <c r="D2203"/>
      <c r="E2203"/>
      <c r="F2203"/>
      <c r="G2203"/>
      <c r="H2203"/>
      <c r="I2203"/>
      <c r="J2203"/>
      <c r="K2203"/>
      <c r="L2203"/>
      <c r="M2203"/>
      <c r="N2203"/>
      <c r="O2203" s="208"/>
      <c r="P2203" s="208"/>
      <c r="Q2203"/>
      <c r="R2203" s="208"/>
      <c r="S2203"/>
      <c r="T2203"/>
      <c r="U2203"/>
      <c r="V2203"/>
      <c r="W2203"/>
      <c r="X2203"/>
      <c r="Y2203"/>
      <c r="Z2203"/>
      <c r="AA2203"/>
    </row>
    <row r="2204" spans="1:27" x14ac:dyDescent="0.2">
      <c r="A2204"/>
      <c r="B2204"/>
      <c r="C2204"/>
      <c r="D2204"/>
      <c r="E2204"/>
      <c r="F2204"/>
      <c r="G2204"/>
      <c r="H2204"/>
      <c r="I2204"/>
      <c r="J2204"/>
      <c r="K2204"/>
      <c r="L2204"/>
      <c r="M2204"/>
      <c r="N2204"/>
      <c r="O2204" s="208"/>
      <c r="P2204" s="208"/>
      <c r="Q2204"/>
      <c r="R2204" s="208"/>
      <c r="S2204"/>
      <c r="T2204"/>
      <c r="U2204"/>
      <c r="V2204"/>
      <c r="W2204"/>
      <c r="X2204"/>
      <c r="Y2204"/>
      <c r="Z2204"/>
      <c r="AA2204"/>
    </row>
  </sheetData>
  <mergeCells count="24">
    <mergeCell ref="V4:W4"/>
    <mergeCell ref="Q4:R4"/>
    <mergeCell ref="T4:T5"/>
    <mergeCell ref="M4:M5"/>
    <mergeCell ref="Y3:Y5"/>
    <mergeCell ref="O4:O5"/>
    <mergeCell ref="T3:W3"/>
    <mergeCell ref="P4:P5"/>
    <mergeCell ref="U4:U5"/>
    <mergeCell ref="O3:R3"/>
    <mergeCell ref="A3:C3"/>
    <mergeCell ref="D3:F3"/>
    <mergeCell ref="H3:N3"/>
    <mergeCell ref="A4:A5"/>
    <mergeCell ref="L4:L5"/>
    <mergeCell ref="B4:B5"/>
    <mergeCell ref="D4:D5"/>
    <mergeCell ref="J4:J5"/>
    <mergeCell ref="K4:K5"/>
    <mergeCell ref="C4:C5"/>
    <mergeCell ref="E4:E5"/>
    <mergeCell ref="H4:H5"/>
    <mergeCell ref="F4:F5"/>
    <mergeCell ref="I4:I5"/>
  </mergeCells>
  <pageMargins left="0.75" right="0.75" top="1" bottom="1" header="0.5" footer="0.5"/>
  <pageSetup scale="65" firstPageNumber="0" fitToHeight="0" orientation="landscape" horizontalDpi="300" verticalDpi="300" r:id="rId1"/>
  <headerFooter alignWithMargins="0">
    <oddHeader>&amp;C&amp;"Arial,Bold"&amp;14CRAG EAST</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5"/>
  <sheetViews>
    <sheetView view="pageBreakPreview" zoomScale="60" zoomScaleNormal="130" zoomScalePageLayoutView="80" workbookViewId="0">
      <selection activeCell="S16" sqref="S16"/>
    </sheetView>
  </sheetViews>
  <sheetFormatPr defaultRowHeight="12.75" x14ac:dyDescent="0.2"/>
  <cols>
    <col min="1" max="1" width="20" style="43" customWidth="1"/>
    <col min="2" max="2" width="0.7109375" style="43" customWidth="1"/>
    <col min="3" max="3" width="101.140625" style="43" customWidth="1"/>
    <col min="4" max="16384" width="9.140625" style="40"/>
  </cols>
  <sheetData>
    <row r="1" spans="1:4" ht="15.75" x14ac:dyDescent="0.25">
      <c r="A1" s="113" t="s">
        <v>124</v>
      </c>
      <c r="B1" s="113"/>
      <c r="C1" s="113" t="s">
        <v>359</v>
      </c>
    </row>
    <row r="2" spans="1:4" ht="2.25" customHeight="1" x14ac:dyDescent="0.2">
      <c r="A2" s="1"/>
      <c r="B2" s="1"/>
      <c r="C2" s="1"/>
    </row>
    <row r="3" spans="1:4" s="92" customFormat="1" ht="12.75" customHeight="1" x14ac:dyDescent="0.2">
      <c r="A3" s="38" t="s">
        <v>12</v>
      </c>
      <c r="B3"/>
      <c r="C3" s="24" t="s">
        <v>37</v>
      </c>
    </row>
    <row r="4" spans="1:4" ht="2.25" customHeight="1" x14ac:dyDescent="0.2">
      <c r="A4" s="8"/>
      <c r="B4" s="8"/>
      <c r="C4" s="8"/>
    </row>
    <row r="5" spans="1:4" ht="25.5" x14ac:dyDescent="0.2">
      <c r="A5" s="8">
        <v>80.849999999999994</v>
      </c>
      <c r="B5" s="8"/>
      <c r="C5" s="153" t="s">
        <v>357</v>
      </c>
    </row>
    <row r="6" spans="1:4" ht="25.5" x14ac:dyDescent="0.2">
      <c r="A6" s="8">
        <v>108.2</v>
      </c>
      <c r="B6" s="8"/>
      <c r="C6" s="153" t="s">
        <v>358</v>
      </c>
    </row>
    <row r="7" spans="1:4" x14ac:dyDescent="0.2">
      <c r="A7"/>
      <c r="B7"/>
      <c r="C7"/>
      <c r="D7"/>
    </row>
    <row r="8" spans="1:4" x14ac:dyDescent="0.2">
      <c r="A8"/>
      <c r="B8"/>
      <c r="C8"/>
      <c r="D8"/>
    </row>
    <row r="9" spans="1:4" x14ac:dyDescent="0.2">
      <c r="A9"/>
      <c r="B9"/>
      <c r="C9"/>
      <c r="D9"/>
    </row>
    <row r="10" spans="1:4" x14ac:dyDescent="0.2">
      <c r="A10"/>
      <c r="B10"/>
      <c r="C10"/>
      <c r="D10"/>
    </row>
    <row r="11" spans="1:4" x14ac:dyDescent="0.2">
      <c r="A11"/>
      <c r="B11"/>
      <c r="C11"/>
      <c r="D11"/>
    </row>
    <row r="12" spans="1:4" x14ac:dyDescent="0.2">
      <c r="A12"/>
      <c r="B12"/>
      <c r="C12"/>
      <c r="D12"/>
    </row>
    <row r="13" spans="1:4" x14ac:dyDescent="0.2">
      <c r="A13"/>
      <c r="B13"/>
      <c r="C13"/>
      <c r="D13"/>
    </row>
    <row r="14" spans="1:4" ht="12.75" customHeight="1" x14ac:dyDescent="0.2">
      <c r="A14"/>
      <c r="B14"/>
      <c r="C14"/>
      <c r="D14"/>
    </row>
    <row r="15" spans="1:4" x14ac:dyDescent="0.2">
      <c r="A15"/>
      <c r="B15"/>
      <c r="C15"/>
      <c r="D15"/>
    </row>
    <row r="16" spans="1:4" ht="12.75" customHeight="1" x14ac:dyDescent="0.2">
      <c r="A16"/>
      <c r="B16"/>
      <c r="C16"/>
      <c r="D16"/>
    </row>
    <row r="17" spans="1:4" x14ac:dyDescent="0.2">
      <c r="A17"/>
      <c r="B17"/>
      <c r="C17"/>
      <c r="D17"/>
    </row>
    <row r="18" spans="1:4" ht="12.75" customHeight="1" x14ac:dyDescent="0.2">
      <c r="A18"/>
      <c r="B18"/>
      <c r="C18"/>
    </row>
    <row r="19" spans="1:4" x14ac:dyDescent="0.2">
      <c r="A19"/>
      <c r="B19"/>
      <c r="C19"/>
    </row>
    <row r="20" spans="1:4" x14ac:dyDescent="0.2">
      <c r="A20"/>
      <c r="B20"/>
      <c r="C20"/>
    </row>
    <row r="21" spans="1:4" x14ac:dyDescent="0.2">
      <c r="A21"/>
      <c r="B21"/>
      <c r="C21"/>
    </row>
    <row r="22" spans="1:4" x14ac:dyDescent="0.2">
      <c r="A22"/>
      <c r="B22"/>
      <c r="C22"/>
    </row>
    <row r="23" spans="1:4" x14ac:dyDescent="0.2">
      <c r="A23"/>
      <c r="B23"/>
      <c r="C23"/>
    </row>
    <row r="24" spans="1:4" x14ac:dyDescent="0.2">
      <c r="A24"/>
      <c r="B24"/>
      <c r="C24"/>
    </row>
    <row r="25" spans="1:4" x14ac:dyDescent="0.2">
      <c r="A25"/>
      <c r="B25"/>
      <c r="C25"/>
    </row>
    <row r="26" spans="1:4" x14ac:dyDescent="0.2">
      <c r="A26"/>
      <c r="B26"/>
      <c r="C26"/>
    </row>
    <row r="27" spans="1:4" x14ac:dyDescent="0.2">
      <c r="A27"/>
      <c r="B27"/>
      <c r="C27"/>
    </row>
    <row r="28" spans="1:4" x14ac:dyDescent="0.2">
      <c r="A28"/>
      <c r="B28"/>
      <c r="C28"/>
    </row>
    <row r="29" spans="1:4" x14ac:dyDescent="0.2">
      <c r="A29"/>
      <c r="B29"/>
      <c r="C29"/>
    </row>
    <row r="30" spans="1:4" x14ac:dyDescent="0.2">
      <c r="A30"/>
      <c r="B30"/>
      <c r="C30"/>
    </row>
    <row r="31" spans="1:4" x14ac:dyDescent="0.2">
      <c r="A31"/>
      <c r="B31"/>
      <c r="C31"/>
    </row>
    <row r="32" spans="1:4" x14ac:dyDescent="0.2">
      <c r="A32"/>
      <c r="B32"/>
      <c r="C32"/>
    </row>
    <row r="33" spans="1:3" x14ac:dyDescent="0.2">
      <c r="A33"/>
      <c r="B33"/>
      <c r="C33"/>
    </row>
    <row r="34" spans="1:3" x14ac:dyDescent="0.2">
      <c r="A34"/>
      <c r="B34"/>
      <c r="C34"/>
    </row>
    <row r="35" spans="1:3" x14ac:dyDescent="0.2">
      <c r="A35"/>
      <c r="B35"/>
      <c r="C35"/>
    </row>
    <row r="36" spans="1:3" x14ac:dyDescent="0.2">
      <c r="A36"/>
      <c r="B36"/>
      <c r="C36"/>
    </row>
    <row r="37" spans="1:3" x14ac:dyDescent="0.2">
      <c r="A37"/>
      <c r="B37"/>
      <c r="C37"/>
    </row>
    <row r="38" spans="1:3" x14ac:dyDescent="0.2">
      <c r="A38"/>
      <c r="B38"/>
      <c r="C38"/>
    </row>
    <row r="39" spans="1:3" x14ac:dyDescent="0.2">
      <c r="A39"/>
      <c r="B39"/>
      <c r="C39"/>
    </row>
    <row r="40" spans="1:3" x14ac:dyDescent="0.2">
      <c r="A40"/>
      <c r="B40"/>
      <c r="C40"/>
    </row>
    <row r="41" spans="1:3" x14ac:dyDescent="0.2">
      <c r="A41"/>
      <c r="B41"/>
      <c r="C41"/>
    </row>
    <row r="42" spans="1:3" x14ac:dyDescent="0.2">
      <c r="A42"/>
      <c r="B42"/>
      <c r="C42"/>
    </row>
    <row r="43" spans="1:3" x14ac:dyDescent="0.2">
      <c r="A43"/>
      <c r="B43"/>
      <c r="C43"/>
    </row>
    <row r="44" spans="1:3" x14ac:dyDescent="0.2">
      <c r="A44"/>
      <c r="B44"/>
      <c r="C44"/>
    </row>
    <row r="45" spans="1:3" x14ac:dyDescent="0.2">
      <c r="A45"/>
      <c r="B45"/>
      <c r="C45"/>
    </row>
    <row r="46" spans="1:3" x14ac:dyDescent="0.2">
      <c r="A46"/>
      <c r="B46"/>
      <c r="C46"/>
    </row>
    <row r="47" spans="1:3" x14ac:dyDescent="0.2">
      <c r="A47"/>
      <c r="B47"/>
      <c r="C47"/>
    </row>
    <row r="48" spans="1:3" x14ac:dyDescent="0.2">
      <c r="A48"/>
      <c r="B48"/>
      <c r="C48"/>
    </row>
    <row r="49" spans="1:3" x14ac:dyDescent="0.2">
      <c r="A49"/>
      <c r="B49"/>
      <c r="C49"/>
    </row>
    <row r="50" spans="1:3" x14ac:dyDescent="0.2">
      <c r="A50"/>
      <c r="B50"/>
      <c r="C50"/>
    </row>
    <row r="51" spans="1:3" x14ac:dyDescent="0.2">
      <c r="A51"/>
      <c r="B51"/>
      <c r="C51"/>
    </row>
    <row r="52" spans="1:3" x14ac:dyDescent="0.2">
      <c r="A52"/>
      <c r="B52"/>
      <c r="C52"/>
    </row>
    <row r="53" spans="1:3" x14ac:dyDescent="0.2">
      <c r="A53"/>
      <c r="B53"/>
      <c r="C53"/>
    </row>
    <row r="54" spans="1:3" x14ac:dyDescent="0.2">
      <c r="A54"/>
      <c r="B54"/>
      <c r="C54"/>
    </row>
    <row r="55" spans="1:3" x14ac:dyDescent="0.2">
      <c r="A55"/>
      <c r="B55"/>
      <c r="C55"/>
    </row>
    <row r="56" spans="1:3" x14ac:dyDescent="0.2">
      <c r="A56"/>
      <c r="B56"/>
      <c r="C56"/>
    </row>
    <row r="57" spans="1:3" x14ac:dyDescent="0.2">
      <c r="A57"/>
      <c r="B57"/>
      <c r="C57"/>
    </row>
    <row r="58" spans="1:3" x14ac:dyDescent="0.2">
      <c r="A58"/>
      <c r="B58"/>
      <c r="C58"/>
    </row>
    <row r="59" spans="1:3" x14ac:dyDescent="0.2">
      <c r="A59"/>
      <c r="B59"/>
      <c r="C59"/>
    </row>
    <row r="60" spans="1:3" x14ac:dyDescent="0.2">
      <c r="A60"/>
      <c r="B60"/>
      <c r="C60"/>
    </row>
    <row r="61" spans="1:3" x14ac:dyDescent="0.2">
      <c r="A61"/>
      <c r="B61"/>
      <c r="C61"/>
    </row>
    <row r="62" spans="1:3" x14ac:dyDescent="0.2">
      <c r="A62"/>
      <c r="B62"/>
      <c r="C62"/>
    </row>
    <row r="63" spans="1:3" x14ac:dyDescent="0.2">
      <c r="A63"/>
      <c r="B63"/>
      <c r="C63"/>
    </row>
    <row r="64" spans="1:3" x14ac:dyDescent="0.2">
      <c r="A64"/>
      <c r="B64"/>
      <c r="C64"/>
    </row>
    <row r="65" spans="1:3" x14ac:dyDescent="0.2">
      <c r="A65"/>
      <c r="B65"/>
      <c r="C65"/>
    </row>
    <row r="66" spans="1:3" x14ac:dyDescent="0.2">
      <c r="A66"/>
      <c r="B66"/>
      <c r="C66"/>
    </row>
    <row r="67" spans="1:3" x14ac:dyDescent="0.2">
      <c r="A67"/>
      <c r="B67"/>
      <c r="C67"/>
    </row>
    <row r="68" spans="1:3" x14ac:dyDescent="0.2">
      <c r="A68"/>
      <c r="B68"/>
      <c r="C68"/>
    </row>
    <row r="69" spans="1:3" x14ac:dyDescent="0.2">
      <c r="A69"/>
      <c r="B69"/>
      <c r="C69"/>
    </row>
    <row r="70" spans="1:3" x14ac:dyDescent="0.2">
      <c r="A70"/>
      <c r="B70"/>
      <c r="C70"/>
    </row>
    <row r="71" spans="1:3" x14ac:dyDescent="0.2">
      <c r="A71"/>
      <c r="B71"/>
      <c r="C71"/>
    </row>
    <row r="72" spans="1:3" x14ac:dyDescent="0.2">
      <c r="A72"/>
      <c r="B72"/>
      <c r="C72"/>
    </row>
    <row r="73" spans="1:3" x14ac:dyDescent="0.2">
      <c r="A73"/>
      <c r="B73"/>
      <c r="C73"/>
    </row>
    <row r="74" spans="1:3" x14ac:dyDescent="0.2">
      <c r="A74"/>
      <c r="B74"/>
      <c r="C74"/>
    </row>
    <row r="75" spans="1:3" x14ac:dyDescent="0.2">
      <c r="A75"/>
      <c r="B75"/>
      <c r="C75"/>
    </row>
    <row r="76" spans="1:3" x14ac:dyDescent="0.2">
      <c r="A76"/>
      <c r="B76"/>
      <c r="C76"/>
    </row>
    <row r="77" spans="1:3" x14ac:dyDescent="0.2">
      <c r="A77"/>
      <c r="B77"/>
      <c r="C77"/>
    </row>
    <row r="78" spans="1:3" x14ac:dyDescent="0.2">
      <c r="A78"/>
      <c r="B78"/>
      <c r="C78"/>
    </row>
    <row r="79" spans="1:3" x14ac:dyDescent="0.2">
      <c r="A79"/>
      <c r="B79"/>
      <c r="C79"/>
    </row>
    <row r="80" spans="1:3" x14ac:dyDescent="0.2">
      <c r="A80"/>
      <c r="B80"/>
      <c r="C80"/>
    </row>
    <row r="81" spans="1:3" x14ac:dyDescent="0.2">
      <c r="A81"/>
      <c r="B81"/>
      <c r="C81"/>
    </row>
    <row r="82" spans="1:3" x14ac:dyDescent="0.2">
      <c r="A82"/>
      <c r="B82"/>
      <c r="C82"/>
    </row>
    <row r="83" spans="1:3" x14ac:dyDescent="0.2">
      <c r="A83"/>
      <c r="B83"/>
      <c r="C83"/>
    </row>
    <row r="84" spans="1:3" x14ac:dyDescent="0.2">
      <c r="A84"/>
      <c r="B84"/>
      <c r="C84"/>
    </row>
    <row r="85" spans="1:3" x14ac:dyDescent="0.2">
      <c r="A85"/>
      <c r="B85"/>
      <c r="C85"/>
    </row>
    <row r="86" spans="1:3" x14ac:dyDescent="0.2">
      <c r="A86"/>
      <c r="B86"/>
      <c r="C86"/>
    </row>
    <row r="87" spans="1:3" x14ac:dyDescent="0.2">
      <c r="A87"/>
      <c r="B87"/>
      <c r="C87"/>
    </row>
    <row r="88" spans="1:3" x14ac:dyDescent="0.2">
      <c r="A88"/>
      <c r="B88"/>
      <c r="C88"/>
    </row>
    <row r="89" spans="1:3" x14ac:dyDescent="0.2">
      <c r="A89"/>
      <c r="B89"/>
      <c r="C89"/>
    </row>
    <row r="90" spans="1:3" x14ac:dyDescent="0.2">
      <c r="A90"/>
      <c r="B90"/>
      <c r="C90"/>
    </row>
    <row r="91" spans="1:3" x14ac:dyDescent="0.2">
      <c r="A91"/>
      <c r="B91"/>
      <c r="C91"/>
    </row>
    <row r="92" spans="1:3" x14ac:dyDescent="0.2">
      <c r="A92"/>
      <c r="B92"/>
      <c r="C92"/>
    </row>
    <row r="93" spans="1:3" x14ac:dyDescent="0.2">
      <c r="A93"/>
      <c r="B93"/>
      <c r="C93"/>
    </row>
    <row r="94" spans="1:3" x14ac:dyDescent="0.2">
      <c r="A94"/>
      <c r="B94"/>
      <c r="C94"/>
    </row>
    <row r="95" spans="1:3" x14ac:dyDescent="0.2">
      <c r="A95"/>
      <c r="B95"/>
      <c r="C95"/>
    </row>
    <row r="96" spans="1:3" x14ac:dyDescent="0.2">
      <c r="A96"/>
      <c r="B96"/>
      <c r="C96"/>
    </row>
    <row r="97" spans="1:3" x14ac:dyDescent="0.2">
      <c r="A97"/>
      <c r="B97"/>
      <c r="C97"/>
    </row>
    <row r="98" spans="1:3" x14ac:dyDescent="0.2">
      <c r="A98"/>
      <c r="B98"/>
      <c r="C98"/>
    </row>
    <row r="99" spans="1:3" x14ac:dyDescent="0.2">
      <c r="A99"/>
      <c r="B99"/>
      <c r="C99"/>
    </row>
    <row r="100" spans="1:3" x14ac:dyDescent="0.2">
      <c r="A100"/>
      <c r="B100"/>
      <c r="C100"/>
    </row>
    <row r="101" spans="1:3" x14ac:dyDescent="0.2">
      <c r="A101"/>
      <c r="B101"/>
      <c r="C101"/>
    </row>
    <row r="102" spans="1:3" x14ac:dyDescent="0.2">
      <c r="A102"/>
      <c r="B102"/>
      <c r="C102"/>
    </row>
    <row r="103" spans="1:3" x14ac:dyDescent="0.2">
      <c r="A103"/>
      <c r="B103"/>
      <c r="C103"/>
    </row>
    <row r="104" spans="1:3" x14ac:dyDescent="0.2">
      <c r="A104"/>
      <c r="B104"/>
      <c r="C104"/>
    </row>
    <row r="105" spans="1:3" x14ac:dyDescent="0.2">
      <c r="A105"/>
      <c r="B105"/>
      <c r="C105"/>
    </row>
    <row r="106" spans="1:3" x14ac:dyDescent="0.2">
      <c r="A106"/>
      <c r="B106"/>
      <c r="C106"/>
    </row>
    <row r="107" spans="1:3" x14ac:dyDescent="0.2">
      <c r="A107"/>
      <c r="B107"/>
      <c r="C107"/>
    </row>
    <row r="108" spans="1:3" x14ac:dyDescent="0.2">
      <c r="A108"/>
      <c r="B108"/>
      <c r="C108"/>
    </row>
    <row r="109" spans="1:3" x14ac:dyDescent="0.2">
      <c r="A109"/>
      <c r="B109"/>
      <c r="C109"/>
    </row>
    <row r="110" spans="1:3" x14ac:dyDescent="0.2">
      <c r="A110"/>
      <c r="B110"/>
      <c r="C110"/>
    </row>
    <row r="111" spans="1:3" x14ac:dyDescent="0.2">
      <c r="A111"/>
      <c r="B111"/>
      <c r="C111"/>
    </row>
    <row r="112" spans="1:3" x14ac:dyDescent="0.2">
      <c r="A112"/>
      <c r="B112"/>
      <c r="C112"/>
    </row>
    <row r="113" spans="1:3" x14ac:dyDescent="0.2">
      <c r="A113"/>
      <c r="B113"/>
      <c r="C113"/>
    </row>
    <row r="114" spans="1:3" x14ac:dyDescent="0.2">
      <c r="A114"/>
      <c r="B114"/>
      <c r="C114"/>
    </row>
    <row r="115" spans="1:3" x14ac:dyDescent="0.2">
      <c r="A115"/>
      <c r="B115"/>
      <c r="C115"/>
    </row>
    <row r="116" spans="1:3" x14ac:dyDescent="0.2">
      <c r="A116"/>
      <c r="B116"/>
      <c r="C116"/>
    </row>
    <row r="117" spans="1:3" x14ac:dyDescent="0.2">
      <c r="A117"/>
      <c r="B117"/>
      <c r="C117"/>
    </row>
    <row r="118" spans="1:3" x14ac:dyDescent="0.2">
      <c r="A118"/>
      <c r="B118"/>
      <c r="C118"/>
    </row>
    <row r="119" spans="1:3" x14ac:dyDescent="0.2">
      <c r="A119"/>
      <c r="B119"/>
      <c r="C119"/>
    </row>
    <row r="120" spans="1:3" x14ac:dyDescent="0.2">
      <c r="A120"/>
      <c r="B120"/>
      <c r="C120"/>
    </row>
    <row r="121" spans="1:3" x14ac:dyDescent="0.2">
      <c r="A121"/>
      <c r="B121"/>
      <c r="C121"/>
    </row>
    <row r="122" spans="1:3" x14ac:dyDescent="0.2">
      <c r="A122"/>
      <c r="B122"/>
      <c r="C122"/>
    </row>
    <row r="123" spans="1:3" x14ac:dyDescent="0.2">
      <c r="A123"/>
      <c r="B123"/>
      <c r="C123"/>
    </row>
    <row r="124" spans="1:3" x14ac:dyDescent="0.2">
      <c r="A124"/>
      <c r="B124"/>
      <c r="C124"/>
    </row>
    <row r="125" spans="1:3" x14ac:dyDescent="0.2">
      <c r="A125"/>
      <c r="B125"/>
      <c r="C125"/>
    </row>
    <row r="126" spans="1:3" x14ac:dyDescent="0.2">
      <c r="A126"/>
      <c r="B126"/>
      <c r="C126"/>
    </row>
    <row r="127" spans="1:3" x14ac:dyDescent="0.2">
      <c r="A127"/>
      <c r="B127"/>
      <c r="C127"/>
    </row>
    <row r="128" spans="1:3" x14ac:dyDescent="0.2">
      <c r="A128"/>
      <c r="B128"/>
      <c r="C128"/>
    </row>
    <row r="129" spans="1:3" x14ac:dyDescent="0.2">
      <c r="A129"/>
      <c r="B129"/>
      <c r="C129"/>
    </row>
    <row r="130" spans="1:3" x14ac:dyDescent="0.2">
      <c r="A130"/>
      <c r="B130"/>
      <c r="C130"/>
    </row>
    <row r="131" spans="1:3" x14ac:dyDescent="0.2">
      <c r="A131"/>
      <c r="B131"/>
      <c r="C131"/>
    </row>
    <row r="132" spans="1:3" x14ac:dyDescent="0.2">
      <c r="A132"/>
      <c r="B132"/>
      <c r="C132"/>
    </row>
    <row r="133" spans="1:3" x14ac:dyDescent="0.2">
      <c r="A133"/>
      <c r="B133"/>
      <c r="C133"/>
    </row>
    <row r="134" spans="1:3" x14ac:dyDescent="0.2">
      <c r="A134"/>
      <c r="B134"/>
      <c r="C134"/>
    </row>
    <row r="135" spans="1:3" x14ac:dyDescent="0.2">
      <c r="A135"/>
      <c r="B135"/>
      <c r="C135"/>
    </row>
    <row r="136" spans="1:3" x14ac:dyDescent="0.2">
      <c r="A136"/>
      <c r="B136"/>
      <c r="C136"/>
    </row>
    <row r="137" spans="1:3" x14ac:dyDescent="0.2">
      <c r="A137"/>
      <c r="B137"/>
      <c r="C137"/>
    </row>
    <row r="138" spans="1:3" x14ac:dyDescent="0.2">
      <c r="A138"/>
      <c r="B138"/>
      <c r="C138"/>
    </row>
    <row r="139" spans="1:3" x14ac:dyDescent="0.2">
      <c r="A139"/>
      <c r="B139"/>
      <c r="C139"/>
    </row>
    <row r="140" spans="1:3" x14ac:dyDescent="0.2">
      <c r="A140"/>
      <c r="B140"/>
      <c r="C140"/>
    </row>
    <row r="141" spans="1:3" x14ac:dyDescent="0.2">
      <c r="A141"/>
      <c r="B141"/>
      <c r="C141"/>
    </row>
    <row r="142" spans="1:3" x14ac:dyDescent="0.2">
      <c r="A142"/>
      <c r="B142"/>
      <c r="C142"/>
    </row>
    <row r="143" spans="1:3" x14ac:dyDescent="0.2">
      <c r="A143"/>
      <c r="B143"/>
      <c r="C143"/>
    </row>
    <row r="144" spans="1:3" x14ac:dyDescent="0.2">
      <c r="A144"/>
      <c r="B144"/>
      <c r="C144"/>
    </row>
    <row r="145" spans="1:3" x14ac:dyDescent="0.2">
      <c r="A145"/>
      <c r="B145"/>
      <c r="C145"/>
    </row>
    <row r="146" spans="1:3" x14ac:dyDescent="0.2">
      <c r="A146"/>
      <c r="B146"/>
      <c r="C146"/>
    </row>
    <row r="147" spans="1:3" x14ac:dyDescent="0.2">
      <c r="A147"/>
      <c r="B147"/>
      <c r="C147"/>
    </row>
    <row r="148" spans="1:3" x14ac:dyDescent="0.2">
      <c r="A148"/>
      <c r="B148"/>
      <c r="C148"/>
    </row>
    <row r="149" spans="1:3" x14ac:dyDescent="0.2">
      <c r="A149"/>
      <c r="B149"/>
      <c r="C149"/>
    </row>
    <row r="150" spans="1:3" x14ac:dyDescent="0.2">
      <c r="A150"/>
      <c r="B150"/>
      <c r="C150"/>
    </row>
    <row r="151" spans="1:3" x14ac:dyDescent="0.2">
      <c r="A151"/>
      <c r="B151"/>
      <c r="C151"/>
    </row>
    <row r="152" spans="1:3" x14ac:dyDescent="0.2">
      <c r="A152"/>
      <c r="B152"/>
      <c r="C152"/>
    </row>
    <row r="153" spans="1:3" x14ac:dyDescent="0.2">
      <c r="A153"/>
      <c r="B153"/>
      <c r="C153"/>
    </row>
    <row r="154" spans="1:3" x14ac:dyDescent="0.2">
      <c r="A154"/>
      <c r="B154"/>
      <c r="C154"/>
    </row>
    <row r="155" spans="1:3" x14ac:dyDescent="0.2">
      <c r="A155"/>
      <c r="B155"/>
      <c r="C155"/>
    </row>
    <row r="156" spans="1:3" x14ac:dyDescent="0.2">
      <c r="A156"/>
      <c r="B156"/>
      <c r="C156"/>
    </row>
    <row r="157" spans="1:3" x14ac:dyDescent="0.2">
      <c r="A157"/>
      <c r="B157"/>
      <c r="C157"/>
    </row>
    <row r="158" spans="1:3" x14ac:dyDescent="0.2">
      <c r="A158"/>
      <c r="B158"/>
      <c r="C158"/>
    </row>
    <row r="159" spans="1:3" x14ac:dyDescent="0.2">
      <c r="A159"/>
      <c r="B159"/>
      <c r="C159"/>
    </row>
    <row r="160" spans="1:3" x14ac:dyDescent="0.2">
      <c r="A160"/>
      <c r="B160"/>
      <c r="C160"/>
    </row>
    <row r="161" spans="1:3" x14ac:dyDescent="0.2">
      <c r="A161"/>
      <c r="B161"/>
      <c r="C161"/>
    </row>
    <row r="162" spans="1:3" x14ac:dyDescent="0.2">
      <c r="A162" s="12"/>
      <c r="B162" s="12"/>
      <c r="C162" s="12"/>
    </row>
    <row r="163" spans="1:3" x14ac:dyDescent="0.2">
      <c r="A163" s="12"/>
      <c r="B163" s="12"/>
      <c r="C163" s="12"/>
    </row>
    <row r="164" spans="1:3" x14ac:dyDescent="0.2">
      <c r="A164" s="12"/>
      <c r="B164" s="12"/>
      <c r="C164" s="12"/>
    </row>
    <row r="165" spans="1:3" x14ac:dyDescent="0.2">
      <c r="A165" s="12"/>
      <c r="B165" s="12"/>
      <c r="C165" s="12"/>
    </row>
    <row r="166" spans="1:3" x14ac:dyDescent="0.2">
      <c r="A166" s="12"/>
      <c r="B166" s="12"/>
      <c r="C166" s="12"/>
    </row>
    <row r="167" spans="1:3" x14ac:dyDescent="0.2">
      <c r="A167" s="12"/>
      <c r="B167" s="12"/>
      <c r="C167" s="12"/>
    </row>
    <row r="168" spans="1:3" x14ac:dyDescent="0.2">
      <c r="A168" s="12"/>
      <c r="B168" s="12"/>
      <c r="C168" s="12"/>
    </row>
    <row r="169" spans="1:3" x14ac:dyDescent="0.2">
      <c r="A169" s="12"/>
      <c r="B169" s="12"/>
      <c r="C169" s="12"/>
    </row>
    <row r="170" spans="1:3" x14ac:dyDescent="0.2">
      <c r="A170" s="12"/>
      <c r="B170" s="12"/>
      <c r="C170" s="12"/>
    </row>
    <row r="171" spans="1:3" x14ac:dyDescent="0.2">
      <c r="A171" s="12"/>
      <c r="B171" s="12"/>
      <c r="C171" s="12"/>
    </row>
    <row r="172" spans="1:3" x14ac:dyDescent="0.2">
      <c r="A172" s="12"/>
      <c r="B172" s="12"/>
      <c r="C172" s="12"/>
    </row>
    <row r="173" spans="1:3" x14ac:dyDescent="0.2">
      <c r="A173" s="12"/>
      <c r="B173" s="12"/>
      <c r="C173" s="12"/>
    </row>
    <row r="174" spans="1:3" x14ac:dyDescent="0.2">
      <c r="A174" s="12"/>
      <c r="B174" s="12"/>
      <c r="C174" s="12"/>
    </row>
    <row r="175" spans="1:3" x14ac:dyDescent="0.2">
      <c r="A175" s="12"/>
      <c r="B175" s="12"/>
      <c r="C175" s="12"/>
    </row>
    <row r="176" spans="1:3" x14ac:dyDescent="0.2">
      <c r="A176" s="12"/>
      <c r="B176" s="12"/>
      <c r="C176" s="12"/>
    </row>
    <row r="177" spans="1:3" x14ac:dyDescent="0.2">
      <c r="A177" s="12"/>
      <c r="B177" s="12"/>
      <c r="C177" s="12"/>
    </row>
    <row r="178" spans="1:3" x14ac:dyDescent="0.2">
      <c r="A178" s="12"/>
      <c r="B178" s="12"/>
      <c r="C178" s="12"/>
    </row>
    <row r="179" spans="1:3" x14ac:dyDescent="0.2">
      <c r="A179" s="12"/>
      <c r="B179" s="12"/>
      <c r="C179" s="12"/>
    </row>
    <row r="180" spans="1:3" x14ac:dyDescent="0.2">
      <c r="A180" s="12"/>
      <c r="B180" s="12"/>
      <c r="C180" s="12"/>
    </row>
    <row r="181" spans="1:3" x14ac:dyDescent="0.2">
      <c r="A181" s="12"/>
      <c r="B181" s="12"/>
      <c r="C181" s="12"/>
    </row>
    <row r="182" spans="1:3" x14ac:dyDescent="0.2">
      <c r="A182" s="12"/>
      <c r="B182" s="12"/>
      <c r="C182" s="12"/>
    </row>
    <row r="183" spans="1:3" x14ac:dyDescent="0.2">
      <c r="A183" s="12"/>
      <c r="B183" s="12"/>
      <c r="C183" s="12"/>
    </row>
    <row r="184" spans="1:3" x14ac:dyDescent="0.2">
      <c r="A184" s="12"/>
      <c r="B184" s="12"/>
      <c r="C184" s="12"/>
    </row>
    <row r="185" spans="1:3" x14ac:dyDescent="0.2">
      <c r="A185" s="12"/>
      <c r="B185" s="12"/>
      <c r="C185" s="12"/>
    </row>
    <row r="186" spans="1:3" x14ac:dyDescent="0.2">
      <c r="A186" s="12"/>
      <c r="B186" s="12"/>
      <c r="C186" s="12"/>
    </row>
    <row r="187" spans="1:3" x14ac:dyDescent="0.2">
      <c r="A187" s="12"/>
      <c r="B187" s="12"/>
      <c r="C187" s="12"/>
    </row>
    <row r="188" spans="1:3" x14ac:dyDescent="0.2">
      <c r="A188" s="12"/>
      <c r="B188" s="12"/>
      <c r="C188" s="12"/>
    </row>
    <row r="189" spans="1:3" x14ac:dyDescent="0.2">
      <c r="A189" s="12"/>
      <c r="B189" s="12"/>
      <c r="C189" s="12"/>
    </row>
    <row r="190" spans="1:3" x14ac:dyDescent="0.2">
      <c r="A190" s="12"/>
      <c r="B190" s="12"/>
      <c r="C190" s="12"/>
    </row>
    <row r="191" spans="1:3" x14ac:dyDescent="0.2">
      <c r="A191" s="12"/>
      <c r="B191" s="12"/>
      <c r="C191" s="12"/>
    </row>
    <row r="192" spans="1:3" x14ac:dyDescent="0.2">
      <c r="A192" s="12"/>
      <c r="B192" s="12"/>
      <c r="C192" s="12"/>
    </row>
    <row r="193" spans="1:3" x14ac:dyDescent="0.2">
      <c r="A193" s="12"/>
      <c r="B193" s="12"/>
      <c r="C193" s="12"/>
    </row>
    <row r="194" spans="1:3" x14ac:dyDescent="0.2">
      <c r="A194" s="12"/>
      <c r="B194" s="12"/>
      <c r="C194" s="12"/>
    </row>
    <row r="195" spans="1:3" x14ac:dyDescent="0.2">
      <c r="A195" s="12"/>
      <c r="B195" s="12"/>
      <c r="C195" s="12"/>
    </row>
    <row r="196" spans="1:3" x14ac:dyDescent="0.2">
      <c r="A196" s="12"/>
      <c r="B196" s="12"/>
      <c r="C196" s="12"/>
    </row>
    <row r="197" spans="1:3" x14ac:dyDescent="0.2">
      <c r="A197" s="12"/>
      <c r="B197" s="12"/>
      <c r="C197" s="12"/>
    </row>
    <row r="198" spans="1:3" x14ac:dyDescent="0.2">
      <c r="A198" s="12"/>
      <c r="B198" s="12"/>
      <c r="C198" s="12"/>
    </row>
    <row r="199" spans="1:3" x14ac:dyDescent="0.2">
      <c r="A199" s="12"/>
      <c r="B199" s="12"/>
      <c r="C199" s="12"/>
    </row>
    <row r="200" spans="1:3" x14ac:dyDescent="0.2">
      <c r="A200" s="12"/>
      <c r="B200" s="12"/>
      <c r="C200" s="12"/>
    </row>
    <row r="201" spans="1:3" x14ac:dyDescent="0.2">
      <c r="A201" s="12"/>
      <c r="B201" s="12"/>
      <c r="C201" s="12"/>
    </row>
    <row r="202" spans="1:3" x14ac:dyDescent="0.2">
      <c r="A202" s="12"/>
      <c r="B202" s="12"/>
      <c r="C202" s="12"/>
    </row>
    <row r="203" spans="1:3" x14ac:dyDescent="0.2">
      <c r="A203" s="12"/>
      <c r="B203" s="12"/>
      <c r="C203" s="12"/>
    </row>
    <row r="204" spans="1:3" x14ac:dyDescent="0.2">
      <c r="A204" s="12"/>
      <c r="B204" s="12"/>
      <c r="C204" s="12"/>
    </row>
    <row r="205" spans="1:3" x14ac:dyDescent="0.2">
      <c r="A205" s="12"/>
      <c r="B205" s="12"/>
      <c r="C205" s="12"/>
    </row>
    <row r="206" spans="1:3" x14ac:dyDescent="0.2">
      <c r="A206" s="12"/>
      <c r="B206" s="12"/>
      <c r="C206" s="12"/>
    </row>
    <row r="207" spans="1:3" x14ac:dyDescent="0.2">
      <c r="A207" s="12"/>
      <c r="B207" s="12"/>
      <c r="C207" s="12"/>
    </row>
    <row r="208" spans="1:3" x14ac:dyDescent="0.2">
      <c r="A208" s="12"/>
      <c r="B208" s="12"/>
      <c r="C208" s="12"/>
    </row>
    <row r="209" spans="1:3" x14ac:dyDescent="0.2">
      <c r="A209" s="12"/>
      <c r="B209" s="12"/>
      <c r="C209" s="12"/>
    </row>
    <row r="210" spans="1:3" x14ac:dyDescent="0.2">
      <c r="A210" s="12"/>
      <c r="B210" s="12"/>
      <c r="C210" s="12"/>
    </row>
    <row r="211" spans="1:3" x14ac:dyDescent="0.2">
      <c r="A211" s="12"/>
      <c r="B211" s="12"/>
      <c r="C211" s="12"/>
    </row>
    <row r="212" spans="1:3" x14ac:dyDescent="0.2">
      <c r="A212" s="12"/>
      <c r="B212" s="12"/>
      <c r="C212" s="12"/>
    </row>
    <row r="213" spans="1:3" x14ac:dyDescent="0.2">
      <c r="A213" s="12"/>
      <c r="B213" s="12"/>
      <c r="C213" s="12"/>
    </row>
    <row r="214" spans="1:3" x14ac:dyDescent="0.2">
      <c r="A214" s="12"/>
      <c r="B214" s="12"/>
      <c r="C214" s="12"/>
    </row>
    <row r="215" spans="1:3" x14ac:dyDescent="0.2">
      <c r="A215" s="12"/>
      <c r="B215" s="12"/>
      <c r="C215" s="12"/>
    </row>
    <row r="216" spans="1:3" x14ac:dyDescent="0.2">
      <c r="A216" s="12"/>
      <c r="B216" s="12"/>
      <c r="C216" s="12"/>
    </row>
    <row r="217" spans="1:3" x14ac:dyDescent="0.2">
      <c r="A217" s="12"/>
      <c r="B217" s="12"/>
      <c r="C217" s="12"/>
    </row>
    <row r="218" spans="1:3" x14ac:dyDescent="0.2">
      <c r="A218" s="12"/>
      <c r="B218" s="12"/>
      <c r="C218" s="12"/>
    </row>
    <row r="219" spans="1:3" x14ac:dyDescent="0.2">
      <c r="A219" s="12"/>
      <c r="B219" s="12"/>
      <c r="C219" s="12"/>
    </row>
    <row r="220" spans="1:3" x14ac:dyDescent="0.2">
      <c r="A220" s="12"/>
      <c r="B220" s="12"/>
      <c r="C220" s="12"/>
    </row>
    <row r="221" spans="1:3" x14ac:dyDescent="0.2">
      <c r="A221" s="12"/>
      <c r="B221" s="12"/>
      <c r="C221" s="12"/>
    </row>
    <row r="222" spans="1:3" x14ac:dyDescent="0.2">
      <c r="A222" s="12"/>
      <c r="B222" s="12"/>
      <c r="C222" s="12"/>
    </row>
    <row r="223" spans="1:3" x14ac:dyDescent="0.2">
      <c r="A223" s="12"/>
      <c r="B223" s="12"/>
      <c r="C223" s="12"/>
    </row>
    <row r="224" spans="1:3" x14ac:dyDescent="0.2">
      <c r="A224" s="12"/>
      <c r="B224" s="12"/>
      <c r="C224" s="12"/>
    </row>
    <row r="225" spans="1:3" x14ac:dyDescent="0.2">
      <c r="A225" s="12"/>
      <c r="B225" s="12"/>
      <c r="C225" s="12"/>
    </row>
    <row r="226" spans="1:3" x14ac:dyDescent="0.2">
      <c r="A226" s="12"/>
      <c r="B226" s="12"/>
      <c r="C226" s="12"/>
    </row>
    <row r="227" spans="1:3" x14ac:dyDescent="0.2">
      <c r="A227" s="12"/>
      <c r="B227" s="12"/>
      <c r="C227" s="12"/>
    </row>
    <row r="228" spans="1:3" x14ac:dyDescent="0.2">
      <c r="A228" s="12"/>
      <c r="B228" s="12"/>
      <c r="C228" s="12"/>
    </row>
    <row r="229" spans="1:3" x14ac:dyDescent="0.2">
      <c r="A229" s="12"/>
      <c r="B229" s="12"/>
      <c r="C229" s="12"/>
    </row>
    <row r="230" spans="1:3" x14ac:dyDescent="0.2">
      <c r="A230" s="12"/>
      <c r="B230" s="12"/>
      <c r="C230" s="12"/>
    </row>
    <row r="231" spans="1:3" x14ac:dyDescent="0.2">
      <c r="A231" s="12"/>
      <c r="B231" s="12"/>
      <c r="C231" s="12"/>
    </row>
    <row r="232" spans="1:3" x14ac:dyDescent="0.2">
      <c r="A232" s="12"/>
      <c r="B232" s="12"/>
      <c r="C232" s="12"/>
    </row>
    <row r="233" spans="1:3" x14ac:dyDescent="0.2">
      <c r="A233" s="12"/>
      <c r="B233" s="12"/>
      <c r="C233" s="12"/>
    </row>
    <row r="234" spans="1:3" x14ac:dyDescent="0.2">
      <c r="A234" s="12"/>
      <c r="B234" s="12"/>
      <c r="C234" s="12"/>
    </row>
    <row r="235" spans="1:3" x14ac:dyDescent="0.2">
      <c r="A235" s="12"/>
      <c r="B235" s="12"/>
      <c r="C235" s="12"/>
    </row>
    <row r="236" spans="1:3" x14ac:dyDescent="0.2">
      <c r="A236" s="12"/>
      <c r="B236" s="12"/>
      <c r="C236" s="12"/>
    </row>
    <row r="237" spans="1:3" x14ac:dyDescent="0.2">
      <c r="A237" s="12"/>
      <c r="B237" s="12"/>
      <c r="C237" s="12"/>
    </row>
    <row r="238" spans="1:3" x14ac:dyDescent="0.2">
      <c r="A238" s="12"/>
      <c r="B238" s="12"/>
      <c r="C238" s="12"/>
    </row>
    <row r="239" spans="1:3" x14ac:dyDescent="0.2">
      <c r="A239" s="12"/>
      <c r="B239" s="12"/>
      <c r="C239" s="12"/>
    </row>
    <row r="240" spans="1:3" x14ac:dyDescent="0.2">
      <c r="A240" s="12"/>
      <c r="B240" s="12"/>
      <c r="C240" s="12"/>
    </row>
    <row r="241" spans="1:3" x14ac:dyDescent="0.2">
      <c r="A241" s="12"/>
      <c r="B241" s="12"/>
      <c r="C241" s="12"/>
    </row>
    <row r="242" spans="1:3" x14ac:dyDescent="0.2">
      <c r="A242" s="12"/>
      <c r="B242" s="12"/>
      <c r="C242" s="12"/>
    </row>
    <row r="243" spans="1:3" x14ac:dyDescent="0.2">
      <c r="A243" s="12"/>
      <c r="B243" s="12"/>
      <c r="C243" s="12"/>
    </row>
    <row r="244" spans="1:3" x14ac:dyDescent="0.2">
      <c r="A244" s="12"/>
      <c r="B244" s="12"/>
      <c r="C244" s="12"/>
    </row>
    <row r="245" spans="1:3" x14ac:dyDescent="0.2">
      <c r="A245" s="12"/>
      <c r="B245" s="12"/>
      <c r="C245" s="12"/>
    </row>
    <row r="246" spans="1:3" x14ac:dyDescent="0.2">
      <c r="A246" s="12"/>
      <c r="B246" s="12"/>
      <c r="C246" s="12"/>
    </row>
    <row r="247" spans="1:3" x14ac:dyDescent="0.2">
      <c r="A247" s="12"/>
      <c r="B247" s="12"/>
      <c r="C247" s="12"/>
    </row>
    <row r="248" spans="1:3" x14ac:dyDescent="0.2">
      <c r="A248" s="12"/>
      <c r="B248" s="12"/>
      <c r="C248" s="12"/>
    </row>
    <row r="249" spans="1:3" x14ac:dyDescent="0.2">
      <c r="A249" s="12"/>
      <c r="B249" s="12"/>
      <c r="C249" s="12"/>
    </row>
    <row r="250" spans="1:3" x14ac:dyDescent="0.2">
      <c r="A250" s="12"/>
      <c r="B250" s="12"/>
      <c r="C250" s="12"/>
    </row>
    <row r="251" spans="1:3" x14ac:dyDescent="0.2">
      <c r="A251" s="12"/>
      <c r="B251" s="12"/>
      <c r="C251" s="12"/>
    </row>
    <row r="252" spans="1:3" x14ac:dyDescent="0.2">
      <c r="A252" s="12"/>
      <c r="B252" s="12"/>
      <c r="C252" s="12"/>
    </row>
    <row r="253" spans="1:3" x14ac:dyDescent="0.2">
      <c r="A253" s="12"/>
      <c r="B253" s="12"/>
      <c r="C253" s="12"/>
    </row>
    <row r="254" spans="1:3" x14ac:dyDescent="0.2">
      <c r="A254" s="12"/>
      <c r="B254" s="12"/>
      <c r="C254" s="12"/>
    </row>
    <row r="255" spans="1:3" x14ac:dyDescent="0.2">
      <c r="A255" s="12"/>
      <c r="B255" s="12"/>
      <c r="C255" s="12"/>
    </row>
    <row r="256" spans="1:3" x14ac:dyDescent="0.2">
      <c r="A256" s="12"/>
      <c r="B256" s="12"/>
      <c r="C256" s="12"/>
    </row>
    <row r="257" spans="1:3" x14ac:dyDescent="0.2">
      <c r="A257" s="12"/>
      <c r="B257" s="12"/>
      <c r="C257" s="12"/>
    </row>
    <row r="258" spans="1:3" x14ac:dyDescent="0.2">
      <c r="A258" s="12"/>
      <c r="B258" s="12"/>
      <c r="C258" s="12"/>
    </row>
    <row r="259" spans="1:3" x14ac:dyDescent="0.2">
      <c r="A259" s="12"/>
      <c r="B259" s="12"/>
      <c r="C259" s="12"/>
    </row>
    <row r="260" spans="1:3" x14ac:dyDescent="0.2">
      <c r="A260" s="12"/>
      <c r="B260" s="12"/>
      <c r="C260" s="12"/>
    </row>
    <row r="261" spans="1:3" x14ac:dyDescent="0.2">
      <c r="A261" s="12"/>
      <c r="B261" s="12"/>
      <c r="C261" s="12"/>
    </row>
    <row r="262" spans="1:3" x14ac:dyDescent="0.2">
      <c r="A262" s="12"/>
      <c r="B262" s="12"/>
      <c r="C262" s="12"/>
    </row>
    <row r="263" spans="1:3" x14ac:dyDescent="0.2">
      <c r="A263" s="12"/>
      <c r="B263" s="12"/>
      <c r="C263" s="12"/>
    </row>
    <row r="264" spans="1:3" x14ac:dyDescent="0.2">
      <c r="A264" s="12"/>
      <c r="B264" s="12"/>
      <c r="C264" s="12"/>
    </row>
    <row r="265" spans="1:3" x14ac:dyDescent="0.2">
      <c r="A265" s="12"/>
      <c r="B265" s="12"/>
      <c r="C265" s="12"/>
    </row>
    <row r="266" spans="1:3" x14ac:dyDescent="0.2">
      <c r="A266" s="12"/>
      <c r="B266" s="12"/>
      <c r="C266" s="12"/>
    </row>
    <row r="267" spans="1:3" x14ac:dyDescent="0.2">
      <c r="A267" s="12"/>
      <c r="B267" s="12"/>
      <c r="C267" s="12"/>
    </row>
    <row r="268" spans="1:3" x14ac:dyDescent="0.2">
      <c r="A268" s="12"/>
      <c r="B268" s="12"/>
      <c r="C268" s="12"/>
    </row>
    <row r="269" spans="1:3" x14ac:dyDescent="0.2">
      <c r="A269" s="12"/>
      <c r="B269" s="12"/>
      <c r="C269" s="12"/>
    </row>
    <row r="270" spans="1:3" x14ac:dyDescent="0.2">
      <c r="A270" s="12"/>
      <c r="B270" s="12"/>
      <c r="C270" s="12"/>
    </row>
    <row r="271" spans="1:3" x14ac:dyDescent="0.2">
      <c r="A271" s="12"/>
      <c r="B271" s="12"/>
      <c r="C271" s="12"/>
    </row>
    <row r="272" spans="1:3" x14ac:dyDescent="0.2">
      <c r="A272" s="12"/>
      <c r="B272" s="12"/>
      <c r="C272" s="12"/>
    </row>
    <row r="273" spans="1:3" x14ac:dyDescent="0.2">
      <c r="A273" s="12"/>
      <c r="B273" s="12"/>
      <c r="C273" s="12"/>
    </row>
    <row r="274" spans="1:3" x14ac:dyDescent="0.2">
      <c r="A274" s="12"/>
      <c r="B274" s="12"/>
      <c r="C274" s="12"/>
    </row>
    <row r="275" spans="1:3" x14ac:dyDescent="0.2">
      <c r="A275" s="12"/>
      <c r="B275" s="12"/>
      <c r="C275" s="12"/>
    </row>
    <row r="276" spans="1:3" x14ac:dyDescent="0.2">
      <c r="A276" s="12"/>
      <c r="B276" s="12"/>
      <c r="C276" s="12"/>
    </row>
    <row r="277" spans="1:3" x14ac:dyDescent="0.2">
      <c r="A277" s="12"/>
      <c r="B277" s="12"/>
      <c r="C277" s="12"/>
    </row>
    <row r="278" spans="1:3" x14ac:dyDescent="0.2">
      <c r="A278" s="12"/>
      <c r="B278" s="12"/>
      <c r="C278" s="12"/>
    </row>
    <row r="279" spans="1:3" x14ac:dyDescent="0.2">
      <c r="A279" s="12"/>
      <c r="B279" s="12"/>
      <c r="C279" s="12"/>
    </row>
    <row r="280" spans="1:3" x14ac:dyDescent="0.2">
      <c r="A280" s="12"/>
      <c r="B280" s="12"/>
      <c r="C280" s="12"/>
    </row>
    <row r="281" spans="1:3" x14ac:dyDescent="0.2">
      <c r="A281" s="12"/>
      <c r="B281" s="12"/>
      <c r="C281" s="12"/>
    </row>
    <row r="282" spans="1:3" x14ac:dyDescent="0.2">
      <c r="A282" s="12"/>
      <c r="B282" s="12"/>
      <c r="C282" s="12"/>
    </row>
    <row r="283" spans="1:3" x14ac:dyDescent="0.2">
      <c r="A283" s="12"/>
      <c r="B283" s="12"/>
      <c r="C283" s="12"/>
    </row>
    <row r="284" spans="1:3" x14ac:dyDescent="0.2">
      <c r="A284" s="12"/>
      <c r="B284" s="12"/>
      <c r="C284" s="12"/>
    </row>
    <row r="285" spans="1:3" x14ac:dyDescent="0.2">
      <c r="A285" s="12"/>
      <c r="B285" s="12"/>
      <c r="C285" s="12"/>
    </row>
    <row r="286" spans="1:3" x14ac:dyDescent="0.2">
      <c r="A286" s="12"/>
      <c r="B286" s="12"/>
      <c r="C286" s="12"/>
    </row>
    <row r="287" spans="1:3" x14ac:dyDescent="0.2">
      <c r="A287" s="12"/>
      <c r="B287" s="12"/>
      <c r="C287" s="12"/>
    </row>
    <row r="288" spans="1:3" x14ac:dyDescent="0.2">
      <c r="A288" s="12"/>
      <c r="B288" s="12"/>
      <c r="C288" s="12"/>
    </row>
    <row r="289" spans="1:3" x14ac:dyDescent="0.2">
      <c r="A289" s="12"/>
      <c r="B289" s="12"/>
      <c r="C289" s="12"/>
    </row>
    <row r="290" spans="1:3" x14ac:dyDescent="0.2">
      <c r="A290" s="12"/>
      <c r="B290" s="12"/>
      <c r="C290" s="12"/>
    </row>
    <row r="291" spans="1:3" x14ac:dyDescent="0.2">
      <c r="A291" s="12"/>
      <c r="B291" s="12"/>
      <c r="C291" s="12"/>
    </row>
    <row r="292" spans="1:3" x14ac:dyDescent="0.2">
      <c r="A292" s="12"/>
      <c r="B292" s="12"/>
      <c r="C292" s="12"/>
    </row>
    <row r="293" spans="1:3" x14ac:dyDescent="0.2">
      <c r="A293" s="12"/>
      <c r="B293" s="12"/>
      <c r="C293" s="12"/>
    </row>
    <row r="294" spans="1:3" x14ac:dyDescent="0.2">
      <c r="A294" s="12"/>
      <c r="B294" s="12"/>
      <c r="C294" s="12"/>
    </row>
    <row r="295" spans="1:3" x14ac:dyDescent="0.2">
      <c r="A295" s="12"/>
      <c r="B295" s="12"/>
      <c r="C295" s="12"/>
    </row>
    <row r="296" spans="1:3" x14ac:dyDescent="0.2">
      <c r="A296" s="12"/>
      <c r="B296" s="12"/>
      <c r="C296" s="12"/>
    </row>
    <row r="297" spans="1:3" x14ac:dyDescent="0.2">
      <c r="A297" s="12"/>
      <c r="B297" s="12"/>
      <c r="C297" s="12"/>
    </row>
    <row r="298" spans="1:3" x14ac:dyDescent="0.2">
      <c r="A298" s="12"/>
      <c r="B298" s="12"/>
      <c r="C298" s="12"/>
    </row>
    <row r="299" spans="1:3" x14ac:dyDescent="0.2">
      <c r="A299" s="12"/>
      <c r="B299" s="12"/>
      <c r="C299" s="12"/>
    </row>
    <row r="300" spans="1:3" x14ac:dyDescent="0.2">
      <c r="A300" s="12"/>
      <c r="B300" s="12"/>
      <c r="C300" s="12"/>
    </row>
    <row r="301" spans="1:3" x14ac:dyDescent="0.2">
      <c r="A301" s="12"/>
      <c r="B301" s="12"/>
      <c r="C301" s="12"/>
    </row>
    <row r="302" spans="1:3" x14ac:dyDescent="0.2">
      <c r="A302" s="12"/>
      <c r="B302" s="12"/>
      <c r="C302" s="12"/>
    </row>
    <row r="303" spans="1:3" x14ac:dyDescent="0.2">
      <c r="A303" s="12"/>
      <c r="B303" s="12"/>
      <c r="C303" s="12"/>
    </row>
    <row r="304" spans="1:3" x14ac:dyDescent="0.2">
      <c r="A304" s="12"/>
      <c r="B304" s="12"/>
      <c r="C304" s="12"/>
    </row>
    <row r="305" spans="1:3" x14ac:dyDescent="0.2">
      <c r="A305" s="12"/>
      <c r="B305" s="12"/>
      <c r="C305" s="12"/>
    </row>
    <row r="306" spans="1:3" x14ac:dyDescent="0.2">
      <c r="A306" s="12"/>
      <c r="B306" s="12"/>
      <c r="C306" s="12"/>
    </row>
    <row r="307" spans="1:3" x14ac:dyDescent="0.2">
      <c r="A307" s="12"/>
      <c r="B307" s="12"/>
      <c r="C307" s="12"/>
    </row>
    <row r="308" spans="1:3" x14ac:dyDescent="0.2">
      <c r="A308" s="12"/>
      <c r="B308" s="12"/>
      <c r="C308" s="12"/>
    </row>
    <row r="309" spans="1:3" x14ac:dyDescent="0.2">
      <c r="A309" s="12"/>
      <c r="B309" s="12"/>
      <c r="C309" s="12"/>
    </row>
    <row r="310" spans="1:3" x14ac:dyDescent="0.2">
      <c r="A310" s="12"/>
      <c r="B310" s="12"/>
      <c r="C310" s="12"/>
    </row>
    <row r="311" spans="1:3" x14ac:dyDescent="0.2">
      <c r="A311" s="12"/>
      <c r="B311" s="12"/>
      <c r="C311" s="12"/>
    </row>
    <row r="312" spans="1:3" x14ac:dyDescent="0.2">
      <c r="A312" s="12"/>
      <c r="B312" s="12"/>
      <c r="C312" s="12"/>
    </row>
    <row r="313" spans="1:3" x14ac:dyDescent="0.2">
      <c r="A313" s="12"/>
      <c r="B313" s="12"/>
      <c r="C313" s="12"/>
    </row>
    <row r="314" spans="1:3" x14ac:dyDescent="0.2">
      <c r="A314" s="106"/>
      <c r="B314" s="106"/>
      <c r="C314" s="106"/>
    </row>
    <row r="315" spans="1:3" x14ac:dyDescent="0.2">
      <c r="A315" s="106"/>
      <c r="B315" s="106"/>
      <c r="C315" s="106"/>
    </row>
  </sheetData>
  <pageMargins left="0.75" right="0.75" top="1" bottom="1" header="0.5" footer="0.5"/>
  <pageSetup firstPageNumber="0" fitToHeight="0" orientation="landscape" horizontalDpi="300" verticalDpi="300" r:id="rId1"/>
  <headerFooter alignWithMargins="0">
    <oddHeader>&amp;C&amp;"Arial,Bold"&amp;14CRAG EAST</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199"/>
  <sheetViews>
    <sheetView view="pageBreakPreview" zoomScale="70" zoomScaleNormal="80" zoomScaleSheetLayoutView="70" zoomScalePageLayoutView="70" workbookViewId="0">
      <selection activeCell="N12" sqref="N12:N20"/>
    </sheetView>
  </sheetViews>
  <sheetFormatPr defaultRowHeight="12.75" x14ac:dyDescent="0.2"/>
  <cols>
    <col min="1" max="1" width="9.28515625" customWidth="1"/>
    <col min="2" max="2" width="0.7109375" style="11" customWidth="1"/>
    <col min="3" max="3" width="11.28515625" style="3" customWidth="1"/>
    <col min="4" max="4" width="11.140625" style="3" customWidth="1"/>
    <col min="5" max="5" width="0.7109375" style="11" customWidth="1"/>
    <col min="6" max="6" width="9.28515625" customWidth="1"/>
    <col min="7" max="7" width="9" customWidth="1"/>
    <col min="8" max="8" width="0.7109375" style="11" customWidth="1"/>
    <col min="9" max="9" width="9.28515625" style="3" customWidth="1"/>
    <col min="10" max="10" width="0.7109375" style="11" customWidth="1"/>
    <col min="11" max="11" width="9.28515625" customWidth="1"/>
    <col min="12" max="12" width="6" customWidth="1"/>
    <col min="13" max="13" width="0.7109375" style="11" customWidth="1"/>
    <col min="14" max="14" width="100.7109375" customWidth="1"/>
    <col min="15" max="15" width="0.7109375" style="11" customWidth="1"/>
    <col min="16" max="16" width="2.85546875" customWidth="1"/>
  </cols>
  <sheetData>
    <row r="1" spans="1:16" ht="18" x14ac:dyDescent="0.25">
      <c r="A1" s="148" t="s">
        <v>192</v>
      </c>
      <c r="B1" s="111"/>
      <c r="C1" s="44"/>
      <c r="D1" s="112"/>
      <c r="E1" s="44"/>
      <c r="F1" s="50" t="s">
        <v>193</v>
      </c>
      <c r="G1" s="44"/>
      <c r="H1" s="44"/>
      <c r="I1" s="44"/>
      <c r="J1" s="44"/>
      <c r="K1" s="44"/>
      <c r="L1" s="44"/>
      <c r="M1" s="44"/>
      <c r="N1" s="50" t="s">
        <v>126</v>
      </c>
      <c r="O1" s="44"/>
      <c r="P1" s="44"/>
    </row>
    <row r="2" spans="1:16" ht="3.75" customHeight="1" x14ac:dyDescent="0.2">
      <c r="C2" s="4"/>
    </row>
    <row r="3" spans="1:16" ht="12" customHeight="1" x14ac:dyDescent="0.2">
      <c r="A3" s="285" t="s">
        <v>36</v>
      </c>
      <c r="B3" s="30"/>
      <c r="C3" s="287" t="s">
        <v>7</v>
      </c>
      <c r="D3" s="287" t="s">
        <v>8</v>
      </c>
      <c r="E3" s="30"/>
      <c r="F3" s="281" t="s">
        <v>29</v>
      </c>
      <c r="G3" s="281" t="s">
        <v>30</v>
      </c>
      <c r="H3" s="30"/>
      <c r="I3" s="291" t="s">
        <v>34</v>
      </c>
      <c r="J3" s="30"/>
      <c r="K3" s="289" t="s">
        <v>2</v>
      </c>
      <c r="L3" s="290"/>
      <c r="M3" s="30"/>
      <c r="N3" s="279" t="s">
        <v>32</v>
      </c>
      <c r="P3" s="283" t="s">
        <v>24</v>
      </c>
    </row>
    <row r="4" spans="1:16" ht="53.25" customHeight="1" x14ac:dyDescent="0.2">
      <c r="A4" s="286"/>
      <c r="B4" s="18"/>
      <c r="C4" s="288"/>
      <c r="D4" s="288"/>
      <c r="E4" s="18"/>
      <c r="F4" s="282"/>
      <c r="G4" s="282"/>
      <c r="H4" s="18"/>
      <c r="I4" s="292"/>
      <c r="J4" s="18"/>
      <c r="K4" s="34" t="s">
        <v>3</v>
      </c>
      <c r="L4" s="35" t="s">
        <v>33</v>
      </c>
      <c r="M4" s="18"/>
      <c r="N4" s="280"/>
      <c r="O4" s="13"/>
      <c r="P4" s="284"/>
    </row>
    <row r="5" spans="1:16" ht="3.75" customHeight="1" x14ac:dyDescent="0.2"/>
    <row r="6" spans="1:16" ht="14.1" customHeight="1" x14ac:dyDescent="0.2">
      <c r="A6" s="156" t="s">
        <v>125</v>
      </c>
      <c r="B6" s="8"/>
      <c r="C6" s="8">
        <v>11.72</v>
      </c>
      <c r="D6" s="8">
        <v>34</v>
      </c>
      <c r="E6" s="8"/>
      <c r="F6" s="8">
        <v>55</v>
      </c>
      <c r="G6" s="8">
        <v>180</v>
      </c>
      <c r="H6" s="8"/>
      <c r="I6" s="8">
        <v>100</v>
      </c>
      <c r="J6" s="8"/>
      <c r="K6" s="8"/>
      <c r="L6" s="8"/>
      <c r="M6" s="8"/>
      <c r="N6" s="156" t="s">
        <v>360</v>
      </c>
      <c r="O6" s="27"/>
      <c r="P6" s="9"/>
    </row>
    <row r="7" spans="1:16" ht="19.5" customHeight="1" x14ac:dyDescent="0.2">
      <c r="A7" s="156" t="s">
        <v>125</v>
      </c>
      <c r="B7" s="8"/>
      <c r="C7" s="8">
        <v>51.3</v>
      </c>
      <c r="D7" s="8">
        <v>59</v>
      </c>
      <c r="E7" s="8"/>
      <c r="F7" s="8">
        <v>85</v>
      </c>
      <c r="G7" s="156" t="s">
        <v>104</v>
      </c>
      <c r="H7" s="8"/>
      <c r="I7" s="8">
        <v>30</v>
      </c>
      <c r="J7" s="8"/>
      <c r="K7" s="8"/>
      <c r="L7" s="8"/>
      <c r="M7" s="8"/>
      <c r="N7" s="156" t="s">
        <v>361</v>
      </c>
      <c r="O7" s="27"/>
      <c r="P7" s="9"/>
    </row>
    <row r="8" spans="1:16" ht="19.5" customHeight="1" x14ac:dyDescent="0.2">
      <c r="A8" s="156" t="s">
        <v>125</v>
      </c>
      <c r="B8" s="8"/>
      <c r="C8" s="8">
        <v>72.2</v>
      </c>
      <c r="D8" s="8">
        <v>74.7</v>
      </c>
      <c r="E8" s="8"/>
      <c r="F8" s="8">
        <v>65</v>
      </c>
      <c r="G8" s="8">
        <v>180</v>
      </c>
      <c r="H8" s="8"/>
      <c r="I8" s="8">
        <v>20</v>
      </c>
      <c r="J8" s="8"/>
      <c r="K8" s="8"/>
      <c r="L8" s="8"/>
      <c r="M8" s="8"/>
      <c r="N8" s="156" t="s">
        <v>362</v>
      </c>
      <c r="O8" s="27"/>
      <c r="P8" s="9"/>
    </row>
    <row r="9" spans="1:16" ht="19.5" customHeight="1" x14ac:dyDescent="0.2">
      <c r="A9" s="156" t="s">
        <v>194</v>
      </c>
      <c r="B9" s="8"/>
      <c r="C9" s="8">
        <v>85</v>
      </c>
      <c r="D9" s="8">
        <v>89.9</v>
      </c>
      <c r="E9" s="8"/>
      <c r="F9" s="8">
        <v>50</v>
      </c>
      <c r="G9" s="8">
        <v>180</v>
      </c>
      <c r="H9" s="8"/>
      <c r="I9" s="8">
        <v>30</v>
      </c>
      <c r="J9" s="8"/>
      <c r="K9" s="156" t="s">
        <v>183</v>
      </c>
      <c r="L9" s="156"/>
      <c r="M9" s="8"/>
      <c r="N9" s="156" t="s">
        <v>363</v>
      </c>
      <c r="O9" s="27"/>
      <c r="P9" s="9"/>
    </row>
    <row r="10" spans="1:16" ht="19.5" customHeight="1" x14ac:dyDescent="0.2">
      <c r="A10" s="156" t="s">
        <v>194</v>
      </c>
      <c r="B10" s="8"/>
      <c r="C10" s="8">
        <v>98.56</v>
      </c>
      <c r="D10" s="8">
        <v>99.55</v>
      </c>
      <c r="E10" s="8"/>
      <c r="F10" s="8">
        <v>80</v>
      </c>
      <c r="G10" s="8">
        <v>90</v>
      </c>
      <c r="H10" s="8"/>
      <c r="I10" s="8">
        <v>20</v>
      </c>
      <c r="J10" s="8"/>
      <c r="K10" s="8"/>
      <c r="L10" s="8"/>
      <c r="M10" s="8"/>
      <c r="N10" s="156" t="s">
        <v>364</v>
      </c>
      <c r="O10" s="27"/>
      <c r="P10" s="9"/>
    </row>
    <row r="11" spans="1:16" ht="19.5" customHeight="1" x14ac:dyDescent="0.2">
      <c r="A11" s="156" t="s">
        <v>113</v>
      </c>
      <c r="B11" s="8"/>
      <c r="C11" s="8">
        <v>104.55</v>
      </c>
      <c r="D11" s="8">
        <v>104.6</v>
      </c>
      <c r="E11" s="8"/>
      <c r="F11" s="8">
        <v>40</v>
      </c>
      <c r="G11" s="8">
        <v>40</v>
      </c>
      <c r="H11" s="8"/>
      <c r="I11" s="8">
        <v>1</v>
      </c>
      <c r="J11" s="8"/>
      <c r="K11" s="8"/>
      <c r="L11" s="8"/>
      <c r="M11" s="8"/>
      <c r="N11" s="156" t="s">
        <v>365</v>
      </c>
      <c r="O11" s="27"/>
      <c r="P11" s="9"/>
    </row>
    <row r="12" spans="1:16" ht="19.5" customHeight="1" x14ac:dyDescent="0.2">
      <c r="B12"/>
      <c r="C12"/>
      <c r="D12"/>
      <c r="E12"/>
      <c r="H12"/>
      <c r="I12"/>
      <c r="J12"/>
      <c r="M12"/>
      <c r="O12"/>
    </row>
    <row r="13" spans="1:16" ht="19.5" customHeight="1" x14ac:dyDescent="0.2">
      <c r="B13"/>
      <c r="C13"/>
      <c r="D13"/>
      <c r="E13"/>
      <c r="H13"/>
      <c r="I13"/>
      <c r="J13"/>
      <c r="M13"/>
      <c r="O13"/>
    </row>
    <row r="14" spans="1:16" ht="19.5" customHeight="1" x14ac:dyDescent="0.2">
      <c r="B14"/>
      <c r="C14"/>
      <c r="D14"/>
      <c r="E14"/>
      <c r="H14"/>
      <c r="I14"/>
      <c r="J14"/>
      <c r="M14"/>
      <c r="O14"/>
    </row>
    <row r="15" spans="1:16" ht="19.5" customHeight="1" x14ac:dyDescent="0.2">
      <c r="B15"/>
      <c r="C15"/>
      <c r="D15"/>
      <c r="E15"/>
      <c r="H15"/>
      <c r="I15"/>
      <c r="J15"/>
      <c r="M15"/>
      <c r="O15"/>
    </row>
    <row r="16" spans="1:16" ht="19.5" customHeight="1" x14ac:dyDescent="0.2">
      <c r="B16"/>
      <c r="C16"/>
      <c r="D16"/>
      <c r="E16"/>
      <c r="H16"/>
      <c r="I16"/>
      <c r="J16"/>
      <c r="M16"/>
      <c r="O16"/>
    </row>
    <row r="17" spans="2:15" ht="19.5" customHeight="1" x14ac:dyDescent="0.2">
      <c r="B17"/>
      <c r="C17"/>
      <c r="D17"/>
      <c r="E17"/>
      <c r="H17"/>
      <c r="I17"/>
      <c r="J17"/>
      <c r="M17"/>
      <c r="O17"/>
    </row>
    <row r="18" spans="2:15" ht="19.5" customHeight="1" x14ac:dyDescent="0.2">
      <c r="B18"/>
      <c r="C18"/>
      <c r="D18"/>
      <c r="E18"/>
      <c r="H18"/>
      <c r="I18"/>
      <c r="J18"/>
      <c r="M18"/>
      <c r="O18"/>
    </row>
    <row r="19" spans="2:15" ht="19.5" customHeight="1" x14ac:dyDescent="0.2">
      <c r="B19"/>
      <c r="C19"/>
      <c r="D19"/>
      <c r="E19"/>
      <c r="H19"/>
      <c r="I19"/>
      <c r="J19"/>
      <c r="M19"/>
      <c r="O19"/>
    </row>
    <row r="20" spans="2:15" ht="19.5" customHeight="1" x14ac:dyDescent="0.2">
      <c r="B20"/>
      <c r="C20"/>
      <c r="D20"/>
      <c r="E20"/>
      <c r="H20"/>
      <c r="I20"/>
      <c r="J20"/>
      <c r="M20"/>
      <c r="O20"/>
    </row>
    <row r="21" spans="2:15" ht="19.5" customHeight="1" x14ac:dyDescent="0.2">
      <c r="B21"/>
      <c r="C21"/>
      <c r="D21"/>
      <c r="E21"/>
      <c r="H21"/>
      <c r="I21"/>
      <c r="J21"/>
      <c r="M21"/>
      <c r="O21"/>
    </row>
    <row r="22" spans="2:15" ht="19.5" customHeight="1" x14ac:dyDescent="0.2">
      <c r="B22"/>
      <c r="C22"/>
      <c r="D22"/>
      <c r="E22"/>
      <c r="H22"/>
      <c r="I22"/>
      <c r="J22"/>
      <c r="M22"/>
      <c r="O22"/>
    </row>
    <row r="23" spans="2:15" ht="19.5" customHeight="1" x14ac:dyDescent="0.2">
      <c r="B23"/>
      <c r="C23"/>
      <c r="D23"/>
      <c r="E23"/>
      <c r="H23"/>
      <c r="I23"/>
      <c r="J23"/>
      <c r="M23"/>
      <c r="O23"/>
    </row>
    <row r="24" spans="2:15" ht="19.5" customHeight="1" x14ac:dyDescent="0.2">
      <c r="B24"/>
      <c r="C24"/>
      <c r="D24"/>
      <c r="E24"/>
      <c r="H24"/>
      <c r="I24"/>
      <c r="J24"/>
      <c r="M24"/>
      <c r="O24"/>
    </row>
    <row r="25" spans="2:15" ht="19.5" customHeight="1" x14ac:dyDescent="0.2">
      <c r="B25"/>
      <c r="C25"/>
      <c r="D25"/>
      <c r="E25"/>
      <c r="H25"/>
      <c r="I25"/>
      <c r="J25"/>
      <c r="M25"/>
      <c r="O25"/>
    </row>
    <row r="26" spans="2:15" ht="19.5" customHeight="1" x14ac:dyDescent="0.2">
      <c r="B26"/>
      <c r="C26"/>
      <c r="D26"/>
      <c r="E26"/>
      <c r="H26"/>
      <c r="I26"/>
      <c r="J26"/>
      <c r="M26"/>
      <c r="O26"/>
    </row>
    <row r="27" spans="2:15" ht="19.5" customHeight="1" x14ac:dyDescent="0.2">
      <c r="B27"/>
      <c r="C27"/>
      <c r="D27"/>
      <c r="E27"/>
      <c r="H27"/>
      <c r="I27"/>
      <c r="J27"/>
      <c r="M27"/>
      <c r="O27"/>
    </row>
    <row r="28" spans="2:15" ht="19.5" customHeight="1" x14ac:dyDescent="0.2">
      <c r="B28"/>
      <c r="C28"/>
      <c r="D28"/>
      <c r="E28"/>
      <c r="H28"/>
      <c r="I28"/>
      <c r="J28"/>
      <c r="M28"/>
      <c r="O28"/>
    </row>
    <row r="29" spans="2:15" ht="19.5" customHeight="1" x14ac:dyDescent="0.2">
      <c r="B29"/>
      <c r="C29"/>
      <c r="D29"/>
      <c r="E29"/>
      <c r="H29"/>
      <c r="I29"/>
      <c r="J29"/>
      <c r="M29"/>
      <c r="O29"/>
    </row>
    <row r="30" spans="2:15" ht="19.5" customHeight="1" x14ac:dyDescent="0.2">
      <c r="B30"/>
      <c r="C30"/>
      <c r="D30"/>
      <c r="E30"/>
      <c r="H30"/>
      <c r="I30"/>
      <c r="J30"/>
      <c r="M30"/>
      <c r="O30"/>
    </row>
    <row r="31" spans="2:15" ht="19.5" customHeight="1" x14ac:dyDescent="0.2">
      <c r="B31"/>
      <c r="C31"/>
      <c r="D31"/>
      <c r="E31"/>
      <c r="H31"/>
      <c r="I31"/>
      <c r="J31"/>
      <c r="M31"/>
      <c r="O31"/>
    </row>
    <row r="32" spans="2:15" ht="19.5" customHeight="1" x14ac:dyDescent="0.2">
      <c r="B32"/>
      <c r="C32"/>
      <c r="D32"/>
      <c r="E32"/>
      <c r="H32"/>
      <c r="I32"/>
      <c r="J32"/>
      <c r="M32"/>
      <c r="O32"/>
    </row>
    <row r="33" spans="2:15" ht="19.5" customHeight="1" x14ac:dyDescent="0.2">
      <c r="B33"/>
      <c r="C33"/>
      <c r="D33"/>
      <c r="E33"/>
      <c r="H33"/>
      <c r="I33"/>
      <c r="J33"/>
      <c r="M33"/>
      <c r="O33"/>
    </row>
    <row r="34" spans="2:15" ht="19.5" customHeight="1" x14ac:dyDescent="0.2">
      <c r="B34"/>
      <c r="C34"/>
      <c r="D34"/>
      <c r="E34"/>
      <c r="H34"/>
      <c r="I34"/>
      <c r="J34"/>
      <c r="M34"/>
      <c r="O34"/>
    </row>
    <row r="35" spans="2:15" ht="19.5" customHeight="1" x14ac:dyDescent="0.2">
      <c r="B35"/>
      <c r="C35"/>
      <c r="D35"/>
      <c r="E35"/>
      <c r="H35"/>
      <c r="I35"/>
      <c r="J35"/>
      <c r="M35"/>
      <c r="O35"/>
    </row>
    <row r="36" spans="2:15" ht="19.5" customHeight="1" x14ac:dyDescent="0.2">
      <c r="B36"/>
      <c r="C36"/>
      <c r="D36"/>
      <c r="E36"/>
      <c r="H36"/>
      <c r="I36"/>
      <c r="J36"/>
      <c r="M36"/>
      <c r="O36"/>
    </row>
    <row r="37" spans="2:15" ht="19.5" customHeight="1" x14ac:dyDescent="0.2">
      <c r="B37"/>
      <c r="C37"/>
      <c r="D37"/>
      <c r="E37"/>
      <c r="H37"/>
      <c r="I37"/>
      <c r="J37"/>
      <c r="M37"/>
      <c r="O37"/>
    </row>
    <row r="38" spans="2:15" ht="19.5" customHeight="1" x14ac:dyDescent="0.2">
      <c r="B38"/>
      <c r="C38"/>
      <c r="D38"/>
      <c r="E38"/>
      <c r="H38"/>
      <c r="I38"/>
      <c r="J38"/>
      <c r="M38"/>
      <c r="O38"/>
    </row>
    <row r="39" spans="2:15" ht="19.5" customHeight="1" x14ac:dyDescent="0.2">
      <c r="B39"/>
      <c r="C39"/>
      <c r="D39"/>
      <c r="E39"/>
      <c r="H39"/>
      <c r="I39"/>
      <c r="J39"/>
      <c r="M39"/>
      <c r="O39"/>
    </row>
    <row r="40" spans="2:15" ht="19.5" customHeight="1" x14ac:dyDescent="0.2">
      <c r="B40"/>
      <c r="C40"/>
      <c r="D40"/>
      <c r="E40"/>
      <c r="H40"/>
      <c r="I40"/>
      <c r="J40"/>
      <c r="M40"/>
      <c r="O40"/>
    </row>
    <row r="41" spans="2:15" ht="19.5" customHeight="1" x14ac:dyDescent="0.2">
      <c r="B41"/>
      <c r="C41"/>
      <c r="D41"/>
      <c r="E41"/>
      <c r="H41"/>
      <c r="I41"/>
      <c r="J41"/>
      <c r="M41"/>
      <c r="O41"/>
    </row>
    <row r="42" spans="2:15" ht="19.5" customHeight="1" x14ac:dyDescent="0.2">
      <c r="B42"/>
      <c r="C42"/>
      <c r="D42"/>
      <c r="E42"/>
      <c r="H42"/>
      <c r="I42"/>
      <c r="J42"/>
      <c r="M42"/>
      <c r="O42"/>
    </row>
    <row r="43" spans="2:15" ht="19.5" customHeight="1" x14ac:dyDescent="0.2">
      <c r="B43"/>
      <c r="C43"/>
      <c r="D43"/>
      <c r="E43"/>
      <c r="H43"/>
      <c r="I43"/>
      <c r="J43"/>
      <c r="M43"/>
      <c r="O43"/>
    </row>
    <row r="44" spans="2:15" ht="19.5" customHeight="1" x14ac:dyDescent="0.2">
      <c r="B44"/>
      <c r="C44"/>
      <c r="D44"/>
      <c r="E44"/>
      <c r="H44"/>
      <c r="I44"/>
      <c r="J44"/>
      <c r="M44"/>
      <c r="O44"/>
    </row>
    <row r="45" spans="2:15" ht="19.5" customHeight="1" x14ac:dyDescent="0.2">
      <c r="B45"/>
      <c r="C45"/>
      <c r="D45"/>
      <c r="E45"/>
      <c r="H45"/>
      <c r="I45"/>
      <c r="J45"/>
      <c r="M45"/>
      <c r="O45"/>
    </row>
    <row r="46" spans="2:15" ht="19.5" customHeight="1" x14ac:dyDescent="0.2">
      <c r="B46"/>
      <c r="C46"/>
      <c r="D46"/>
      <c r="E46"/>
      <c r="H46"/>
      <c r="I46"/>
      <c r="J46"/>
      <c r="M46"/>
      <c r="O46"/>
    </row>
    <row r="47" spans="2:15" ht="19.5" customHeight="1" x14ac:dyDescent="0.2">
      <c r="B47"/>
      <c r="C47"/>
      <c r="D47"/>
      <c r="E47"/>
      <c r="H47"/>
      <c r="I47"/>
      <c r="J47"/>
      <c r="M47"/>
      <c r="O47"/>
    </row>
    <row r="48" spans="2:15" ht="19.5" customHeight="1" x14ac:dyDescent="0.2">
      <c r="B48"/>
      <c r="C48"/>
      <c r="D48"/>
      <c r="E48"/>
      <c r="H48"/>
      <c r="I48"/>
      <c r="J48"/>
      <c r="M48"/>
      <c r="O48"/>
    </row>
    <row r="49" spans="2:15" ht="19.5" customHeight="1" x14ac:dyDescent="0.2">
      <c r="B49"/>
      <c r="C49"/>
      <c r="D49"/>
      <c r="E49"/>
      <c r="H49"/>
      <c r="I49"/>
      <c r="J49"/>
      <c r="M49"/>
      <c r="O49"/>
    </row>
    <row r="50" spans="2:15" ht="19.5" customHeight="1" x14ac:dyDescent="0.2">
      <c r="B50"/>
      <c r="C50"/>
      <c r="D50"/>
      <c r="E50"/>
      <c r="H50"/>
      <c r="I50"/>
      <c r="J50"/>
      <c r="M50"/>
      <c r="O50"/>
    </row>
    <row r="51" spans="2:15" ht="19.5" customHeight="1" x14ac:dyDescent="0.2">
      <c r="B51"/>
      <c r="C51"/>
      <c r="D51"/>
      <c r="E51"/>
      <c r="H51"/>
      <c r="I51"/>
      <c r="J51"/>
      <c r="M51"/>
      <c r="O51"/>
    </row>
    <row r="52" spans="2:15" ht="19.5" customHeight="1" x14ac:dyDescent="0.2">
      <c r="B52"/>
      <c r="C52"/>
      <c r="D52"/>
      <c r="E52"/>
      <c r="H52"/>
      <c r="I52"/>
      <c r="J52"/>
      <c r="M52"/>
      <c r="O52"/>
    </row>
    <row r="53" spans="2:15" ht="19.5" customHeight="1" x14ac:dyDescent="0.2">
      <c r="B53"/>
      <c r="C53"/>
      <c r="D53"/>
      <c r="E53"/>
      <c r="H53"/>
      <c r="I53"/>
      <c r="J53"/>
      <c r="M53"/>
      <c r="O53"/>
    </row>
    <row r="54" spans="2:15" ht="19.5" customHeight="1" x14ac:dyDescent="0.2">
      <c r="B54"/>
      <c r="C54"/>
      <c r="D54"/>
      <c r="E54"/>
      <c r="H54"/>
      <c r="I54"/>
      <c r="J54"/>
      <c r="M54"/>
      <c r="O54"/>
    </row>
    <row r="55" spans="2:15" ht="19.5" customHeight="1" x14ac:dyDescent="0.2">
      <c r="B55"/>
      <c r="C55"/>
      <c r="D55"/>
      <c r="E55"/>
      <c r="H55"/>
      <c r="I55"/>
      <c r="J55"/>
      <c r="M55"/>
      <c r="O55"/>
    </row>
    <row r="56" spans="2:15" ht="19.5" customHeight="1" x14ac:dyDescent="0.2">
      <c r="B56"/>
      <c r="C56"/>
      <c r="D56"/>
      <c r="E56"/>
      <c r="H56"/>
      <c r="I56"/>
      <c r="J56"/>
      <c r="M56"/>
      <c r="O56"/>
    </row>
    <row r="57" spans="2:15" ht="19.5" customHeight="1" x14ac:dyDescent="0.2">
      <c r="B57"/>
      <c r="C57"/>
      <c r="D57"/>
      <c r="E57"/>
      <c r="H57"/>
      <c r="I57"/>
      <c r="J57"/>
      <c r="M57"/>
      <c r="O57"/>
    </row>
    <row r="58" spans="2:15" ht="19.5" customHeight="1" x14ac:dyDescent="0.2">
      <c r="B58"/>
      <c r="C58"/>
      <c r="D58"/>
      <c r="E58"/>
      <c r="H58"/>
      <c r="I58"/>
      <c r="J58"/>
      <c r="M58"/>
      <c r="O58"/>
    </row>
    <row r="59" spans="2:15" ht="19.5" customHeight="1" x14ac:dyDescent="0.2">
      <c r="B59"/>
      <c r="C59"/>
      <c r="D59"/>
      <c r="E59"/>
      <c r="H59"/>
      <c r="I59"/>
      <c r="J59"/>
      <c r="M59"/>
      <c r="O59"/>
    </row>
    <row r="60" spans="2:15" ht="19.5" customHeight="1" x14ac:dyDescent="0.2">
      <c r="B60"/>
      <c r="C60"/>
      <c r="D60"/>
      <c r="E60"/>
      <c r="H60"/>
      <c r="I60"/>
      <c r="J60"/>
      <c r="M60"/>
      <c r="O60"/>
    </row>
    <row r="61" spans="2:15" ht="19.5" customHeight="1" x14ac:dyDescent="0.2">
      <c r="B61"/>
      <c r="C61"/>
      <c r="D61"/>
      <c r="E61"/>
      <c r="H61"/>
      <c r="I61"/>
      <c r="J61"/>
      <c r="M61"/>
      <c r="O61"/>
    </row>
    <row r="62" spans="2:15" ht="19.5" customHeight="1" x14ac:dyDescent="0.2">
      <c r="B62"/>
      <c r="C62"/>
      <c r="D62"/>
      <c r="E62"/>
      <c r="H62"/>
      <c r="I62"/>
      <c r="J62"/>
      <c r="M62"/>
      <c r="O62"/>
    </row>
    <row r="63" spans="2:15" ht="19.5" customHeight="1" x14ac:dyDescent="0.2">
      <c r="B63"/>
      <c r="C63"/>
      <c r="D63"/>
      <c r="E63"/>
      <c r="H63"/>
      <c r="I63"/>
      <c r="J63"/>
      <c r="M63"/>
      <c r="O63"/>
    </row>
    <row r="64" spans="2:15" ht="19.5" customHeight="1" x14ac:dyDescent="0.2">
      <c r="B64"/>
      <c r="C64"/>
      <c r="D64"/>
      <c r="E64"/>
      <c r="H64"/>
      <c r="I64"/>
      <c r="J64"/>
      <c r="M64"/>
      <c r="O64"/>
    </row>
    <row r="65" spans="2:15" ht="19.5" customHeight="1" x14ac:dyDescent="0.2">
      <c r="B65"/>
      <c r="C65"/>
      <c r="D65"/>
      <c r="E65"/>
      <c r="H65"/>
      <c r="I65"/>
      <c r="J65"/>
      <c r="M65"/>
      <c r="O65"/>
    </row>
    <row r="66" spans="2:15" ht="19.5" customHeight="1" x14ac:dyDescent="0.2">
      <c r="B66"/>
      <c r="C66"/>
      <c r="D66"/>
      <c r="E66"/>
      <c r="H66"/>
      <c r="I66"/>
      <c r="J66"/>
      <c r="M66"/>
      <c r="O66"/>
    </row>
    <row r="67" spans="2:15" ht="19.5" customHeight="1" x14ac:dyDescent="0.2">
      <c r="B67"/>
      <c r="C67"/>
      <c r="D67"/>
      <c r="E67"/>
      <c r="H67"/>
      <c r="I67"/>
      <c r="J67"/>
      <c r="M67"/>
      <c r="O67"/>
    </row>
    <row r="68" spans="2:15" ht="19.5" customHeight="1" x14ac:dyDescent="0.2">
      <c r="B68"/>
      <c r="C68"/>
      <c r="D68"/>
      <c r="E68"/>
      <c r="H68"/>
      <c r="I68"/>
      <c r="J68"/>
      <c r="M68"/>
      <c r="O68"/>
    </row>
    <row r="69" spans="2:15" ht="19.5" customHeight="1" x14ac:dyDescent="0.2">
      <c r="B69"/>
      <c r="C69"/>
      <c r="D69"/>
      <c r="E69"/>
      <c r="H69"/>
      <c r="I69"/>
      <c r="J69"/>
      <c r="M69"/>
      <c r="O69"/>
    </row>
    <row r="70" spans="2:15" ht="19.5" customHeight="1" x14ac:dyDescent="0.2">
      <c r="B70"/>
      <c r="C70"/>
      <c r="D70"/>
      <c r="E70"/>
      <c r="H70"/>
      <c r="I70"/>
      <c r="J70"/>
      <c r="M70"/>
      <c r="O70"/>
    </row>
    <row r="71" spans="2:15" ht="19.5" customHeight="1" x14ac:dyDescent="0.2">
      <c r="B71"/>
      <c r="C71"/>
      <c r="D71"/>
      <c r="E71"/>
      <c r="H71"/>
      <c r="I71"/>
      <c r="J71"/>
      <c r="M71"/>
      <c r="O71"/>
    </row>
    <row r="72" spans="2:15" ht="19.5" customHeight="1" x14ac:dyDescent="0.2">
      <c r="B72"/>
      <c r="C72"/>
      <c r="D72"/>
      <c r="E72"/>
      <c r="H72"/>
      <c r="I72"/>
      <c r="J72"/>
      <c r="M72"/>
      <c r="O72"/>
    </row>
    <row r="73" spans="2:15" ht="19.5" customHeight="1" x14ac:dyDescent="0.2">
      <c r="B73"/>
      <c r="C73"/>
      <c r="D73"/>
      <c r="E73"/>
      <c r="H73"/>
      <c r="I73"/>
      <c r="J73"/>
      <c r="M73"/>
      <c r="O73"/>
    </row>
    <row r="74" spans="2:15" ht="19.5" customHeight="1" x14ac:dyDescent="0.2">
      <c r="B74"/>
      <c r="C74"/>
      <c r="D74"/>
      <c r="E74"/>
      <c r="H74"/>
      <c r="I74"/>
      <c r="J74"/>
      <c r="M74"/>
      <c r="O74"/>
    </row>
    <row r="75" spans="2:15" ht="19.5" customHeight="1" x14ac:dyDescent="0.2">
      <c r="B75"/>
      <c r="C75"/>
      <c r="D75"/>
      <c r="E75"/>
      <c r="H75"/>
      <c r="I75"/>
      <c r="J75"/>
      <c r="M75"/>
      <c r="O75"/>
    </row>
    <row r="76" spans="2:15" ht="19.5" customHeight="1" x14ac:dyDescent="0.2">
      <c r="B76"/>
      <c r="C76"/>
      <c r="D76"/>
      <c r="E76"/>
      <c r="H76"/>
      <c r="I76"/>
      <c r="J76"/>
      <c r="M76"/>
      <c r="O76"/>
    </row>
    <row r="77" spans="2:15" ht="19.5" customHeight="1" x14ac:dyDescent="0.2">
      <c r="B77"/>
      <c r="C77"/>
      <c r="D77"/>
      <c r="E77"/>
      <c r="H77"/>
      <c r="I77"/>
      <c r="J77"/>
      <c r="M77"/>
      <c r="O77"/>
    </row>
    <row r="78" spans="2:15" ht="19.5" customHeight="1" x14ac:dyDescent="0.2">
      <c r="B78"/>
      <c r="C78"/>
      <c r="D78"/>
      <c r="E78"/>
      <c r="H78"/>
      <c r="I78"/>
      <c r="J78"/>
      <c r="M78"/>
      <c r="O78"/>
    </row>
    <row r="79" spans="2:15" ht="19.5" customHeight="1" x14ac:dyDescent="0.2">
      <c r="B79"/>
      <c r="C79"/>
      <c r="D79"/>
      <c r="E79"/>
      <c r="H79"/>
      <c r="I79"/>
      <c r="J79"/>
      <c r="M79"/>
      <c r="O79"/>
    </row>
    <row r="80" spans="2:15" ht="19.5" customHeight="1" x14ac:dyDescent="0.2">
      <c r="B80"/>
      <c r="C80"/>
      <c r="D80"/>
      <c r="E80"/>
      <c r="H80"/>
      <c r="I80"/>
      <c r="J80"/>
      <c r="M80"/>
      <c r="O80"/>
    </row>
    <row r="81" spans="2:15" ht="19.5" customHeight="1" x14ac:dyDescent="0.2">
      <c r="B81"/>
      <c r="C81"/>
      <c r="D81"/>
      <c r="E81"/>
      <c r="H81"/>
      <c r="I81"/>
      <c r="J81"/>
      <c r="M81"/>
      <c r="O81"/>
    </row>
    <row r="82" spans="2:15" ht="19.5" customHeight="1" x14ac:dyDescent="0.2">
      <c r="B82"/>
      <c r="C82"/>
      <c r="D82"/>
      <c r="E82"/>
      <c r="H82"/>
      <c r="I82"/>
      <c r="J82"/>
      <c r="M82"/>
      <c r="O82"/>
    </row>
    <row r="83" spans="2:15" ht="19.5" customHeight="1" x14ac:dyDescent="0.2">
      <c r="B83"/>
      <c r="C83"/>
      <c r="D83"/>
      <c r="E83"/>
      <c r="H83"/>
      <c r="I83"/>
      <c r="J83"/>
      <c r="M83"/>
      <c r="O83"/>
    </row>
    <row r="84" spans="2:15" ht="19.5" customHeight="1" x14ac:dyDescent="0.2">
      <c r="B84"/>
      <c r="C84"/>
      <c r="D84"/>
      <c r="E84"/>
      <c r="H84"/>
      <c r="I84"/>
      <c r="J84"/>
      <c r="M84"/>
      <c r="O84"/>
    </row>
    <row r="85" spans="2:15" ht="19.5" customHeight="1" x14ac:dyDescent="0.2">
      <c r="B85"/>
      <c r="C85"/>
      <c r="D85"/>
      <c r="E85"/>
      <c r="H85"/>
      <c r="I85"/>
      <c r="J85"/>
      <c r="M85"/>
      <c r="O85"/>
    </row>
    <row r="86" spans="2:15" ht="19.5" customHeight="1" x14ac:dyDescent="0.2">
      <c r="B86"/>
      <c r="C86"/>
      <c r="D86"/>
      <c r="E86"/>
      <c r="H86"/>
      <c r="I86"/>
      <c r="J86"/>
      <c r="M86"/>
      <c r="O86"/>
    </row>
    <row r="87" spans="2:15" ht="19.5" customHeight="1" x14ac:dyDescent="0.2">
      <c r="B87"/>
      <c r="C87"/>
      <c r="D87"/>
      <c r="E87"/>
      <c r="H87"/>
      <c r="I87"/>
      <c r="J87"/>
      <c r="M87"/>
      <c r="O87"/>
    </row>
    <row r="88" spans="2:15" ht="19.5" customHeight="1" x14ac:dyDescent="0.2">
      <c r="B88"/>
      <c r="C88"/>
      <c r="D88"/>
      <c r="E88"/>
      <c r="H88"/>
      <c r="I88"/>
      <c r="J88"/>
      <c r="M88"/>
      <c r="O88"/>
    </row>
    <row r="89" spans="2:15" ht="19.5" customHeight="1" x14ac:dyDescent="0.2">
      <c r="B89"/>
      <c r="C89"/>
      <c r="D89"/>
      <c r="E89"/>
      <c r="H89"/>
      <c r="I89"/>
      <c r="J89"/>
      <c r="M89"/>
      <c r="O89"/>
    </row>
    <row r="90" spans="2:15" ht="19.5" customHeight="1" x14ac:dyDescent="0.2">
      <c r="B90"/>
      <c r="C90"/>
      <c r="D90"/>
      <c r="E90"/>
      <c r="H90"/>
      <c r="I90"/>
      <c r="J90"/>
      <c r="M90"/>
      <c r="O90"/>
    </row>
    <row r="91" spans="2:15" ht="19.5" customHeight="1" x14ac:dyDescent="0.2">
      <c r="B91"/>
      <c r="C91"/>
      <c r="D91"/>
      <c r="E91"/>
      <c r="H91"/>
      <c r="I91"/>
      <c r="J91"/>
      <c r="M91"/>
      <c r="O91"/>
    </row>
    <row r="92" spans="2:15" ht="19.5" customHeight="1" x14ac:dyDescent="0.2">
      <c r="B92"/>
      <c r="C92"/>
      <c r="D92"/>
      <c r="E92"/>
      <c r="H92"/>
      <c r="I92"/>
      <c r="J92"/>
      <c r="M92"/>
      <c r="O92"/>
    </row>
    <row r="93" spans="2:15" ht="19.5" customHeight="1" x14ac:dyDescent="0.2">
      <c r="B93"/>
      <c r="C93"/>
      <c r="D93"/>
      <c r="E93"/>
      <c r="H93"/>
      <c r="I93"/>
      <c r="J93"/>
      <c r="M93"/>
      <c r="O93"/>
    </row>
    <row r="94" spans="2:15" ht="19.5" customHeight="1" x14ac:dyDescent="0.2">
      <c r="B94"/>
      <c r="C94"/>
      <c r="D94"/>
      <c r="E94"/>
      <c r="H94"/>
      <c r="I94"/>
      <c r="J94"/>
      <c r="M94"/>
      <c r="O94"/>
    </row>
    <row r="95" spans="2:15" ht="19.5" customHeight="1" x14ac:dyDescent="0.2">
      <c r="B95"/>
      <c r="C95"/>
      <c r="D95"/>
      <c r="E95"/>
      <c r="H95"/>
      <c r="I95"/>
      <c r="J95"/>
      <c r="M95"/>
      <c r="O95"/>
    </row>
    <row r="96" spans="2:15" ht="19.5" customHeight="1" x14ac:dyDescent="0.2">
      <c r="B96"/>
      <c r="C96"/>
      <c r="D96"/>
      <c r="E96"/>
      <c r="H96"/>
      <c r="I96"/>
      <c r="J96"/>
      <c r="M96"/>
      <c r="O96"/>
    </row>
    <row r="97" spans="2:15" ht="19.5" customHeight="1" x14ac:dyDescent="0.2">
      <c r="B97"/>
      <c r="C97"/>
      <c r="D97"/>
      <c r="E97"/>
      <c r="H97"/>
      <c r="I97"/>
      <c r="J97"/>
      <c r="M97"/>
      <c r="O97"/>
    </row>
    <row r="98" spans="2:15" ht="19.5" customHeight="1" x14ac:dyDescent="0.2">
      <c r="B98"/>
      <c r="C98"/>
      <c r="D98"/>
      <c r="E98"/>
      <c r="H98"/>
      <c r="I98"/>
      <c r="J98"/>
      <c r="M98"/>
      <c r="O98"/>
    </row>
    <row r="99" spans="2:15" ht="19.5" customHeight="1" x14ac:dyDescent="0.2">
      <c r="B99"/>
      <c r="C99"/>
      <c r="D99"/>
      <c r="E99"/>
      <c r="H99"/>
      <c r="I99"/>
      <c r="J99"/>
      <c r="M99"/>
      <c r="O99"/>
    </row>
    <row r="100" spans="2:15" ht="19.5" customHeight="1" x14ac:dyDescent="0.2">
      <c r="B100"/>
      <c r="C100"/>
      <c r="D100"/>
      <c r="E100"/>
      <c r="H100"/>
      <c r="I100"/>
      <c r="J100"/>
      <c r="M100"/>
      <c r="O100"/>
    </row>
    <row r="101" spans="2:15" ht="19.5" customHeight="1" x14ac:dyDescent="0.2">
      <c r="B101"/>
      <c r="C101"/>
      <c r="D101"/>
      <c r="E101"/>
      <c r="H101"/>
      <c r="I101"/>
      <c r="J101"/>
      <c r="M101"/>
      <c r="O101"/>
    </row>
    <row r="102" spans="2:15" ht="19.5" customHeight="1" x14ac:dyDescent="0.2">
      <c r="B102"/>
      <c r="C102"/>
      <c r="D102"/>
      <c r="E102"/>
      <c r="H102"/>
      <c r="I102"/>
      <c r="J102"/>
      <c r="M102"/>
      <c r="O102"/>
    </row>
    <row r="103" spans="2:15" ht="19.5" customHeight="1" x14ac:dyDescent="0.2">
      <c r="B103"/>
      <c r="C103"/>
      <c r="D103"/>
      <c r="E103"/>
      <c r="H103"/>
      <c r="I103"/>
      <c r="J103"/>
      <c r="M103"/>
      <c r="O103"/>
    </row>
    <row r="104" spans="2:15" ht="19.5" customHeight="1" x14ac:dyDescent="0.2">
      <c r="B104"/>
      <c r="C104"/>
      <c r="D104"/>
      <c r="E104"/>
      <c r="H104"/>
      <c r="I104"/>
      <c r="J104"/>
      <c r="M104"/>
      <c r="O104"/>
    </row>
    <row r="105" spans="2:15" ht="19.5" customHeight="1" x14ac:dyDescent="0.2">
      <c r="B105"/>
      <c r="C105"/>
      <c r="D105"/>
      <c r="E105"/>
      <c r="H105"/>
      <c r="I105"/>
      <c r="J105"/>
      <c r="M105"/>
      <c r="O105"/>
    </row>
    <row r="106" spans="2:15" ht="19.5" customHeight="1" x14ac:dyDescent="0.2">
      <c r="B106"/>
      <c r="C106"/>
      <c r="D106"/>
      <c r="E106"/>
      <c r="H106"/>
      <c r="I106"/>
      <c r="J106"/>
      <c r="M106"/>
      <c r="O106"/>
    </row>
    <row r="107" spans="2:15" ht="19.5" customHeight="1" x14ac:dyDescent="0.2">
      <c r="B107"/>
      <c r="C107"/>
      <c r="D107"/>
      <c r="E107"/>
      <c r="H107"/>
      <c r="I107"/>
      <c r="J107"/>
      <c r="M107"/>
      <c r="O107"/>
    </row>
    <row r="108" spans="2:15" ht="19.5" customHeight="1" x14ac:dyDescent="0.2">
      <c r="B108"/>
      <c r="C108"/>
      <c r="D108"/>
      <c r="E108"/>
      <c r="H108"/>
      <c r="I108"/>
      <c r="J108"/>
      <c r="M108"/>
      <c r="O108"/>
    </row>
    <row r="109" spans="2:15" ht="19.5" customHeight="1" x14ac:dyDescent="0.2">
      <c r="B109"/>
      <c r="C109"/>
      <c r="D109"/>
      <c r="E109"/>
      <c r="H109"/>
      <c r="I109"/>
      <c r="J109"/>
      <c r="M109"/>
      <c r="O109"/>
    </row>
    <row r="110" spans="2:15" ht="19.5" customHeight="1" x14ac:dyDescent="0.2">
      <c r="B110"/>
      <c r="C110"/>
      <c r="D110"/>
      <c r="E110"/>
      <c r="H110"/>
      <c r="I110"/>
      <c r="J110"/>
      <c r="M110"/>
      <c r="O110"/>
    </row>
    <row r="111" spans="2:15" ht="19.5" customHeight="1" x14ac:dyDescent="0.2">
      <c r="B111"/>
      <c r="C111"/>
      <c r="D111"/>
      <c r="E111"/>
      <c r="H111"/>
      <c r="I111"/>
      <c r="J111"/>
      <c r="M111"/>
      <c r="O111"/>
    </row>
    <row r="112" spans="2:15" ht="19.5" customHeight="1" x14ac:dyDescent="0.2">
      <c r="B112"/>
      <c r="C112"/>
      <c r="D112"/>
      <c r="E112"/>
      <c r="H112"/>
      <c r="I112"/>
      <c r="J112"/>
      <c r="M112"/>
      <c r="O112"/>
    </row>
    <row r="113" spans="2:15" ht="19.5" customHeight="1" x14ac:dyDescent="0.2">
      <c r="B113"/>
      <c r="C113"/>
      <c r="D113"/>
      <c r="E113"/>
      <c r="H113"/>
      <c r="I113"/>
      <c r="J113"/>
      <c r="M113"/>
      <c r="O113"/>
    </row>
    <row r="114" spans="2:15" ht="19.5" customHeight="1" x14ac:dyDescent="0.2">
      <c r="B114"/>
      <c r="C114"/>
      <c r="D114"/>
      <c r="E114"/>
      <c r="H114"/>
      <c r="I114"/>
      <c r="J114"/>
      <c r="M114"/>
      <c r="O114"/>
    </row>
    <row r="115" spans="2:15" ht="19.5" customHeight="1" x14ac:dyDescent="0.2">
      <c r="B115"/>
      <c r="C115"/>
      <c r="D115"/>
      <c r="E115"/>
      <c r="H115"/>
      <c r="I115"/>
      <c r="J115"/>
      <c r="M115"/>
      <c r="O115"/>
    </row>
    <row r="116" spans="2:15" ht="19.5" customHeight="1" x14ac:dyDescent="0.2">
      <c r="B116"/>
      <c r="C116"/>
      <c r="D116"/>
      <c r="E116"/>
      <c r="H116"/>
      <c r="I116"/>
      <c r="J116"/>
      <c r="M116"/>
      <c r="O116"/>
    </row>
    <row r="117" spans="2:15" ht="19.5" customHeight="1" x14ac:dyDescent="0.2">
      <c r="B117"/>
      <c r="C117"/>
      <c r="D117"/>
      <c r="E117"/>
      <c r="H117"/>
      <c r="I117"/>
      <c r="J117"/>
      <c r="M117"/>
      <c r="O117"/>
    </row>
    <row r="118" spans="2:15" ht="19.5" customHeight="1" x14ac:dyDescent="0.2">
      <c r="B118"/>
      <c r="C118"/>
      <c r="D118"/>
      <c r="E118"/>
      <c r="H118"/>
      <c r="I118"/>
      <c r="J118"/>
      <c r="M118"/>
      <c r="O118"/>
    </row>
    <row r="119" spans="2:15" ht="19.5" customHeight="1" x14ac:dyDescent="0.2">
      <c r="B119"/>
      <c r="C119"/>
      <c r="D119"/>
      <c r="E119"/>
      <c r="H119"/>
      <c r="I119"/>
      <c r="J119"/>
      <c r="M119"/>
      <c r="O119"/>
    </row>
    <row r="120" spans="2:15" ht="19.5" customHeight="1" x14ac:dyDescent="0.2">
      <c r="B120"/>
      <c r="C120"/>
      <c r="D120"/>
      <c r="E120"/>
      <c r="H120"/>
      <c r="I120"/>
      <c r="J120"/>
      <c r="M120"/>
      <c r="O120"/>
    </row>
    <row r="121" spans="2:15" ht="19.5" customHeight="1" x14ac:dyDescent="0.2">
      <c r="B121"/>
      <c r="C121"/>
      <c r="D121"/>
      <c r="E121"/>
      <c r="H121"/>
      <c r="I121"/>
      <c r="J121"/>
      <c r="M121"/>
      <c r="O121"/>
    </row>
    <row r="122" spans="2:15" ht="19.5" customHeight="1" x14ac:dyDescent="0.2">
      <c r="B122"/>
      <c r="C122"/>
      <c r="D122"/>
      <c r="E122"/>
      <c r="H122"/>
      <c r="I122"/>
      <c r="J122"/>
      <c r="M122"/>
      <c r="O122"/>
    </row>
    <row r="123" spans="2:15" ht="19.5" customHeight="1" x14ac:dyDescent="0.2">
      <c r="B123"/>
      <c r="C123"/>
      <c r="D123"/>
      <c r="E123"/>
      <c r="H123"/>
      <c r="I123"/>
      <c r="J123"/>
      <c r="M123"/>
      <c r="O123"/>
    </row>
    <row r="124" spans="2:15" ht="19.5" customHeight="1" x14ac:dyDescent="0.2">
      <c r="B124"/>
      <c r="C124"/>
      <c r="D124"/>
      <c r="E124"/>
      <c r="H124"/>
      <c r="I124"/>
      <c r="J124"/>
      <c r="M124"/>
      <c r="O124"/>
    </row>
    <row r="125" spans="2:15" ht="19.5" customHeight="1" x14ac:dyDescent="0.2">
      <c r="B125"/>
      <c r="C125"/>
      <c r="D125"/>
      <c r="E125"/>
      <c r="H125"/>
      <c r="I125"/>
      <c r="J125"/>
      <c r="M125"/>
      <c r="O125"/>
    </row>
    <row r="126" spans="2:15" ht="19.5" customHeight="1" x14ac:dyDescent="0.2">
      <c r="B126"/>
      <c r="C126"/>
      <c r="D126"/>
      <c r="E126"/>
      <c r="H126"/>
      <c r="I126"/>
      <c r="J126"/>
      <c r="M126"/>
      <c r="O126"/>
    </row>
    <row r="127" spans="2:15" ht="19.5" customHeight="1" x14ac:dyDescent="0.2">
      <c r="B127"/>
      <c r="C127"/>
      <c r="D127"/>
      <c r="E127"/>
      <c r="H127"/>
      <c r="I127"/>
      <c r="J127"/>
      <c r="M127"/>
      <c r="O127"/>
    </row>
    <row r="128" spans="2:15" ht="19.5" customHeight="1" x14ac:dyDescent="0.2">
      <c r="B128"/>
      <c r="C128"/>
      <c r="D128"/>
      <c r="E128"/>
      <c r="H128"/>
      <c r="I128"/>
      <c r="J128"/>
      <c r="M128"/>
      <c r="O128"/>
    </row>
    <row r="129" spans="2:15" ht="19.5" customHeight="1" x14ac:dyDescent="0.2">
      <c r="B129"/>
      <c r="C129"/>
      <c r="D129"/>
      <c r="E129"/>
      <c r="H129"/>
      <c r="I129"/>
      <c r="J129"/>
      <c r="M129"/>
      <c r="O129"/>
    </row>
    <row r="130" spans="2:15" ht="19.5" customHeight="1" x14ac:dyDescent="0.2">
      <c r="B130"/>
      <c r="C130"/>
      <c r="D130"/>
      <c r="E130"/>
      <c r="H130"/>
      <c r="I130"/>
      <c r="J130"/>
      <c r="M130"/>
      <c r="O130"/>
    </row>
    <row r="131" spans="2:15" ht="19.5" customHeight="1" x14ac:dyDescent="0.2">
      <c r="B131"/>
      <c r="C131"/>
      <c r="D131"/>
      <c r="E131"/>
      <c r="H131"/>
      <c r="I131"/>
      <c r="J131"/>
      <c r="M131"/>
      <c r="O131"/>
    </row>
    <row r="132" spans="2:15" ht="19.5" customHeight="1" x14ac:dyDescent="0.2">
      <c r="B132"/>
      <c r="C132"/>
      <c r="D132"/>
      <c r="E132"/>
      <c r="H132"/>
      <c r="I132"/>
      <c r="J132"/>
      <c r="M132"/>
      <c r="O132"/>
    </row>
    <row r="133" spans="2:15" ht="19.5" customHeight="1" x14ac:dyDescent="0.2">
      <c r="B133"/>
      <c r="C133"/>
      <c r="D133"/>
      <c r="E133"/>
      <c r="H133"/>
      <c r="I133"/>
      <c r="J133"/>
      <c r="M133"/>
      <c r="O133"/>
    </row>
    <row r="134" spans="2:15" ht="19.5" customHeight="1" x14ac:dyDescent="0.2">
      <c r="B134"/>
      <c r="C134"/>
      <c r="D134"/>
      <c r="E134"/>
      <c r="H134"/>
      <c r="I134"/>
      <c r="J134"/>
      <c r="M134"/>
      <c r="O134"/>
    </row>
    <row r="135" spans="2:15" ht="19.5" customHeight="1" x14ac:dyDescent="0.2">
      <c r="B135"/>
      <c r="C135"/>
      <c r="D135"/>
      <c r="E135"/>
      <c r="H135"/>
      <c r="I135"/>
      <c r="J135"/>
      <c r="M135"/>
      <c r="O135"/>
    </row>
    <row r="136" spans="2:15" ht="19.5" customHeight="1" x14ac:dyDescent="0.2">
      <c r="B136"/>
      <c r="C136"/>
      <c r="D136"/>
      <c r="E136"/>
      <c r="H136"/>
      <c r="I136"/>
      <c r="J136"/>
      <c r="M136"/>
      <c r="O136"/>
    </row>
    <row r="137" spans="2:15" ht="19.5" customHeight="1" x14ac:dyDescent="0.2">
      <c r="B137"/>
      <c r="C137"/>
      <c r="D137"/>
      <c r="E137"/>
      <c r="H137"/>
      <c r="I137"/>
      <c r="J137"/>
      <c r="M137"/>
      <c r="O137"/>
    </row>
    <row r="138" spans="2:15" ht="19.5" customHeight="1" x14ac:dyDescent="0.2">
      <c r="B138"/>
      <c r="C138"/>
      <c r="D138"/>
      <c r="E138"/>
      <c r="H138"/>
      <c r="I138"/>
      <c r="J138"/>
      <c r="M138"/>
      <c r="O138"/>
    </row>
    <row r="139" spans="2:15" ht="19.5" customHeight="1" x14ac:dyDescent="0.2">
      <c r="B139"/>
      <c r="C139"/>
      <c r="D139"/>
      <c r="E139"/>
      <c r="H139"/>
      <c r="I139"/>
      <c r="J139"/>
      <c r="M139"/>
      <c r="O139"/>
    </row>
    <row r="140" spans="2:15" ht="19.5" customHeight="1" x14ac:dyDescent="0.2">
      <c r="B140"/>
      <c r="C140"/>
      <c r="D140"/>
      <c r="E140"/>
      <c r="H140"/>
      <c r="I140"/>
      <c r="J140"/>
      <c r="M140"/>
      <c r="O140"/>
    </row>
    <row r="141" spans="2:15" ht="19.5" customHeight="1" x14ac:dyDescent="0.2">
      <c r="B141"/>
      <c r="C141"/>
      <c r="D141"/>
      <c r="E141"/>
      <c r="H141"/>
      <c r="I141"/>
      <c r="J141"/>
      <c r="M141"/>
      <c r="O141"/>
    </row>
    <row r="142" spans="2:15" ht="19.5" customHeight="1" x14ac:dyDescent="0.2">
      <c r="B142"/>
      <c r="C142"/>
      <c r="D142"/>
      <c r="E142"/>
      <c r="H142"/>
      <c r="I142"/>
      <c r="J142"/>
      <c r="M142"/>
      <c r="O142"/>
    </row>
    <row r="143" spans="2:15" ht="19.5" customHeight="1" x14ac:dyDescent="0.2">
      <c r="B143"/>
      <c r="C143"/>
      <c r="D143"/>
      <c r="E143"/>
      <c r="H143"/>
      <c r="I143"/>
      <c r="J143"/>
      <c r="M143"/>
      <c r="O143"/>
    </row>
    <row r="144" spans="2:15" ht="19.5" customHeight="1" x14ac:dyDescent="0.2">
      <c r="B144"/>
      <c r="C144"/>
      <c r="D144"/>
      <c r="E144"/>
      <c r="H144"/>
      <c r="I144"/>
      <c r="J144"/>
      <c r="M144"/>
      <c r="O144"/>
    </row>
    <row r="145" spans="2:15" ht="19.5" customHeight="1" x14ac:dyDescent="0.2">
      <c r="B145"/>
      <c r="C145"/>
      <c r="D145"/>
      <c r="E145"/>
      <c r="H145"/>
      <c r="I145"/>
      <c r="J145"/>
      <c r="M145"/>
      <c r="O145"/>
    </row>
    <row r="146" spans="2:15" ht="19.5" customHeight="1" x14ac:dyDescent="0.2">
      <c r="B146"/>
      <c r="C146"/>
      <c r="D146"/>
      <c r="E146"/>
      <c r="H146"/>
      <c r="I146"/>
      <c r="J146"/>
      <c r="M146"/>
      <c r="O146"/>
    </row>
    <row r="147" spans="2:15" ht="19.5" customHeight="1" x14ac:dyDescent="0.2">
      <c r="B147"/>
      <c r="C147"/>
      <c r="D147"/>
      <c r="E147"/>
      <c r="H147"/>
      <c r="I147"/>
      <c r="J147"/>
      <c r="M147"/>
      <c r="O147"/>
    </row>
    <row r="148" spans="2:15" ht="19.5" customHeight="1" x14ac:dyDescent="0.2">
      <c r="B148"/>
      <c r="C148"/>
      <c r="D148"/>
      <c r="E148"/>
      <c r="H148"/>
      <c r="I148"/>
      <c r="J148"/>
      <c r="M148"/>
      <c r="O148"/>
    </row>
    <row r="149" spans="2:15" ht="19.5" customHeight="1" x14ac:dyDescent="0.2">
      <c r="B149"/>
      <c r="C149"/>
      <c r="D149"/>
      <c r="E149"/>
      <c r="H149"/>
      <c r="I149"/>
      <c r="J149"/>
      <c r="M149"/>
      <c r="O149"/>
    </row>
    <row r="150" spans="2:15" ht="19.5" customHeight="1" x14ac:dyDescent="0.2">
      <c r="B150"/>
      <c r="C150"/>
      <c r="D150"/>
      <c r="E150"/>
      <c r="H150"/>
      <c r="I150"/>
      <c r="J150"/>
      <c r="M150"/>
      <c r="O150"/>
    </row>
    <row r="151" spans="2:15" ht="19.5" customHeight="1" x14ac:dyDescent="0.2">
      <c r="B151"/>
      <c r="C151"/>
      <c r="D151"/>
      <c r="E151"/>
      <c r="H151"/>
      <c r="I151"/>
      <c r="J151"/>
      <c r="M151"/>
      <c r="O151"/>
    </row>
    <row r="152" spans="2:15" ht="19.5" customHeight="1" x14ac:dyDescent="0.2">
      <c r="B152"/>
      <c r="C152"/>
      <c r="D152"/>
      <c r="E152"/>
      <c r="H152"/>
      <c r="I152"/>
      <c r="J152"/>
      <c r="M152"/>
      <c r="O152"/>
    </row>
    <row r="153" spans="2:15" ht="19.5" customHeight="1" x14ac:dyDescent="0.2">
      <c r="B153"/>
      <c r="C153"/>
      <c r="D153"/>
      <c r="E153"/>
      <c r="H153"/>
      <c r="I153"/>
      <c r="J153"/>
      <c r="M153"/>
      <c r="O153"/>
    </row>
    <row r="154" spans="2:15" ht="19.5" customHeight="1" x14ac:dyDescent="0.2">
      <c r="B154"/>
      <c r="C154"/>
      <c r="D154"/>
      <c r="E154"/>
      <c r="H154"/>
      <c r="I154"/>
      <c r="J154"/>
      <c r="M154"/>
      <c r="O154"/>
    </row>
    <row r="155" spans="2:15" ht="19.5" customHeight="1" x14ac:dyDescent="0.2">
      <c r="B155"/>
      <c r="C155"/>
      <c r="D155"/>
      <c r="E155"/>
      <c r="H155"/>
      <c r="I155"/>
      <c r="J155"/>
      <c r="M155"/>
      <c r="O155"/>
    </row>
    <row r="156" spans="2:15" ht="19.5" customHeight="1" x14ac:dyDescent="0.2">
      <c r="B156"/>
      <c r="C156"/>
      <c r="D156"/>
      <c r="E156"/>
      <c r="H156"/>
      <c r="I156"/>
      <c r="J156"/>
      <c r="M156"/>
      <c r="O156"/>
    </row>
    <row r="157" spans="2:15" ht="19.5" customHeight="1" x14ac:dyDescent="0.2">
      <c r="B157"/>
      <c r="C157"/>
      <c r="D157"/>
      <c r="E157"/>
      <c r="H157"/>
      <c r="I157"/>
      <c r="J157"/>
      <c r="M157"/>
      <c r="O157"/>
    </row>
    <row r="158" spans="2:15" ht="19.5" customHeight="1" x14ac:dyDescent="0.2">
      <c r="B158"/>
      <c r="C158"/>
      <c r="D158"/>
      <c r="E158"/>
      <c r="H158"/>
      <c r="I158"/>
      <c r="J158"/>
      <c r="M158"/>
      <c r="O158"/>
    </row>
    <row r="159" spans="2:15" ht="19.5" customHeight="1" x14ac:dyDescent="0.2">
      <c r="B159"/>
      <c r="C159"/>
      <c r="D159"/>
      <c r="E159"/>
      <c r="H159"/>
      <c r="I159"/>
      <c r="J159"/>
      <c r="M159"/>
      <c r="O159"/>
    </row>
    <row r="160" spans="2:15" ht="19.5" customHeight="1" x14ac:dyDescent="0.2">
      <c r="B160"/>
      <c r="C160"/>
      <c r="D160"/>
      <c r="E160"/>
      <c r="H160"/>
      <c r="I160"/>
      <c r="J160"/>
      <c r="M160"/>
      <c r="O160"/>
    </row>
    <row r="161" spans="2:15" ht="19.5" customHeight="1" x14ac:dyDescent="0.2">
      <c r="B161"/>
      <c r="C161"/>
      <c r="D161"/>
      <c r="E161"/>
      <c r="H161"/>
      <c r="I161"/>
      <c r="J161"/>
      <c r="M161"/>
      <c r="O161"/>
    </row>
    <row r="162" spans="2:15" ht="19.5" customHeight="1" x14ac:dyDescent="0.2">
      <c r="B162"/>
      <c r="C162"/>
      <c r="D162"/>
      <c r="E162"/>
      <c r="H162"/>
      <c r="I162"/>
      <c r="J162"/>
      <c r="M162"/>
      <c r="O162"/>
    </row>
    <row r="163" spans="2:15" ht="19.5" customHeight="1" x14ac:dyDescent="0.2">
      <c r="B163"/>
      <c r="C163"/>
      <c r="D163"/>
      <c r="E163"/>
      <c r="H163"/>
      <c r="I163"/>
      <c r="J163"/>
      <c r="M163"/>
      <c r="O163"/>
    </row>
    <row r="164" spans="2:15" ht="19.5" customHeight="1" x14ac:dyDescent="0.2">
      <c r="B164"/>
      <c r="C164"/>
      <c r="D164"/>
      <c r="E164"/>
      <c r="H164"/>
      <c r="I164"/>
      <c r="J164"/>
      <c r="M164"/>
      <c r="O164"/>
    </row>
    <row r="165" spans="2:15" ht="19.5" customHeight="1" x14ac:dyDescent="0.2">
      <c r="B165"/>
      <c r="C165"/>
      <c r="D165"/>
      <c r="E165"/>
      <c r="H165"/>
      <c r="I165"/>
      <c r="J165"/>
      <c r="M165"/>
      <c r="O165"/>
    </row>
    <row r="166" spans="2:15" ht="19.5" customHeight="1" x14ac:dyDescent="0.2">
      <c r="B166"/>
      <c r="C166"/>
      <c r="D166"/>
      <c r="E166"/>
      <c r="H166"/>
      <c r="I166"/>
      <c r="J166"/>
      <c r="M166"/>
      <c r="O166"/>
    </row>
    <row r="167" spans="2:15" ht="19.5" customHeight="1" x14ac:dyDescent="0.2">
      <c r="B167"/>
      <c r="C167"/>
      <c r="D167"/>
      <c r="E167"/>
      <c r="H167"/>
      <c r="I167"/>
      <c r="J167"/>
      <c r="M167"/>
      <c r="O167"/>
    </row>
    <row r="168" spans="2:15" ht="19.5" customHeight="1" x14ac:dyDescent="0.2">
      <c r="B168"/>
      <c r="C168"/>
      <c r="D168"/>
      <c r="E168"/>
      <c r="H168"/>
      <c r="I168"/>
      <c r="J168"/>
      <c r="M168"/>
      <c r="O168"/>
    </row>
    <row r="169" spans="2:15" ht="19.5" customHeight="1" x14ac:dyDescent="0.2">
      <c r="B169"/>
      <c r="C169"/>
      <c r="D169"/>
      <c r="E169"/>
      <c r="H169"/>
      <c r="I169"/>
      <c r="J169"/>
      <c r="M169"/>
      <c r="O169"/>
    </row>
    <row r="170" spans="2:15" ht="19.5" customHeight="1" x14ac:dyDescent="0.2">
      <c r="B170"/>
      <c r="C170"/>
      <c r="D170"/>
      <c r="E170"/>
      <c r="H170"/>
      <c r="I170"/>
      <c r="J170"/>
      <c r="M170"/>
      <c r="O170"/>
    </row>
    <row r="171" spans="2:15" ht="19.5" customHeight="1" x14ac:dyDescent="0.2">
      <c r="B171"/>
      <c r="C171"/>
      <c r="D171"/>
      <c r="E171"/>
      <c r="H171"/>
      <c r="I171"/>
      <c r="J171"/>
      <c r="M171"/>
      <c r="O171"/>
    </row>
    <row r="172" spans="2:15" ht="19.5" customHeight="1" x14ac:dyDescent="0.2">
      <c r="B172"/>
      <c r="C172"/>
      <c r="D172"/>
      <c r="E172"/>
      <c r="H172"/>
      <c r="I172"/>
      <c r="J172"/>
      <c r="M172"/>
      <c r="O172"/>
    </row>
    <row r="173" spans="2:15" ht="19.5" customHeight="1" x14ac:dyDescent="0.2">
      <c r="B173"/>
      <c r="C173"/>
      <c r="D173"/>
      <c r="E173"/>
      <c r="H173"/>
      <c r="I173"/>
      <c r="J173"/>
      <c r="M173"/>
      <c r="O173"/>
    </row>
    <row r="174" spans="2:15" ht="19.5" customHeight="1" x14ac:dyDescent="0.2">
      <c r="B174"/>
      <c r="C174"/>
      <c r="D174"/>
      <c r="E174"/>
      <c r="H174"/>
      <c r="I174"/>
      <c r="J174"/>
      <c r="M174"/>
      <c r="O174"/>
    </row>
    <row r="175" spans="2:15" ht="19.5" customHeight="1" x14ac:dyDescent="0.2">
      <c r="B175"/>
      <c r="C175"/>
      <c r="D175"/>
      <c r="E175"/>
      <c r="H175"/>
      <c r="I175"/>
      <c r="J175"/>
      <c r="M175"/>
      <c r="O175"/>
    </row>
    <row r="176" spans="2:15" ht="19.5" customHeight="1" x14ac:dyDescent="0.2">
      <c r="B176"/>
      <c r="C176"/>
      <c r="D176"/>
      <c r="E176"/>
      <c r="H176"/>
      <c r="I176"/>
      <c r="J176"/>
      <c r="M176"/>
      <c r="O176"/>
    </row>
    <row r="177" spans="2:15" ht="19.5" customHeight="1" x14ac:dyDescent="0.2">
      <c r="B177"/>
      <c r="C177"/>
      <c r="D177"/>
      <c r="E177"/>
      <c r="H177"/>
      <c r="I177"/>
      <c r="J177"/>
      <c r="M177"/>
      <c r="O177"/>
    </row>
    <row r="178" spans="2:15" ht="19.5" customHeight="1" x14ac:dyDescent="0.2">
      <c r="B178"/>
      <c r="C178"/>
      <c r="D178"/>
      <c r="E178"/>
      <c r="H178"/>
      <c r="I178"/>
      <c r="J178"/>
      <c r="M178"/>
      <c r="O178"/>
    </row>
    <row r="179" spans="2:15" ht="19.5" customHeight="1" x14ac:dyDescent="0.2">
      <c r="B179"/>
      <c r="C179"/>
      <c r="D179"/>
      <c r="E179"/>
      <c r="H179"/>
      <c r="I179"/>
      <c r="J179"/>
      <c r="M179"/>
      <c r="O179"/>
    </row>
    <row r="180" spans="2:15" ht="19.5" customHeight="1" x14ac:dyDescent="0.2">
      <c r="B180"/>
      <c r="C180"/>
      <c r="D180"/>
      <c r="E180"/>
      <c r="H180"/>
      <c r="I180"/>
      <c r="J180"/>
      <c r="M180"/>
      <c r="O180"/>
    </row>
    <row r="181" spans="2:15" ht="19.5" customHeight="1" x14ac:dyDescent="0.2">
      <c r="B181"/>
      <c r="C181"/>
      <c r="D181"/>
      <c r="E181"/>
      <c r="H181"/>
      <c r="I181"/>
      <c r="J181"/>
      <c r="M181"/>
      <c r="O181"/>
    </row>
    <row r="182" spans="2:15" ht="19.5" customHeight="1" x14ac:dyDescent="0.2">
      <c r="B182"/>
      <c r="C182"/>
      <c r="D182"/>
      <c r="E182"/>
      <c r="H182"/>
      <c r="I182"/>
      <c r="J182"/>
      <c r="M182"/>
      <c r="O182"/>
    </row>
    <row r="183" spans="2:15" ht="19.5" customHeight="1" x14ac:dyDescent="0.2">
      <c r="B183"/>
      <c r="C183"/>
      <c r="D183"/>
      <c r="E183"/>
      <c r="H183"/>
      <c r="I183"/>
      <c r="J183"/>
      <c r="M183"/>
      <c r="O183"/>
    </row>
    <row r="184" spans="2:15" ht="19.5" customHeight="1" x14ac:dyDescent="0.2">
      <c r="B184"/>
      <c r="C184"/>
      <c r="D184"/>
      <c r="E184"/>
      <c r="H184"/>
      <c r="I184"/>
      <c r="J184"/>
      <c r="M184"/>
      <c r="O184"/>
    </row>
    <row r="185" spans="2:15" ht="19.5" customHeight="1" x14ac:dyDescent="0.2">
      <c r="B185"/>
      <c r="C185"/>
      <c r="D185"/>
      <c r="E185"/>
      <c r="H185"/>
      <c r="I185"/>
      <c r="J185"/>
      <c r="M185"/>
      <c r="O185"/>
    </row>
    <row r="186" spans="2:15" ht="19.5" customHeight="1" x14ac:dyDescent="0.2">
      <c r="B186"/>
      <c r="C186"/>
      <c r="D186"/>
      <c r="E186"/>
      <c r="H186"/>
      <c r="I186"/>
      <c r="J186"/>
      <c r="M186"/>
      <c r="O186"/>
    </row>
    <row r="187" spans="2:15" ht="19.5" customHeight="1" x14ac:dyDescent="0.2">
      <c r="B187"/>
      <c r="C187"/>
      <c r="D187"/>
      <c r="E187"/>
      <c r="H187"/>
      <c r="I187"/>
      <c r="J187"/>
      <c r="M187"/>
      <c r="O187"/>
    </row>
    <row r="188" spans="2:15" ht="19.5" customHeight="1" x14ac:dyDescent="0.2">
      <c r="B188"/>
      <c r="C188"/>
      <c r="D188"/>
      <c r="E188"/>
      <c r="H188"/>
      <c r="I188"/>
      <c r="J188"/>
      <c r="M188"/>
      <c r="O188"/>
    </row>
    <row r="189" spans="2:15" ht="19.5" customHeight="1" x14ac:dyDescent="0.2">
      <c r="B189"/>
      <c r="C189"/>
      <c r="D189"/>
      <c r="E189"/>
      <c r="H189"/>
      <c r="I189"/>
      <c r="J189"/>
      <c r="M189"/>
      <c r="O189"/>
    </row>
    <row r="190" spans="2:15" ht="19.5" customHeight="1" x14ac:dyDescent="0.2">
      <c r="B190"/>
      <c r="C190"/>
      <c r="D190"/>
      <c r="E190"/>
      <c r="H190"/>
      <c r="I190"/>
      <c r="J190"/>
      <c r="M190"/>
      <c r="O190"/>
    </row>
    <row r="191" spans="2:15" ht="19.5" customHeight="1" x14ac:dyDescent="0.2">
      <c r="B191"/>
      <c r="C191"/>
      <c r="D191"/>
      <c r="E191"/>
      <c r="H191"/>
      <c r="I191"/>
      <c r="J191"/>
      <c r="M191"/>
      <c r="O191"/>
    </row>
    <row r="192" spans="2:15" ht="19.5" customHeight="1" x14ac:dyDescent="0.2">
      <c r="B192"/>
      <c r="C192"/>
      <c r="D192"/>
      <c r="E192"/>
      <c r="H192"/>
      <c r="I192"/>
      <c r="J192"/>
      <c r="M192"/>
      <c r="O192"/>
    </row>
    <row r="193" spans="1:15" ht="19.5" customHeight="1" x14ac:dyDescent="0.2">
      <c r="B193"/>
      <c r="C193"/>
      <c r="D193"/>
      <c r="E193"/>
      <c r="H193"/>
      <c r="I193"/>
      <c r="J193"/>
      <c r="M193"/>
      <c r="O193"/>
    </row>
    <row r="194" spans="1:15" ht="19.5" customHeight="1" x14ac:dyDescent="0.2">
      <c r="B194"/>
      <c r="C194"/>
      <c r="D194"/>
      <c r="E194"/>
      <c r="H194"/>
      <c r="I194"/>
      <c r="J194"/>
      <c r="M194"/>
      <c r="O194"/>
    </row>
    <row r="195" spans="1:15" ht="19.5" customHeight="1" x14ac:dyDescent="0.2">
      <c r="B195"/>
      <c r="C195"/>
      <c r="D195"/>
      <c r="E195"/>
      <c r="H195"/>
      <c r="I195"/>
      <c r="J195"/>
      <c r="M195"/>
      <c r="O195"/>
    </row>
    <row r="196" spans="1:15" ht="19.5" customHeight="1" x14ac:dyDescent="0.2">
      <c r="B196"/>
      <c r="C196"/>
      <c r="D196"/>
      <c r="E196"/>
      <c r="H196"/>
      <c r="I196"/>
      <c r="J196"/>
      <c r="M196"/>
      <c r="O196"/>
    </row>
    <row r="197" spans="1:15" ht="19.5" customHeight="1" x14ac:dyDescent="0.2">
      <c r="B197"/>
      <c r="C197"/>
      <c r="D197"/>
      <c r="E197"/>
      <c r="H197"/>
      <c r="I197"/>
      <c r="J197"/>
      <c r="M197"/>
      <c r="O197"/>
    </row>
    <row r="198" spans="1:15" ht="19.5" customHeight="1" x14ac:dyDescent="0.2">
      <c r="A198" s="3"/>
      <c r="B198" s="3"/>
      <c r="C198" s="11"/>
      <c r="D198"/>
      <c r="E198"/>
      <c r="F198" s="11"/>
      <c r="G198" s="3"/>
      <c r="I198"/>
      <c r="J198"/>
      <c r="K198" s="11"/>
      <c r="M198" s="3"/>
      <c r="N198" s="3"/>
    </row>
    <row r="199" spans="1:15" x14ac:dyDescent="0.2">
      <c r="A199" s="3"/>
      <c r="B199" s="3"/>
      <c r="C199" s="11"/>
      <c r="D199"/>
      <c r="E199"/>
      <c r="F199" s="11"/>
      <c r="G199" s="3"/>
      <c r="I199"/>
      <c r="J199"/>
      <c r="K199" s="11"/>
      <c r="M199" s="3"/>
      <c r="N199" s="3"/>
    </row>
  </sheetData>
  <mergeCells count="9">
    <mergeCell ref="N3:N4"/>
    <mergeCell ref="G3:G4"/>
    <mergeCell ref="P3:P4"/>
    <mergeCell ref="A3:A4"/>
    <mergeCell ref="C3:C4"/>
    <mergeCell ref="D3:D4"/>
    <mergeCell ref="F3:F4"/>
    <mergeCell ref="K3:L3"/>
    <mergeCell ref="I3:I4"/>
  </mergeCells>
  <pageMargins left="0.75" right="0.75" top="1" bottom="1" header="0.5" footer="0.5"/>
  <pageSetup scale="65" orientation="landscape" horizontalDpi="300" verticalDpi="300" r:id="rId1"/>
  <headerFooter alignWithMargins="0">
    <oddHeader>&amp;C&amp;"Arial,Bold"&amp;14CRAG EAST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406"/>
  <sheetViews>
    <sheetView view="pageBreakPreview" zoomScale="60" zoomScaleNormal="100" zoomScalePageLayoutView="90" workbookViewId="0">
      <selection activeCell="T21" sqref="T21:U21"/>
    </sheetView>
  </sheetViews>
  <sheetFormatPr defaultRowHeight="12.75" x14ac:dyDescent="0.2"/>
  <cols>
    <col min="1" max="1" width="8.85546875" style="3" customWidth="1"/>
    <col min="2" max="2" width="1.140625" customWidth="1"/>
    <col min="3" max="3" width="9.28515625" style="5" customWidth="1"/>
    <col min="4" max="4" width="9.140625" style="5" customWidth="1"/>
    <col min="5" max="5" width="1.140625" customWidth="1"/>
    <col min="6" max="6" width="11" style="5" customWidth="1"/>
    <col min="7" max="7" width="10.42578125" style="5" customWidth="1"/>
    <col min="8" max="8" width="1.140625" customWidth="1"/>
    <col min="9" max="9" width="7.7109375" customWidth="1"/>
    <col min="10" max="10" width="1.140625" customWidth="1"/>
    <col min="11" max="11" width="5.42578125" customWidth="1"/>
    <col min="12" max="12" width="6.85546875" customWidth="1"/>
    <col min="13" max="13" width="5" customWidth="1"/>
    <col min="14" max="14" width="1.140625" customWidth="1"/>
    <col min="15" max="15" width="5.28515625" customWidth="1"/>
    <col min="16" max="16" width="4.140625" customWidth="1"/>
    <col min="17" max="17" width="1.140625" customWidth="1"/>
    <col min="18" max="19" width="9.28515625" customWidth="1"/>
    <col min="20" max="20" width="1.140625" customWidth="1"/>
    <col min="21" max="21" width="34" customWidth="1"/>
  </cols>
  <sheetData>
    <row r="1" spans="1:22" ht="18" customHeight="1" x14ac:dyDescent="0.25">
      <c r="A1" s="50" t="s">
        <v>81</v>
      </c>
      <c r="B1" s="1"/>
      <c r="C1" s="1"/>
      <c r="D1" s="1"/>
      <c r="E1" s="1"/>
      <c r="F1" s="50" t="s">
        <v>82</v>
      </c>
      <c r="G1" s="1"/>
      <c r="H1" s="1"/>
      <c r="I1" s="1"/>
      <c r="J1" s="1"/>
      <c r="K1" s="1"/>
      <c r="L1" s="1"/>
      <c r="M1" s="1"/>
      <c r="N1" s="1"/>
      <c r="O1" s="1"/>
      <c r="P1" s="1"/>
      <c r="Q1" s="1"/>
      <c r="R1" s="1"/>
      <c r="S1" s="1"/>
      <c r="T1" s="1"/>
      <c r="U1" s="1"/>
      <c r="V1" s="1"/>
    </row>
    <row r="2" spans="1:22" ht="3" customHeight="1" x14ac:dyDescent="0.2">
      <c r="A2"/>
      <c r="C2"/>
      <c r="D2"/>
      <c r="F2"/>
      <c r="G2"/>
    </row>
    <row r="3" spans="1:22" ht="16.5" customHeight="1" x14ac:dyDescent="0.2">
      <c r="A3" s="293" t="s">
        <v>7</v>
      </c>
      <c r="B3" s="25"/>
      <c r="C3" s="293" t="s">
        <v>14</v>
      </c>
      <c r="D3" s="293" t="s">
        <v>15</v>
      </c>
      <c r="E3" s="25"/>
      <c r="F3" s="293" t="s">
        <v>26</v>
      </c>
      <c r="G3" s="293" t="s">
        <v>25</v>
      </c>
      <c r="H3" s="25"/>
      <c r="I3" s="295" t="s">
        <v>41</v>
      </c>
      <c r="J3" s="25"/>
      <c r="K3" s="295" t="s">
        <v>6</v>
      </c>
      <c r="L3" s="289" t="s">
        <v>43</v>
      </c>
      <c r="M3" s="290"/>
      <c r="N3" s="25"/>
      <c r="O3" s="289" t="s">
        <v>42</v>
      </c>
      <c r="P3" s="290"/>
      <c r="Q3" s="25"/>
      <c r="R3" s="293" t="s">
        <v>85</v>
      </c>
      <c r="S3" s="293" t="s">
        <v>86</v>
      </c>
      <c r="T3" s="25"/>
      <c r="U3" s="297" t="s">
        <v>32</v>
      </c>
    </row>
    <row r="4" spans="1:22" ht="46.5" customHeight="1" x14ac:dyDescent="0.2">
      <c r="A4" s="294"/>
      <c r="B4" s="30"/>
      <c r="C4" s="294"/>
      <c r="D4" s="294"/>
      <c r="E4" s="30"/>
      <c r="F4" s="294"/>
      <c r="G4" s="294"/>
      <c r="H4" s="30"/>
      <c r="I4" s="296"/>
      <c r="J4" s="30"/>
      <c r="K4" s="296"/>
      <c r="L4" s="32" t="s">
        <v>3</v>
      </c>
      <c r="M4" s="31" t="s">
        <v>4</v>
      </c>
      <c r="N4" s="30"/>
      <c r="O4" s="48" t="s">
        <v>3</v>
      </c>
      <c r="P4" s="49" t="s">
        <v>44</v>
      </c>
      <c r="Q4" s="30"/>
      <c r="R4" s="294"/>
      <c r="S4" s="294"/>
      <c r="T4" s="30"/>
      <c r="U4" s="298"/>
    </row>
    <row r="5" spans="1:22" ht="3.75" customHeight="1" x14ac:dyDescent="0.2">
      <c r="A5"/>
      <c r="C5"/>
      <c r="D5"/>
      <c r="F5"/>
      <c r="G5"/>
    </row>
    <row r="6" spans="1:22" ht="14.1" customHeight="1" x14ac:dyDescent="0.2">
      <c r="A6" s="26"/>
      <c r="B6" s="11"/>
      <c r="C6" s="26"/>
      <c r="D6" s="26"/>
      <c r="E6" s="11"/>
      <c r="F6" s="26"/>
      <c r="G6" s="26"/>
      <c r="H6" s="11"/>
      <c r="I6" s="26"/>
      <c r="J6" s="11"/>
      <c r="K6" s="26"/>
      <c r="L6" s="28"/>
      <c r="M6" s="29"/>
      <c r="N6" s="11"/>
      <c r="O6" s="28"/>
      <c r="P6" s="29"/>
      <c r="Q6" s="11"/>
      <c r="R6" s="103" t="e">
        <f>F6/(PI()*(D6/2)^2 *C6)</f>
        <v>#DIV/0!</v>
      </c>
      <c r="S6" s="103" t="e">
        <f>F6/(F6-G6)</f>
        <v>#DIV/0!</v>
      </c>
      <c r="T6" s="11"/>
      <c r="U6" s="26"/>
    </row>
    <row r="7" spans="1:22" ht="14.1" customHeight="1" x14ac:dyDescent="0.2">
      <c r="A7" s="26"/>
      <c r="B7" s="11"/>
      <c r="C7" s="26"/>
      <c r="D7" s="26"/>
      <c r="E7" s="11"/>
      <c r="F7" s="26"/>
      <c r="G7" s="26"/>
      <c r="H7" s="11"/>
      <c r="I7" s="26"/>
      <c r="J7" s="11"/>
      <c r="K7" s="26"/>
      <c r="L7" s="28"/>
      <c r="M7" s="29"/>
      <c r="N7" s="11"/>
      <c r="O7" s="28"/>
      <c r="P7" s="29"/>
      <c r="Q7" s="11"/>
      <c r="R7" s="103"/>
      <c r="S7" s="103"/>
      <c r="T7" s="11"/>
      <c r="U7" s="26"/>
    </row>
    <row r="8" spans="1:22" ht="14.1" customHeight="1" x14ac:dyDescent="0.2">
      <c r="A8" s="26"/>
      <c r="B8" s="11"/>
      <c r="C8" s="26"/>
      <c r="D8" s="26"/>
      <c r="E8" s="11"/>
      <c r="F8" s="26"/>
      <c r="G8" s="26"/>
      <c r="H8" s="11"/>
      <c r="I8" s="26"/>
      <c r="J8" s="11"/>
      <c r="K8" s="26"/>
      <c r="L8" s="28"/>
      <c r="M8" s="29"/>
      <c r="N8" s="11"/>
      <c r="O8" s="28"/>
      <c r="P8" s="29"/>
      <c r="Q8" s="11"/>
      <c r="R8" s="103"/>
      <c r="S8" s="103"/>
      <c r="T8" s="11"/>
      <c r="U8" s="26"/>
    </row>
    <row r="9" spans="1:22" ht="14.1" customHeight="1" x14ac:dyDescent="0.2">
      <c r="A9" s="26"/>
      <c r="B9" s="11"/>
      <c r="C9" s="26"/>
      <c r="D9" s="26"/>
      <c r="E9" s="11"/>
      <c r="F9" s="26"/>
      <c r="G9" s="26"/>
      <c r="H9" s="11"/>
      <c r="I9" s="26"/>
      <c r="J9" s="11"/>
      <c r="K9" s="26"/>
      <c r="L9" s="28"/>
      <c r="M9" s="29"/>
      <c r="N9" s="11"/>
      <c r="O9" s="28"/>
      <c r="P9" s="29"/>
      <c r="Q9" s="11"/>
      <c r="R9" s="103"/>
      <c r="S9" s="103"/>
      <c r="T9" s="11"/>
      <c r="U9" s="26"/>
    </row>
    <row r="10" spans="1:22" ht="14.1" customHeight="1" x14ac:dyDescent="0.2">
      <c r="A10" s="26"/>
      <c r="B10" s="11"/>
      <c r="C10" s="26"/>
      <c r="D10" s="26"/>
      <c r="E10" s="11"/>
      <c r="F10" s="26"/>
      <c r="G10" s="26"/>
      <c r="H10" s="11"/>
      <c r="I10" s="26"/>
      <c r="J10" s="11"/>
      <c r="K10" s="26"/>
      <c r="L10" s="28"/>
      <c r="M10" s="29"/>
      <c r="N10" s="11"/>
      <c r="O10" s="28"/>
      <c r="P10" s="29"/>
      <c r="Q10" s="11"/>
      <c r="R10" s="103"/>
      <c r="S10" s="103"/>
      <c r="T10" s="11"/>
      <c r="U10" s="26"/>
    </row>
    <row r="11" spans="1:22" ht="14.1" customHeight="1" x14ac:dyDescent="0.2">
      <c r="A11" s="26"/>
      <c r="B11" s="11"/>
      <c r="C11" s="26"/>
      <c r="D11" s="26"/>
      <c r="E11" s="11"/>
      <c r="F11" s="26"/>
      <c r="G11" s="26"/>
      <c r="H11" s="11"/>
      <c r="I11" s="26"/>
      <c r="J11" s="11"/>
      <c r="K11" s="26"/>
      <c r="L11" s="28"/>
      <c r="M11" s="29"/>
      <c r="N11" s="11"/>
      <c r="O11" s="28"/>
      <c r="P11" s="29"/>
      <c r="Q11" s="11"/>
      <c r="R11" s="103"/>
      <c r="S11" s="103"/>
      <c r="T11" s="11"/>
      <c r="U11" s="26"/>
    </row>
    <row r="12" spans="1:22" ht="14.1" customHeight="1" x14ac:dyDescent="0.2">
      <c r="A12" s="26"/>
      <c r="B12" s="11"/>
      <c r="C12" s="26"/>
      <c r="D12" s="26"/>
      <c r="E12" s="11"/>
      <c r="F12" s="26"/>
      <c r="G12" s="26"/>
      <c r="H12" s="11"/>
      <c r="I12" s="26"/>
      <c r="J12" s="11"/>
      <c r="K12" s="26"/>
      <c r="L12" s="28"/>
      <c r="M12" s="29"/>
      <c r="N12" s="11"/>
      <c r="O12" s="28"/>
      <c r="P12" s="29"/>
      <c r="Q12" s="11"/>
      <c r="R12" s="103"/>
      <c r="S12" s="103"/>
      <c r="T12" s="11"/>
      <c r="U12" s="26"/>
    </row>
    <row r="13" spans="1:22" ht="14.1" customHeight="1" x14ac:dyDescent="0.2">
      <c r="A13" s="26"/>
      <c r="B13" s="11"/>
      <c r="C13" s="26"/>
      <c r="D13" s="26"/>
      <c r="E13" s="11"/>
      <c r="F13" s="26"/>
      <c r="G13" s="26"/>
      <c r="H13" s="11"/>
      <c r="I13" s="26"/>
      <c r="J13" s="11"/>
      <c r="K13" s="26"/>
      <c r="L13" s="28"/>
      <c r="M13" s="29"/>
      <c r="N13" s="11"/>
      <c r="O13" s="28"/>
      <c r="P13" s="29"/>
      <c r="Q13" s="11"/>
      <c r="R13" s="103"/>
      <c r="S13" s="103"/>
      <c r="T13" s="11"/>
      <c r="U13" s="26"/>
    </row>
    <row r="14" spans="1:22" ht="14.1" customHeight="1" x14ac:dyDescent="0.2">
      <c r="A14" s="26"/>
      <c r="B14" s="11"/>
      <c r="C14" s="26"/>
      <c r="D14" s="26"/>
      <c r="E14" s="11"/>
      <c r="F14" s="26"/>
      <c r="G14" s="26"/>
      <c r="H14" s="11"/>
      <c r="I14" s="26"/>
      <c r="J14" s="11"/>
      <c r="K14" s="26"/>
      <c r="L14" s="28"/>
      <c r="M14" s="29"/>
      <c r="N14" s="11"/>
      <c r="O14" s="28"/>
      <c r="P14" s="29"/>
      <c r="Q14" s="11"/>
      <c r="R14" s="103"/>
      <c r="S14" s="103"/>
      <c r="T14" s="11"/>
      <c r="U14" s="26"/>
    </row>
    <row r="15" spans="1:22" ht="14.1" customHeight="1" x14ac:dyDescent="0.2">
      <c r="A15" s="26"/>
      <c r="B15" s="11"/>
      <c r="C15" s="26"/>
      <c r="D15" s="26"/>
      <c r="E15" s="11"/>
      <c r="F15" s="26"/>
      <c r="G15" s="26"/>
      <c r="H15" s="11"/>
      <c r="I15" s="26"/>
      <c r="J15" s="11"/>
      <c r="K15" s="26"/>
      <c r="L15" s="28"/>
      <c r="M15" s="29"/>
      <c r="N15" s="11"/>
      <c r="O15" s="28"/>
      <c r="P15" s="29"/>
      <c r="Q15" s="11"/>
      <c r="R15" s="103"/>
      <c r="S15" s="103"/>
      <c r="T15" s="11"/>
      <c r="U15" s="26"/>
    </row>
    <row r="16" spans="1:22" ht="14.1" customHeight="1" x14ac:dyDescent="0.2">
      <c r="A16" s="26"/>
      <c r="B16" s="11"/>
      <c r="C16" s="26"/>
      <c r="D16" s="26"/>
      <c r="E16" s="11"/>
      <c r="F16" s="26"/>
      <c r="G16" s="26"/>
      <c r="H16" s="11"/>
      <c r="I16" s="26"/>
      <c r="J16" s="11"/>
      <c r="K16" s="26"/>
      <c r="L16" s="28"/>
      <c r="M16" s="29"/>
      <c r="N16" s="11"/>
      <c r="O16" s="28"/>
      <c r="P16" s="29"/>
      <c r="Q16" s="11"/>
      <c r="R16" s="103"/>
      <c r="S16" s="103"/>
      <c r="T16" s="11"/>
      <c r="U16" s="26"/>
    </row>
    <row r="17" spans="1:21" ht="14.1" customHeight="1" x14ac:dyDescent="0.2">
      <c r="A17" s="26"/>
      <c r="B17" s="11"/>
      <c r="C17" s="26"/>
      <c r="D17" s="26"/>
      <c r="E17" s="11"/>
      <c r="F17" s="26"/>
      <c r="G17" s="26"/>
      <c r="H17" s="11"/>
      <c r="I17" s="26"/>
      <c r="J17" s="11"/>
      <c r="K17" s="26"/>
      <c r="L17" s="28"/>
      <c r="M17" s="29"/>
      <c r="N17" s="11"/>
      <c r="O17" s="28"/>
      <c r="P17" s="29"/>
      <c r="Q17" s="11"/>
      <c r="R17" s="103"/>
      <c r="S17" s="103"/>
      <c r="T17" s="11"/>
      <c r="U17" s="26"/>
    </row>
    <row r="18" spans="1:21" ht="14.1" customHeight="1" x14ac:dyDescent="0.2">
      <c r="A18" s="26"/>
      <c r="B18" s="11"/>
      <c r="C18" s="26"/>
      <c r="D18" s="26"/>
      <c r="E18" s="11"/>
      <c r="F18" s="26"/>
      <c r="G18" s="26"/>
      <c r="H18" s="11"/>
      <c r="I18" s="26"/>
      <c r="J18" s="11"/>
      <c r="K18" s="26"/>
      <c r="L18" s="28"/>
      <c r="M18" s="29"/>
      <c r="N18" s="11"/>
      <c r="O18" s="28"/>
      <c r="P18" s="29"/>
      <c r="Q18" s="11"/>
      <c r="R18" s="103"/>
      <c r="S18" s="103"/>
      <c r="T18" s="11"/>
      <c r="U18" s="26"/>
    </row>
    <row r="19" spans="1:21" ht="14.1" customHeight="1" x14ac:dyDescent="0.2">
      <c r="A19" s="37"/>
      <c r="B19" s="11"/>
      <c r="C19" s="37"/>
      <c r="D19" s="37"/>
      <c r="E19" s="11"/>
      <c r="F19" s="37"/>
      <c r="G19" s="37"/>
      <c r="H19" s="11"/>
      <c r="I19" s="37"/>
      <c r="J19" s="11"/>
      <c r="K19" s="37"/>
      <c r="L19" s="28"/>
      <c r="M19" s="29"/>
      <c r="N19" s="11"/>
      <c r="O19" s="28"/>
      <c r="P19" s="29"/>
      <c r="Q19" s="11"/>
      <c r="R19" s="103"/>
      <c r="S19" s="103"/>
      <c r="T19" s="11"/>
      <c r="U19" s="37"/>
    </row>
    <row r="20" spans="1:21" ht="14.1" customHeight="1" x14ac:dyDescent="0.2">
      <c r="A20" s="37"/>
      <c r="B20" s="11"/>
      <c r="C20" s="37"/>
      <c r="D20" s="37"/>
      <c r="E20" s="11"/>
      <c r="F20" s="37"/>
      <c r="G20" s="37"/>
      <c r="H20" s="11"/>
      <c r="I20" s="37"/>
      <c r="J20" s="11"/>
      <c r="K20" s="37"/>
      <c r="L20" s="28"/>
      <c r="M20" s="29"/>
      <c r="N20" s="11"/>
      <c r="O20" s="28"/>
      <c r="P20" s="29"/>
      <c r="Q20" s="11"/>
      <c r="R20" s="103"/>
      <c r="S20" s="103"/>
      <c r="T20" s="11"/>
      <c r="U20" s="37"/>
    </row>
    <row r="21" spans="1:21" ht="14.1" customHeight="1" x14ac:dyDescent="0.2">
      <c r="A21" s="26"/>
      <c r="B21" s="11"/>
      <c r="C21" s="26"/>
      <c r="D21" s="26"/>
      <c r="E21" s="11"/>
      <c r="F21" s="26"/>
      <c r="G21" s="26"/>
      <c r="H21" s="11"/>
      <c r="I21" s="26"/>
      <c r="J21" s="11"/>
      <c r="K21" s="26"/>
      <c r="L21" s="28"/>
      <c r="M21" s="29"/>
      <c r="N21" s="11"/>
      <c r="O21" s="28"/>
      <c r="P21" s="29"/>
      <c r="Q21" s="11"/>
      <c r="R21" s="103"/>
      <c r="S21" s="103"/>
      <c r="T21" s="11"/>
      <c r="U21" s="26"/>
    </row>
    <row r="22" spans="1:21" ht="14.1" customHeight="1" x14ac:dyDescent="0.2">
      <c r="A22" s="26"/>
      <c r="B22" s="11"/>
      <c r="C22" s="26"/>
      <c r="D22" s="26"/>
      <c r="E22" s="11"/>
      <c r="F22" s="26"/>
      <c r="G22" s="26"/>
      <c r="H22" s="11"/>
      <c r="I22" s="26"/>
      <c r="J22" s="11"/>
      <c r="K22" s="26"/>
      <c r="L22" s="28"/>
      <c r="M22" s="29"/>
      <c r="N22" s="11"/>
      <c r="O22" s="28"/>
      <c r="P22" s="29"/>
      <c r="Q22" s="11"/>
      <c r="R22" s="103"/>
      <c r="S22" s="103"/>
      <c r="T22" s="11"/>
      <c r="U22" s="26"/>
    </row>
    <row r="23" spans="1:21" ht="14.1" customHeight="1" x14ac:dyDescent="0.2">
      <c r="A23" s="26"/>
      <c r="B23" s="11"/>
      <c r="C23" s="26"/>
      <c r="D23" s="26"/>
      <c r="E23" s="11"/>
      <c r="F23" s="26"/>
      <c r="G23" s="26"/>
      <c r="H23" s="11"/>
      <c r="I23" s="26"/>
      <c r="J23" s="11"/>
      <c r="K23" s="26"/>
      <c r="L23" s="28"/>
      <c r="M23" s="29"/>
      <c r="N23" s="11"/>
      <c r="O23" s="28"/>
      <c r="P23" s="29"/>
      <c r="Q23" s="11"/>
      <c r="R23" s="103"/>
      <c r="S23" s="103"/>
      <c r="T23" s="11"/>
      <c r="U23" s="26"/>
    </row>
    <row r="24" spans="1:21" ht="14.1" customHeight="1" x14ac:dyDescent="0.2">
      <c r="A24" s="37"/>
      <c r="B24" s="11"/>
      <c r="C24" s="37"/>
      <c r="D24" s="37"/>
      <c r="E24" s="11"/>
      <c r="F24" s="37"/>
      <c r="G24" s="37"/>
      <c r="H24" s="11"/>
      <c r="I24" s="37"/>
      <c r="J24" s="11"/>
      <c r="K24" s="37"/>
      <c r="L24" s="28"/>
      <c r="M24" s="29"/>
      <c r="N24" s="11"/>
      <c r="O24" s="28"/>
      <c r="P24" s="29"/>
      <c r="Q24" s="11"/>
      <c r="R24" s="103"/>
      <c r="S24" s="103"/>
      <c r="T24" s="11"/>
      <c r="U24" s="37"/>
    </row>
    <row r="25" spans="1:21" ht="14.1" customHeight="1" x14ac:dyDescent="0.2">
      <c r="A25" s="37"/>
      <c r="B25" s="11"/>
      <c r="C25" s="37"/>
      <c r="D25" s="37"/>
      <c r="E25" s="11"/>
      <c r="F25" s="37"/>
      <c r="G25" s="37"/>
      <c r="H25" s="11"/>
      <c r="I25" s="37"/>
      <c r="J25" s="11"/>
      <c r="K25" s="37"/>
      <c r="L25" s="28"/>
      <c r="M25" s="29"/>
      <c r="N25" s="11"/>
      <c r="O25" s="28"/>
      <c r="P25" s="29"/>
      <c r="Q25" s="11"/>
      <c r="R25" s="103"/>
      <c r="S25" s="103"/>
      <c r="T25" s="11"/>
      <c r="U25" s="37"/>
    </row>
    <row r="26" spans="1:21" ht="14.1" customHeight="1" x14ac:dyDescent="0.2">
      <c r="A26" s="26"/>
      <c r="B26" s="11"/>
      <c r="C26" s="26"/>
      <c r="D26" s="26"/>
      <c r="E26" s="11"/>
      <c r="F26" s="26"/>
      <c r="G26" s="26"/>
      <c r="H26" s="11"/>
      <c r="I26" s="26"/>
      <c r="J26" s="11"/>
      <c r="K26" s="26"/>
      <c r="L26" s="28"/>
      <c r="M26" s="29"/>
      <c r="N26" s="11"/>
      <c r="O26" s="28"/>
      <c r="P26" s="29"/>
      <c r="Q26" s="11"/>
      <c r="R26" s="103"/>
      <c r="S26" s="103"/>
      <c r="T26" s="11"/>
      <c r="U26" s="26"/>
    </row>
    <row r="27" spans="1:21" ht="14.1" customHeight="1" x14ac:dyDescent="0.2">
      <c r="A27" s="26"/>
      <c r="B27" s="11"/>
      <c r="C27" s="26"/>
      <c r="D27" s="26"/>
      <c r="E27" s="11"/>
      <c r="F27" s="26"/>
      <c r="G27" s="26"/>
      <c r="H27" s="11"/>
      <c r="I27" s="26"/>
      <c r="J27" s="11"/>
      <c r="K27" s="26"/>
      <c r="L27" s="28"/>
      <c r="M27" s="29"/>
      <c r="N27" s="11"/>
      <c r="O27" s="28"/>
      <c r="P27" s="29"/>
      <c r="Q27" s="11"/>
      <c r="R27" s="103"/>
      <c r="S27" s="103"/>
      <c r="T27" s="11"/>
      <c r="U27" s="26"/>
    </row>
    <row r="28" spans="1:21" ht="14.1" customHeight="1" x14ac:dyDescent="0.2">
      <c r="A28" s="103"/>
      <c r="B28" s="11"/>
      <c r="C28" s="103"/>
      <c r="D28" s="103"/>
      <c r="E28" s="11"/>
      <c r="F28" s="103"/>
      <c r="G28" s="103"/>
      <c r="H28" s="11"/>
      <c r="I28" s="103"/>
      <c r="J28" s="11"/>
      <c r="K28" s="103"/>
      <c r="L28" s="28"/>
      <c r="M28" s="29"/>
      <c r="N28" s="11"/>
      <c r="O28" s="28"/>
      <c r="P28" s="29"/>
      <c r="Q28" s="11"/>
      <c r="R28" s="103"/>
      <c r="S28" s="103"/>
      <c r="T28" s="11"/>
      <c r="U28" s="103"/>
    </row>
    <row r="29" spans="1:21" ht="14.1" customHeight="1" x14ac:dyDescent="0.2">
      <c r="A29" s="103"/>
      <c r="B29" s="11"/>
      <c r="C29" s="103"/>
      <c r="D29" s="103"/>
      <c r="E29" s="11"/>
      <c r="F29" s="103"/>
      <c r="G29" s="103"/>
      <c r="H29" s="11"/>
      <c r="I29" s="103"/>
      <c r="J29" s="11"/>
      <c r="K29" s="103"/>
      <c r="L29" s="28"/>
      <c r="M29" s="29"/>
      <c r="N29" s="11"/>
      <c r="O29" s="28"/>
      <c r="P29" s="29"/>
      <c r="Q29" s="11"/>
      <c r="R29" s="103"/>
      <c r="S29" s="103"/>
      <c r="T29" s="11"/>
      <c r="U29" s="103"/>
    </row>
    <row r="30" spans="1:21" ht="14.1" customHeight="1" x14ac:dyDescent="0.2">
      <c r="A30" s="103"/>
      <c r="B30" s="11"/>
      <c r="C30" s="103"/>
      <c r="D30" s="103"/>
      <c r="E30" s="11"/>
      <c r="F30" s="103"/>
      <c r="G30" s="103"/>
      <c r="H30" s="11"/>
      <c r="I30" s="103"/>
      <c r="J30" s="11"/>
      <c r="K30" s="103"/>
      <c r="L30" s="28"/>
      <c r="M30" s="29"/>
      <c r="N30" s="11"/>
      <c r="O30" s="28"/>
      <c r="P30" s="29"/>
      <c r="Q30" s="11"/>
      <c r="R30" s="103"/>
      <c r="S30" s="103"/>
      <c r="T30" s="11"/>
      <c r="U30" s="103"/>
    </row>
    <row r="31" spans="1:21" ht="14.1" customHeight="1" x14ac:dyDescent="0.2">
      <c r="A31" s="103"/>
      <c r="B31" s="11"/>
      <c r="C31" s="103"/>
      <c r="D31" s="103"/>
      <c r="E31" s="11"/>
      <c r="F31" s="103"/>
      <c r="G31" s="103"/>
      <c r="H31" s="11"/>
      <c r="I31" s="103"/>
      <c r="J31" s="11"/>
      <c r="K31" s="103"/>
      <c r="L31" s="28"/>
      <c r="M31" s="29"/>
      <c r="N31" s="11"/>
      <c r="O31" s="28"/>
      <c r="P31" s="29"/>
      <c r="Q31" s="11"/>
      <c r="R31" s="103"/>
      <c r="S31" s="103"/>
      <c r="T31" s="11"/>
      <c r="U31" s="103"/>
    </row>
    <row r="32" spans="1:21" ht="14.1" customHeight="1" x14ac:dyDescent="0.2">
      <c r="A32" s="103"/>
      <c r="B32" s="11"/>
      <c r="C32" s="103"/>
      <c r="D32" s="103"/>
      <c r="E32" s="11"/>
      <c r="F32" s="103"/>
      <c r="G32" s="103"/>
      <c r="H32" s="11"/>
      <c r="I32" s="103"/>
      <c r="J32" s="11"/>
      <c r="K32" s="103"/>
      <c r="L32" s="28"/>
      <c r="M32" s="29"/>
      <c r="N32" s="11"/>
      <c r="O32" s="28"/>
      <c r="P32" s="29"/>
      <c r="Q32" s="11"/>
      <c r="R32" s="103"/>
      <c r="S32" s="103"/>
      <c r="T32" s="11"/>
      <c r="U32" s="103"/>
    </row>
    <row r="33" spans="1:23" ht="14.1" customHeight="1" x14ac:dyDescent="0.2">
      <c r="A33" s="103"/>
      <c r="B33" s="11"/>
      <c r="C33" s="103"/>
      <c r="D33" s="103"/>
      <c r="E33" s="11"/>
      <c r="F33" s="103"/>
      <c r="G33" s="103"/>
      <c r="H33" s="11"/>
      <c r="I33" s="103"/>
      <c r="J33" s="11"/>
      <c r="K33" s="103"/>
      <c r="L33" s="28"/>
      <c r="M33" s="29"/>
      <c r="N33" s="11"/>
      <c r="O33" s="28"/>
      <c r="P33" s="29"/>
      <c r="Q33" s="11"/>
      <c r="R33" s="103"/>
      <c r="S33" s="103"/>
      <c r="T33" s="11"/>
      <c r="U33" s="103"/>
    </row>
    <row r="34" spans="1:23" ht="14.1" customHeight="1" x14ac:dyDescent="0.2">
      <c r="A34" s="103"/>
      <c r="B34" s="11"/>
      <c r="C34" s="103"/>
      <c r="D34" s="103"/>
      <c r="E34" s="11"/>
      <c r="F34" s="103"/>
      <c r="G34" s="103"/>
      <c r="H34" s="11"/>
      <c r="I34" s="103"/>
      <c r="J34" s="11"/>
      <c r="K34" s="103"/>
      <c r="L34" s="28"/>
      <c r="M34" s="29"/>
      <c r="N34" s="11"/>
      <c r="O34" s="28"/>
      <c r="P34" s="29"/>
      <c r="Q34" s="11"/>
      <c r="R34" s="103"/>
      <c r="S34" s="103"/>
      <c r="T34" s="11"/>
      <c r="U34" s="103"/>
    </row>
    <row r="35" spans="1:23" ht="14.1" customHeight="1" x14ac:dyDescent="0.2">
      <c r="A35" s="103"/>
      <c r="B35" s="11"/>
      <c r="C35" s="103"/>
      <c r="D35" s="103"/>
      <c r="E35" s="11"/>
      <c r="F35" s="103"/>
      <c r="G35" s="103"/>
      <c r="H35" s="11"/>
      <c r="I35" s="103"/>
      <c r="J35" s="11"/>
      <c r="K35" s="103"/>
      <c r="L35" s="28"/>
      <c r="M35" s="29"/>
      <c r="N35" s="11"/>
      <c r="O35" s="28"/>
      <c r="P35" s="29"/>
      <c r="Q35" s="11"/>
      <c r="R35" s="103"/>
      <c r="S35" s="103"/>
      <c r="T35" s="11"/>
      <c r="U35" s="103"/>
    </row>
    <row r="36" spans="1:23" ht="14.1" customHeight="1" x14ac:dyDescent="0.2">
      <c r="A36" s="103"/>
      <c r="B36" s="11"/>
      <c r="C36" s="103"/>
      <c r="D36" s="103"/>
      <c r="E36" s="11"/>
      <c r="F36" s="103"/>
      <c r="G36" s="103"/>
      <c r="H36" s="11"/>
      <c r="I36" s="103"/>
      <c r="J36" s="11"/>
      <c r="K36" s="103"/>
      <c r="L36" s="28"/>
      <c r="M36" s="29"/>
      <c r="N36" s="11"/>
      <c r="O36" s="28"/>
      <c r="P36" s="29"/>
      <c r="Q36" s="11"/>
      <c r="R36" s="103"/>
      <c r="S36" s="103"/>
      <c r="T36" s="11"/>
      <c r="U36" s="103"/>
    </row>
    <row r="37" spans="1:23" ht="14.1" customHeight="1" x14ac:dyDescent="0.2">
      <c r="A37" s="103"/>
      <c r="B37" s="11"/>
      <c r="C37" s="103"/>
      <c r="D37" s="103"/>
      <c r="E37" s="11"/>
      <c r="F37" s="103"/>
      <c r="G37" s="103"/>
      <c r="H37" s="11"/>
      <c r="I37" s="103"/>
      <c r="J37" s="11"/>
      <c r="K37" s="103"/>
      <c r="L37" s="28"/>
      <c r="M37" s="29"/>
      <c r="N37" s="11"/>
      <c r="O37" s="28"/>
      <c r="P37" s="29"/>
      <c r="Q37" s="11"/>
      <c r="R37" s="103"/>
      <c r="S37" s="103"/>
      <c r="T37" s="11"/>
      <c r="U37" s="103"/>
    </row>
    <row r="38" spans="1:23" ht="14.1" customHeight="1" x14ac:dyDescent="0.2">
      <c r="A38" s="103"/>
      <c r="B38" s="11"/>
      <c r="C38" s="103"/>
      <c r="D38" s="103"/>
      <c r="E38" s="11"/>
      <c r="F38" s="103"/>
      <c r="G38" s="103"/>
      <c r="H38" s="11"/>
      <c r="I38" s="103"/>
      <c r="J38" s="11"/>
      <c r="K38" s="103"/>
      <c r="L38" s="28"/>
      <c r="M38" s="29"/>
      <c r="N38" s="11"/>
      <c r="O38" s="28"/>
      <c r="P38" s="29"/>
      <c r="Q38" s="11"/>
      <c r="R38" s="103"/>
      <c r="S38" s="103"/>
      <c r="T38" s="11"/>
      <c r="U38" s="103"/>
    </row>
    <row r="39" spans="1:23" ht="14.1" customHeight="1" x14ac:dyDescent="0.2">
      <c r="A39" s="103"/>
      <c r="B39" s="11"/>
      <c r="C39" s="103"/>
      <c r="D39" s="103"/>
      <c r="E39" s="11"/>
      <c r="F39" s="103"/>
      <c r="G39" s="103"/>
      <c r="H39" s="11"/>
      <c r="I39" s="103"/>
      <c r="J39" s="11"/>
      <c r="K39" s="103"/>
      <c r="L39" s="28"/>
      <c r="M39" s="29"/>
      <c r="N39" s="11"/>
      <c r="O39" s="28"/>
      <c r="P39" s="29"/>
      <c r="Q39" s="11"/>
      <c r="R39" s="103"/>
      <c r="S39" s="103"/>
      <c r="T39" s="11"/>
      <c r="U39" s="103"/>
    </row>
    <row r="40" spans="1:23" ht="14.1" customHeight="1" x14ac:dyDescent="0.2">
      <c r="A40" s="103"/>
      <c r="B40" s="11"/>
      <c r="C40" s="103"/>
      <c r="D40" s="103"/>
      <c r="E40" s="11"/>
      <c r="F40" s="103"/>
      <c r="G40" s="103"/>
      <c r="H40" s="11"/>
      <c r="I40" s="103"/>
      <c r="J40" s="11"/>
      <c r="K40" s="103"/>
      <c r="L40" s="28"/>
      <c r="M40" s="29"/>
      <c r="N40" s="11"/>
      <c r="O40" s="28"/>
      <c r="P40" s="29"/>
      <c r="Q40" s="11"/>
      <c r="R40" s="103"/>
      <c r="S40" s="103"/>
      <c r="T40" s="11"/>
      <c r="U40" s="103"/>
      <c r="V40" s="11"/>
      <c r="W40" s="103"/>
    </row>
    <row r="41" spans="1:23" ht="14.1" customHeight="1" x14ac:dyDescent="0.2">
      <c r="A41" s="103"/>
      <c r="B41" s="11"/>
      <c r="C41" s="103"/>
      <c r="D41" s="103"/>
      <c r="E41" s="11"/>
      <c r="F41" s="103"/>
      <c r="G41" s="103"/>
      <c r="H41" s="11"/>
      <c r="I41" s="103"/>
      <c r="J41" s="11"/>
      <c r="K41" s="103"/>
      <c r="L41" s="28"/>
      <c r="M41" s="29"/>
      <c r="N41" s="11"/>
      <c r="O41" s="28"/>
      <c r="P41" s="29"/>
      <c r="Q41" s="11"/>
      <c r="R41" s="103"/>
      <c r="S41" s="103"/>
      <c r="T41" s="11"/>
      <c r="U41" s="103"/>
      <c r="V41" s="11"/>
      <c r="W41" s="103"/>
    </row>
    <row r="42" spans="1:23" ht="14.1" customHeight="1" x14ac:dyDescent="0.2">
      <c r="A42" s="103"/>
      <c r="B42" s="11"/>
      <c r="C42" s="103"/>
      <c r="D42" s="103"/>
      <c r="E42" s="11"/>
      <c r="F42" s="103"/>
      <c r="G42" s="103"/>
      <c r="H42" s="11"/>
      <c r="I42" s="103"/>
      <c r="J42" s="11"/>
      <c r="K42" s="103"/>
      <c r="L42" s="28"/>
      <c r="M42" s="29"/>
      <c r="N42" s="11"/>
      <c r="O42" s="28"/>
      <c r="P42" s="29"/>
      <c r="Q42" s="11"/>
      <c r="R42" s="103"/>
      <c r="S42" s="103"/>
      <c r="T42" s="11"/>
      <c r="U42" s="103"/>
      <c r="V42" s="11"/>
      <c r="W42" s="103"/>
    </row>
    <row r="43" spans="1:23" ht="14.1" customHeight="1" x14ac:dyDescent="0.2">
      <c r="A43" s="103"/>
      <c r="B43" s="11"/>
      <c r="C43" s="103"/>
      <c r="D43" s="103"/>
      <c r="E43" s="11"/>
      <c r="F43" s="103"/>
      <c r="G43" s="103"/>
      <c r="H43" s="11"/>
      <c r="I43" s="103"/>
      <c r="J43" s="11"/>
      <c r="K43" s="103"/>
      <c r="L43" s="28"/>
      <c r="M43" s="29"/>
      <c r="N43" s="11"/>
      <c r="O43" s="28"/>
      <c r="P43" s="29"/>
      <c r="Q43" s="11"/>
      <c r="R43" s="103"/>
      <c r="S43" s="103"/>
      <c r="T43" s="11"/>
      <c r="U43" s="103"/>
      <c r="V43" s="11"/>
      <c r="W43" s="103"/>
    </row>
    <row r="44" spans="1:23" ht="14.1" customHeight="1" x14ac:dyDescent="0.2">
      <c r="A44" s="103"/>
      <c r="B44" s="11"/>
      <c r="C44" s="103"/>
      <c r="D44" s="103"/>
      <c r="E44" s="11"/>
      <c r="F44" s="103"/>
      <c r="G44" s="103"/>
      <c r="H44" s="11"/>
      <c r="I44" s="103"/>
      <c r="J44" s="11"/>
      <c r="K44" s="103"/>
      <c r="L44" s="28"/>
      <c r="M44" s="29"/>
      <c r="N44" s="11"/>
      <c r="O44" s="28"/>
      <c r="P44" s="29"/>
      <c r="Q44" s="11"/>
      <c r="R44" s="103"/>
      <c r="S44" s="103"/>
      <c r="T44" s="11"/>
      <c r="U44" s="103"/>
      <c r="V44" s="11"/>
      <c r="W44" s="103"/>
    </row>
    <row r="45" spans="1:23" ht="14.1" customHeight="1" x14ac:dyDescent="0.2">
      <c r="A45" s="103"/>
      <c r="B45" s="11"/>
      <c r="C45" s="103"/>
      <c r="D45" s="103"/>
      <c r="E45" s="11"/>
      <c r="F45" s="103"/>
      <c r="G45" s="103"/>
      <c r="H45" s="11"/>
      <c r="I45" s="103"/>
      <c r="J45" s="11"/>
      <c r="K45" s="103"/>
      <c r="L45" s="28"/>
      <c r="M45" s="29"/>
      <c r="N45" s="11"/>
      <c r="O45" s="28"/>
      <c r="P45" s="29"/>
      <c r="Q45" s="11"/>
      <c r="R45" s="103"/>
      <c r="S45" s="103"/>
      <c r="T45" s="11"/>
      <c r="U45" s="103"/>
      <c r="V45" s="11"/>
      <c r="W45" s="103"/>
    </row>
    <row r="46" spans="1:23" ht="14.1" customHeight="1" x14ac:dyDescent="0.2">
      <c r="A46" s="103"/>
      <c r="B46" s="11"/>
      <c r="C46" s="103"/>
      <c r="D46" s="103"/>
      <c r="E46" s="11"/>
      <c r="F46" s="103"/>
      <c r="G46" s="103"/>
      <c r="H46" s="11"/>
      <c r="I46" s="103"/>
      <c r="J46" s="11"/>
      <c r="K46" s="103"/>
      <c r="L46" s="28"/>
      <c r="M46" s="29"/>
      <c r="N46" s="11"/>
      <c r="O46" s="28"/>
      <c r="P46" s="29"/>
      <c r="Q46" s="11"/>
      <c r="R46" s="103"/>
      <c r="S46" s="103"/>
      <c r="T46" s="11"/>
      <c r="U46" s="103"/>
      <c r="V46" s="11"/>
      <c r="W46" s="103"/>
    </row>
    <row r="47" spans="1:23" ht="14.1" customHeight="1" x14ac:dyDescent="0.2">
      <c r="A47" s="103"/>
      <c r="B47" s="11"/>
      <c r="C47" s="103"/>
      <c r="D47" s="103"/>
      <c r="E47" s="11"/>
      <c r="F47" s="103"/>
      <c r="G47" s="103"/>
      <c r="H47" s="11"/>
      <c r="I47" s="103"/>
      <c r="J47" s="11"/>
      <c r="K47" s="103"/>
      <c r="L47" s="28"/>
      <c r="M47" s="29"/>
      <c r="N47" s="11"/>
      <c r="O47" s="28"/>
      <c r="P47" s="29"/>
      <c r="Q47" s="11"/>
      <c r="R47" s="103"/>
      <c r="S47" s="103"/>
      <c r="T47" s="11"/>
      <c r="U47" s="103"/>
    </row>
    <row r="48" spans="1:23" ht="14.1" customHeight="1" x14ac:dyDescent="0.2">
      <c r="A48" s="103"/>
      <c r="B48" s="11"/>
      <c r="C48" s="103"/>
      <c r="D48" s="103"/>
      <c r="E48" s="11"/>
      <c r="F48" s="103"/>
      <c r="G48" s="103"/>
      <c r="H48" s="11"/>
      <c r="I48" s="103"/>
      <c r="J48" s="11"/>
      <c r="K48" s="103"/>
      <c r="L48" s="28"/>
      <c r="M48" s="29"/>
      <c r="N48" s="11"/>
      <c r="O48" s="28"/>
      <c r="P48" s="29"/>
      <c r="Q48" s="11"/>
      <c r="R48" s="103"/>
      <c r="S48" s="103"/>
      <c r="T48" s="11"/>
      <c r="U48" s="103"/>
    </row>
    <row r="49" spans="1:21" ht="14.1" customHeight="1" x14ac:dyDescent="0.2">
      <c r="A49" s="103"/>
      <c r="B49" s="11"/>
      <c r="C49" s="103"/>
      <c r="D49" s="103"/>
      <c r="E49" s="11"/>
      <c r="F49" s="103"/>
      <c r="G49" s="103"/>
      <c r="H49" s="11"/>
      <c r="I49" s="103"/>
      <c r="J49" s="11"/>
      <c r="K49" s="103"/>
      <c r="L49" s="28"/>
      <c r="M49" s="29"/>
      <c r="N49" s="11"/>
      <c r="O49" s="28"/>
      <c r="P49" s="29"/>
      <c r="Q49" s="11"/>
      <c r="R49" s="103"/>
      <c r="S49" s="103"/>
      <c r="T49" s="11"/>
      <c r="U49" s="103"/>
    </row>
    <row r="50" spans="1:21" ht="14.1" customHeight="1" x14ac:dyDescent="0.2">
      <c r="A50" s="103"/>
      <c r="B50" s="11"/>
      <c r="C50" s="103"/>
      <c r="D50" s="103"/>
      <c r="E50" s="11"/>
      <c r="F50" s="103"/>
      <c r="G50" s="103"/>
      <c r="H50" s="11"/>
      <c r="I50" s="103"/>
      <c r="J50" s="11"/>
      <c r="K50" s="103"/>
      <c r="L50" s="28"/>
      <c r="M50" s="29"/>
      <c r="N50" s="11"/>
      <c r="O50" s="28"/>
      <c r="P50" s="29"/>
      <c r="Q50" s="11"/>
      <c r="R50" s="103"/>
      <c r="S50" s="103"/>
      <c r="T50" s="11"/>
      <c r="U50" s="103"/>
    </row>
    <row r="51" spans="1:21" ht="14.1" customHeight="1" x14ac:dyDescent="0.2">
      <c r="A51" s="103"/>
      <c r="B51" s="11"/>
      <c r="C51" s="103"/>
      <c r="D51" s="103"/>
      <c r="E51" s="11"/>
      <c r="F51" s="103"/>
      <c r="G51" s="103"/>
      <c r="H51" s="11"/>
      <c r="I51" s="103"/>
      <c r="J51" s="11"/>
      <c r="K51" s="103"/>
      <c r="L51" s="28"/>
      <c r="M51" s="29"/>
      <c r="N51" s="11"/>
      <c r="O51" s="28"/>
      <c r="P51" s="29"/>
      <c r="Q51" s="11"/>
      <c r="R51" s="103"/>
      <c r="S51" s="103"/>
      <c r="T51" s="11"/>
      <c r="U51" s="103"/>
    </row>
    <row r="52" spans="1:21" ht="14.1" customHeight="1" x14ac:dyDescent="0.2">
      <c r="A52" s="103"/>
      <c r="B52" s="11"/>
      <c r="C52" s="103"/>
      <c r="D52" s="103"/>
      <c r="E52" s="11"/>
      <c r="F52" s="103"/>
      <c r="G52" s="103"/>
      <c r="H52" s="11"/>
      <c r="I52" s="103"/>
      <c r="J52" s="11"/>
      <c r="K52" s="103"/>
      <c r="L52" s="28"/>
      <c r="M52" s="29"/>
      <c r="N52" s="11"/>
      <c r="O52" s="28"/>
      <c r="P52" s="29"/>
      <c r="Q52" s="11"/>
      <c r="R52" s="103"/>
      <c r="S52" s="103"/>
      <c r="T52" s="11"/>
      <c r="U52" s="103"/>
    </row>
    <row r="53" spans="1:21" ht="14.1" customHeight="1" x14ac:dyDescent="0.2">
      <c r="A53" s="103"/>
      <c r="B53" s="11"/>
      <c r="C53" s="103"/>
      <c r="D53" s="103"/>
      <c r="E53" s="11"/>
      <c r="F53" s="103"/>
      <c r="G53" s="103"/>
      <c r="H53" s="11"/>
      <c r="I53" s="103"/>
      <c r="J53" s="11"/>
      <c r="K53" s="103"/>
      <c r="L53" s="28"/>
      <c r="M53" s="29"/>
      <c r="N53" s="11"/>
      <c r="O53" s="28"/>
      <c r="P53" s="29"/>
      <c r="Q53" s="11"/>
      <c r="R53" s="103"/>
      <c r="S53" s="103"/>
      <c r="T53" s="11"/>
      <c r="U53" s="103"/>
    </row>
    <row r="54" spans="1:21" ht="14.1" customHeight="1" x14ac:dyDescent="0.2">
      <c r="A54" s="103"/>
      <c r="B54" s="11"/>
      <c r="C54" s="103"/>
      <c r="D54" s="103"/>
      <c r="E54" s="11"/>
      <c r="F54" s="103"/>
      <c r="G54" s="103"/>
      <c r="H54" s="11"/>
      <c r="I54" s="103"/>
      <c r="J54" s="11"/>
      <c r="K54" s="103"/>
      <c r="L54" s="28"/>
      <c r="M54" s="29"/>
      <c r="N54" s="11"/>
      <c r="O54" s="28"/>
      <c r="P54" s="29"/>
      <c r="Q54" s="11"/>
      <c r="R54" s="103"/>
      <c r="S54" s="103"/>
      <c r="T54" s="11"/>
      <c r="U54" s="103"/>
    </row>
    <row r="55" spans="1:21" ht="14.1" customHeight="1" x14ac:dyDescent="0.2">
      <c r="A55" s="103"/>
      <c r="B55" s="11"/>
      <c r="C55" s="103"/>
      <c r="D55" s="103"/>
      <c r="E55" s="11"/>
      <c r="F55" s="103"/>
      <c r="G55" s="103"/>
      <c r="H55" s="11"/>
      <c r="I55" s="103"/>
      <c r="J55" s="11"/>
      <c r="K55" s="103"/>
      <c r="L55" s="28"/>
      <c r="M55" s="29"/>
      <c r="N55" s="11"/>
      <c r="O55" s="28"/>
      <c r="P55" s="29"/>
      <c r="Q55" s="11"/>
      <c r="R55" s="103"/>
      <c r="S55" s="103"/>
      <c r="T55" s="11"/>
      <c r="U55" s="103"/>
    </row>
    <row r="56" spans="1:21" ht="14.1" customHeight="1" x14ac:dyDescent="0.2">
      <c r="A56" s="103"/>
      <c r="B56" s="11"/>
      <c r="C56" s="103"/>
      <c r="D56" s="103"/>
      <c r="E56" s="11"/>
      <c r="F56" s="103"/>
      <c r="G56" s="103"/>
      <c r="H56" s="11"/>
      <c r="I56" s="103"/>
      <c r="J56" s="11"/>
      <c r="K56" s="103"/>
      <c r="L56" s="28"/>
      <c r="M56" s="29"/>
      <c r="N56" s="11"/>
      <c r="O56" s="28"/>
      <c r="P56" s="29"/>
      <c r="Q56" s="11"/>
      <c r="R56" s="103"/>
      <c r="S56" s="103"/>
      <c r="T56" s="11"/>
      <c r="U56" s="103"/>
    </row>
    <row r="57" spans="1:21" ht="14.1" customHeight="1" x14ac:dyDescent="0.2">
      <c r="A57" s="103"/>
      <c r="B57" s="11"/>
      <c r="C57" s="103"/>
      <c r="D57" s="103"/>
      <c r="E57" s="11"/>
      <c r="F57" s="103"/>
      <c r="G57" s="103"/>
      <c r="H57" s="11"/>
      <c r="I57" s="103"/>
      <c r="J57" s="11"/>
      <c r="K57" s="103"/>
      <c r="L57" s="28"/>
      <c r="M57" s="29"/>
      <c r="N57" s="11"/>
      <c r="O57" s="28"/>
      <c r="P57" s="29"/>
      <c r="Q57" s="11"/>
      <c r="R57" s="103"/>
      <c r="S57" s="103"/>
      <c r="T57" s="11"/>
      <c r="U57" s="103"/>
    </row>
    <row r="58" spans="1:21" ht="14.1" customHeight="1" x14ac:dyDescent="0.2">
      <c r="A58" s="103"/>
      <c r="B58" s="11"/>
      <c r="C58" s="103"/>
      <c r="D58" s="103"/>
      <c r="E58" s="11"/>
      <c r="F58" s="103"/>
      <c r="G58" s="103"/>
      <c r="H58" s="11"/>
      <c r="I58" s="103"/>
      <c r="J58" s="11"/>
      <c r="K58" s="103"/>
      <c r="L58" s="28"/>
      <c r="M58" s="29"/>
      <c r="N58" s="11"/>
      <c r="O58" s="28"/>
      <c r="P58" s="29"/>
      <c r="Q58" s="11"/>
      <c r="R58" s="103"/>
      <c r="S58" s="103"/>
      <c r="T58" s="11"/>
      <c r="U58" s="103"/>
    </row>
    <row r="59" spans="1:21" ht="14.1" customHeight="1" x14ac:dyDescent="0.2">
      <c r="A59" s="103"/>
      <c r="B59" s="11"/>
      <c r="C59" s="103"/>
      <c r="D59" s="103"/>
      <c r="E59" s="11"/>
      <c r="F59" s="103"/>
      <c r="G59" s="103"/>
      <c r="H59" s="11"/>
      <c r="I59" s="103"/>
      <c r="J59" s="11"/>
      <c r="K59" s="103"/>
      <c r="L59" s="28"/>
      <c r="M59" s="29"/>
      <c r="N59" s="11"/>
      <c r="O59" s="28"/>
      <c r="P59" s="29"/>
      <c r="Q59" s="11"/>
      <c r="R59" s="103"/>
      <c r="S59" s="103"/>
      <c r="T59" s="11"/>
      <c r="U59" s="103"/>
    </row>
    <row r="60" spans="1:21" ht="14.1" customHeight="1" x14ac:dyDescent="0.2">
      <c r="A60" s="103"/>
      <c r="B60" s="11"/>
      <c r="C60" s="103"/>
      <c r="D60" s="103"/>
      <c r="E60" s="11"/>
      <c r="F60" s="103"/>
      <c r="G60" s="103"/>
      <c r="H60" s="11"/>
      <c r="I60" s="103"/>
      <c r="J60" s="11"/>
      <c r="K60" s="103"/>
      <c r="L60" s="28"/>
      <c r="M60" s="29"/>
      <c r="N60" s="11"/>
      <c r="O60" s="28"/>
      <c r="P60" s="29"/>
      <c r="Q60" s="11"/>
      <c r="R60" s="103"/>
      <c r="S60" s="103"/>
      <c r="T60" s="11"/>
      <c r="U60" s="103"/>
    </row>
    <row r="61" spans="1:21" ht="14.1" customHeight="1" x14ac:dyDescent="0.2">
      <c r="A61" s="103"/>
      <c r="B61" s="11"/>
      <c r="C61" s="103"/>
      <c r="D61" s="103"/>
      <c r="E61" s="11"/>
      <c r="F61" s="103"/>
      <c r="G61" s="103"/>
      <c r="H61" s="11"/>
      <c r="I61" s="103"/>
      <c r="J61" s="11"/>
      <c r="K61" s="103"/>
      <c r="L61" s="28"/>
      <c r="M61" s="29"/>
      <c r="N61" s="11"/>
      <c r="O61" s="28"/>
      <c r="P61" s="29"/>
      <c r="Q61" s="11"/>
      <c r="R61" s="103"/>
      <c r="S61" s="103"/>
      <c r="T61" s="11"/>
      <c r="U61" s="103"/>
    </row>
    <row r="62" spans="1:21" ht="14.1" customHeight="1" x14ac:dyDescent="0.2">
      <c r="A62" s="103"/>
      <c r="B62" s="11"/>
      <c r="C62" s="103"/>
      <c r="D62" s="103"/>
      <c r="E62" s="11"/>
      <c r="F62" s="103"/>
      <c r="G62" s="103"/>
      <c r="H62" s="11"/>
      <c r="I62" s="103"/>
      <c r="J62" s="11"/>
      <c r="K62" s="103"/>
      <c r="L62" s="28"/>
      <c r="M62" s="29"/>
      <c r="N62" s="11"/>
      <c r="O62" s="28"/>
      <c r="P62" s="29"/>
      <c r="Q62" s="11"/>
      <c r="R62" s="103"/>
      <c r="S62" s="103"/>
      <c r="T62" s="11"/>
      <c r="U62" s="103"/>
    </row>
    <row r="63" spans="1:21" ht="14.1" customHeight="1" x14ac:dyDescent="0.2">
      <c r="A63" s="103"/>
      <c r="B63" s="11"/>
      <c r="C63" s="103"/>
      <c r="D63" s="103"/>
      <c r="E63" s="11"/>
      <c r="F63" s="103"/>
      <c r="G63" s="103"/>
      <c r="H63" s="11"/>
      <c r="I63" s="103"/>
      <c r="J63" s="11"/>
      <c r="K63" s="103"/>
      <c r="L63" s="28"/>
      <c r="M63" s="29"/>
      <c r="N63" s="11"/>
      <c r="O63" s="28"/>
      <c r="P63" s="29"/>
      <c r="Q63" s="11"/>
      <c r="R63" s="103"/>
      <c r="S63" s="103"/>
      <c r="T63" s="11"/>
      <c r="U63" s="103"/>
    </row>
    <row r="64" spans="1:21" ht="14.1" customHeight="1" x14ac:dyDescent="0.2">
      <c r="A64" s="103"/>
      <c r="B64" s="11"/>
      <c r="C64" s="103"/>
      <c r="D64" s="103"/>
      <c r="E64" s="11"/>
      <c r="F64" s="103"/>
      <c r="G64" s="103"/>
      <c r="H64" s="11"/>
      <c r="I64" s="103"/>
      <c r="J64" s="11"/>
      <c r="K64" s="103"/>
      <c r="L64" s="28"/>
      <c r="M64" s="29"/>
      <c r="N64" s="11"/>
      <c r="O64" s="28"/>
      <c r="P64" s="29"/>
      <c r="Q64" s="11"/>
      <c r="R64" s="103"/>
      <c r="S64" s="103"/>
      <c r="T64" s="11"/>
      <c r="U64" s="103"/>
    </row>
    <row r="65" spans="1:21" ht="14.1" customHeight="1" x14ac:dyDescent="0.2">
      <c r="A65" s="103"/>
      <c r="B65" s="11"/>
      <c r="C65" s="103"/>
      <c r="D65" s="103"/>
      <c r="E65" s="11"/>
      <c r="F65" s="103"/>
      <c r="G65" s="103"/>
      <c r="H65" s="11"/>
      <c r="I65" s="103"/>
      <c r="J65" s="11"/>
      <c r="K65" s="103"/>
      <c r="L65" s="28"/>
      <c r="M65" s="29"/>
      <c r="N65" s="11"/>
      <c r="O65" s="28"/>
      <c r="P65" s="29"/>
      <c r="Q65" s="11"/>
      <c r="R65" s="103"/>
      <c r="S65" s="103"/>
      <c r="T65" s="11"/>
      <c r="U65" s="103"/>
    </row>
    <row r="66" spans="1:21" ht="14.1" customHeight="1" x14ac:dyDescent="0.2">
      <c r="A66" s="103"/>
      <c r="B66" s="11"/>
      <c r="C66" s="103"/>
      <c r="D66" s="103"/>
      <c r="E66" s="11"/>
      <c r="F66" s="103"/>
      <c r="G66" s="103"/>
      <c r="H66" s="11"/>
      <c r="I66" s="103"/>
      <c r="J66" s="11"/>
      <c r="K66" s="103"/>
      <c r="L66" s="28"/>
      <c r="M66" s="29"/>
      <c r="N66" s="11"/>
      <c r="O66" s="28"/>
      <c r="P66" s="29"/>
      <c r="Q66" s="11"/>
      <c r="R66" s="103"/>
      <c r="S66" s="103"/>
      <c r="T66" s="11"/>
      <c r="U66" s="103"/>
    </row>
    <row r="67" spans="1:21" ht="14.1" customHeight="1" x14ac:dyDescent="0.2">
      <c r="A67" s="103"/>
      <c r="B67" s="11"/>
      <c r="C67" s="103"/>
      <c r="D67" s="103"/>
      <c r="E67" s="11"/>
      <c r="F67" s="103"/>
      <c r="G67" s="103"/>
      <c r="H67" s="11"/>
      <c r="I67" s="103"/>
      <c r="J67" s="11"/>
      <c r="K67" s="103"/>
      <c r="L67" s="28"/>
      <c r="M67" s="29"/>
      <c r="N67" s="11"/>
      <c r="O67" s="28"/>
      <c r="P67" s="29"/>
      <c r="Q67" s="11"/>
      <c r="R67" s="103"/>
      <c r="S67" s="103"/>
      <c r="T67" s="11"/>
      <c r="U67" s="103"/>
    </row>
    <row r="68" spans="1:21" ht="14.1" customHeight="1" x14ac:dyDescent="0.2">
      <c r="A68" s="103"/>
      <c r="B68" s="11"/>
      <c r="C68" s="103"/>
      <c r="D68" s="103"/>
      <c r="E68" s="11"/>
      <c r="F68" s="103"/>
      <c r="G68" s="103"/>
      <c r="H68" s="11"/>
      <c r="I68" s="103"/>
      <c r="J68" s="11"/>
      <c r="K68" s="103"/>
      <c r="L68" s="28"/>
      <c r="M68" s="29"/>
      <c r="N68" s="11"/>
      <c r="O68" s="28"/>
      <c r="P68" s="29"/>
      <c r="Q68" s="11"/>
      <c r="R68" s="103"/>
      <c r="S68" s="103"/>
      <c r="T68" s="11"/>
      <c r="U68" s="103"/>
    </row>
    <row r="69" spans="1:21" ht="14.1" customHeight="1" x14ac:dyDescent="0.2">
      <c r="A69" s="103"/>
      <c r="B69" s="11"/>
      <c r="C69" s="103"/>
      <c r="D69" s="103"/>
      <c r="E69" s="11"/>
      <c r="F69" s="103"/>
      <c r="G69" s="103"/>
      <c r="H69" s="11"/>
      <c r="I69" s="103"/>
      <c r="J69" s="11"/>
      <c r="K69" s="103"/>
      <c r="L69" s="28"/>
      <c r="M69" s="29"/>
      <c r="N69" s="11"/>
      <c r="O69" s="28"/>
      <c r="P69" s="29"/>
      <c r="Q69" s="11"/>
      <c r="R69" s="103"/>
      <c r="S69" s="103"/>
      <c r="T69" s="11"/>
      <c r="U69" s="103"/>
    </row>
    <row r="70" spans="1:21" ht="14.1" customHeight="1" x14ac:dyDescent="0.2">
      <c r="A70" s="103"/>
      <c r="B70" s="11"/>
      <c r="C70" s="103"/>
      <c r="D70" s="103"/>
      <c r="E70" s="11"/>
      <c r="F70" s="103"/>
      <c r="G70" s="103"/>
      <c r="H70" s="11"/>
      <c r="I70" s="103"/>
      <c r="J70" s="11"/>
      <c r="K70" s="103"/>
      <c r="L70" s="28"/>
      <c r="M70" s="29"/>
      <c r="N70" s="11"/>
      <c r="O70" s="28"/>
      <c r="P70" s="29"/>
      <c r="Q70" s="11"/>
      <c r="R70" s="103"/>
      <c r="S70" s="103"/>
      <c r="T70" s="11"/>
      <c r="U70" s="103"/>
    </row>
    <row r="71" spans="1:21" ht="14.1" customHeight="1" x14ac:dyDescent="0.2">
      <c r="A71" s="103"/>
      <c r="B71" s="11"/>
      <c r="C71" s="103"/>
      <c r="D71" s="103"/>
      <c r="E71" s="11"/>
      <c r="F71" s="103"/>
      <c r="G71" s="103"/>
      <c r="H71" s="11"/>
      <c r="I71" s="103"/>
      <c r="J71" s="11"/>
      <c r="K71" s="103"/>
      <c r="L71" s="28"/>
      <c r="M71" s="29"/>
      <c r="N71" s="11"/>
      <c r="O71" s="28"/>
      <c r="P71" s="29"/>
      <c r="Q71" s="11"/>
      <c r="R71" s="103"/>
      <c r="S71" s="103"/>
      <c r="T71" s="11"/>
      <c r="U71" s="103"/>
    </row>
    <row r="72" spans="1:21" ht="14.1" customHeight="1" x14ac:dyDescent="0.2">
      <c r="A72" s="103"/>
      <c r="B72" s="11"/>
      <c r="C72" s="103"/>
      <c r="D72" s="103"/>
      <c r="E72" s="11"/>
      <c r="F72" s="103"/>
      <c r="G72" s="103"/>
      <c r="H72" s="11"/>
      <c r="I72" s="103"/>
      <c r="J72" s="11"/>
      <c r="K72" s="103"/>
      <c r="L72" s="28"/>
      <c r="M72" s="29"/>
      <c r="N72" s="11"/>
      <c r="O72" s="28"/>
      <c r="P72" s="29"/>
      <c r="Q72" s="11"/>
      <c r="R72" s="103"/>
      <c r="S72" s="103"/>
      <c r="T72" s="11"/>
      <c r="U72" s="103"/>
    </row>
    <row r="73" spans="1:21" ht="14.1" customHeight="1" x14ac:dyDescent="0.2">
      <c r="A73" s="103"/>
      <c r="B73" s="11"/>
      <c r="C73" s="103"/>
      <c r="D73" s="103"/>
      <c r="E73" s="11"/>
      <c r="F73" s="103"/>
      <c r="G73" s="103"/>
      <c r="H73" s="11"/>
      <c r="I73" s="103"/>
      <c r="J73" s="11"/>
      <c r="K73" s="103"/>
      <c r="L73" s="28"/>
      <c r="M73" s="29"/>
      <c r="N73" s="11"/>
      <c r="O73" s="28"/>
      <c r="P73" s="29"/>
      <c r="Q73" s="11"/>
      <c r="R73" s="103"/>
      <c r="S73" s="103"/>
      <c r="T73" s="11"/>
      <c r="U73" s="103"/>
    </row>
    <row r="74" spans="1:21" ht="14.1" customHeight="1" x14ac:dyDescent="0.2">
      <c r="A74" s="103"/>
      <c r="B74" s="11"/>
      <c r="C74" s="103"/>
      <c r="D74" s="103"/>
      <c r="E74" s="11"/>
      <c r="F74" s="103"/>
      <c r="G74" s="103"/>
      <c r="H74" s="11"/>
      <c r="I74" s="103"/>
      <c r="J74" s="11"/>
      <c r="K74" s="103"/>
      <c r="L74" s="28"/>
      <c r="M74" s="29"/>
      <c r="N74" s="11"/>
      <c r="O74" s="28"/>
      <c r="P74" s="29"/>
      <c r="Q74" s="11"/>
      <c r="R74" s="103"/>
      <c r="S74" s="103"/>
      <c r="T74" s="11"/>
      <c r="U74" s="103"/>
    </row>
    <row r="75" spans="1:21" ht="14.1" customHeight="1" x14ac:dyDescent="0.2">
      <c r="A75" s="103"/>
      <c r="B75" s="11"/>
      <c r="C75" s="103"/>
      <c r="D75" s="103"/>
      <c r="E75" s="11"/>
      <c r="F75" s="103"/>
      <c r="G75" s="103"/>
      <c r="H75" s="11"/>
      <c r="I75" s="103"/>
      <c r="J75" s="11"/>
      <c r="K75" s="103"/>
      <c r="L75" s="28"/>
      <c r="M75" s="29"/>
      <c r="N75" s="11"/>
      <c r="O75" s="28"/>
      <c r="P75" s="29"/>
      <c r="Q75" s="11"/>
      <c r="R75" s="103"/>
      <c r="S75" s="103"/>
      <c r="T75" s="11"/>
      <c r="U75" s="103"/>
    </row>
    <row r="76" spans="1:21" ht="14.1" customHeight="1" x14ac:dyDescent="0.2">
      <c r="A76" s="103"/>
      <c r="B76" s="11"/>
      <c r="C76" s="103"/>
      <c r="D76" s="103"/>
      <c r="E76" s="11"/>
      <c r="F76" s="103"/>
      <c r="G76" s="103"/>
      <c r="H76" s="11"/>
      <c r="I76" s="103"/>
      <c r="J76" s="11"/>
      <c r="K76" s="103"/>
      <c r="L76" s="28"/>
      <c r="M76" s="29"/>
      <c r="N76" s="11"/>
      <c r="O76" s="28"/>
      <c r="P76" s="29"/>
      <c r="Q76" s="11"/>
      <c r="R76" s="103"/>
      <c r="S76" s="103"/>
      <c r="T76" s="11"/>
      <c r="U76" s="103"/>
    </row>
    <row r="77" spans="1:21" ht="14.1" customHeight="1" x14ac:dyDescent="0.2">
      <c r="A77" s="103"/>
      <c r="B77" s="11"/>
      <c r="C77" s="103"/>
      <c r="D77" s="103"/>
      <c r="E77" s="11"/>
      <c r="F77" s="103"/>
      <c r="G77" s="103"/>
      <c r="H77" s="11"/>
      <c r="I77" s="103"/>
      <c r="J77" s="11"/>
      <c r="K77" s="103"/>
      <c r="L77" s="28"/>
      <c r="M77" s="29"/>
      <c r="N77" s="11"/>
      <c r="O77" s="28"/>
      <c r="P77" s="29"/>
      <c r="Q77" s="11"/>
      <c r="R77" s="103"/>
      <c r="S77" s="103"/>
      <c r="T77" s="11"/>
      <c r="U77" s="103"/>
    </row>
    <row r="78" spans="1:21" ht="14.1" customHeight="1" x14ac:dyDescent="0.2">
      <c r="A78" s="103"/>
      <c r="B78" s="11"/>
      <c r="C78" s="103"/>
      <c r="D78" s="103"/>
      <c r="E78" s="11"/>
      <c r="F78" s="103"/>
      <c r="G78" s="103"/>
      <c r="H78" s="11"/>
      <c r="I78" s="103"/>
      <c r="J78" s="11"/>
      <c r="K78" s="103"/>
      <c r="L78" s="28"/>
      <c r="M78" s="29"/>
      <c r="N78" s="11"/>
      <c r="O78" s="28"/>
      <c r="P78" s="29"/>
      <c r="Q78" s="11"/>
      <c r="R78" s="103"/>
      <c r="S78" s="103"/>
      <c r="T78" s="11"/>
      <c r="U78" s="103"/>
    </row>
    <row r="79" spans="1:21" ht="14.1" customHeight="1" x14ac:dyDescent="0.2">
      <c r="A79" s="103"/>
      <c r="B79" s="11"/>
      <c r="C79" s="103"/>
      <c r="D79" s="103"/>
      <c r="E79" s="11"/>
      <c r="F79" s="103"/>
      <c r="G79" s="103"/>
      <c r="H79" s="11"/>
      <c r="I79" s="103"/>
      <c r="J79" s="11"/>
      <c r="K79" s="103"/>
      <c r="L79" s="28"/>
      <c r="M79" s="29"/>
      <c r="N79" s="11"/>
      <c r="O79" s="28"/>
      <c r="P79" s="29"/>
      <c r="Q79" s="11"/>
      <c r="R79" s="103"/>
      <c r="S79" s="103"/>
      <c r="T79" s="11"/>
      <c r="U79" s="103"/>
    </row>
    <row r="80" spans="1:21" ht="14.1" customHeight="1" x14ac:dyDescent="0.2">
      <c r="A80" s="103"/>
      <c r="B80" s="11"/>
      <c r="C80" s="103"/>
      <c r="D80" s="103"/>
      <c r="E80" s="11"/>
      <c r="F80" s="103"/>
      <c r="G80" s="103"/>
      <c r="H80" s="11"/>
      <c r="I80" s="103"/>
      <c r="J80" s="11"/>
      <c r="K80" s="103"/>
      <c r="L80" s="28"/>
      <c r="M80" s="29"/>
      <c r="N80" s="11"/>
      <c r="O80" s="28"/>
      <c r="P80" s="29"/>
      <c r="Q80" s="11"/>
      <c r="R80" s="103"/>
      <c r="S80" s="103"/>
      <c r="T80" s="11"/>
      <c r="U80" s="103"/>
    </row>
    <row r="81" spans="1:21" ht="14.1" customHeight="1" x14ac:dyDescent="0.2">
      <c r="A81" s="103"/>
      <c r="B81" s="11"/>
      <c r="C81" s="103"/>
      <c r="D81" s="103"/>
      <c r="E81" s="11"/>
      <c r="F81" s="103"/>
      <c r="G81" s="103"/>
      <c r="H81" s="11"/>
      <c r="I81" s="103"/>
      <c r="J81" s="11"/>
      <c r="K81" s="103"/>
      <c r="L81" s="28"/>
      <c r="M81" s="29"/>
      <c r="N81" s="11"/>
      <c r="O81" s="28"/>
      <c r="P81" s="29"/>
      <c r="Q81" s="11"/>
      <c r="R81" s="103"/>
      <c r="S81" s="103"/>
      <c r="T81" s="11"/>
      <c r="U81" s="103"/>
    </row>
    <row r="82" spans="1:21" ht="14.1" customHeight="1" x14ac:dyDescent="0.2">
      <c r="A82" s="103"/>
      <c r="B82" s="11"/>
      <c r="C82" s="103"/>
      <c r="D82" s="103"/>
      <c r="E82" s="11"/>
      <c r="F82" s="103"/>
      <c r="G82" s="103"/>
      <c r="H82" s="11"/>
      <c r="I82" s="103"/>
      <c r="J82" s="11"/>
      <c r="K82" s="103"/>
      <c r="L82" s="28"/>
      <c r="M82" s="29"/>
      <c r="N82" s="11"/>
      <c r="O82" s="28"/>
      <c r="P82" s="29"/>
      <c r="Q82" s="11"/>
      <c r="R82" s="103"/>
      <c r="S82" s="103"/>
      <c r="T82" s="11"/>
      <c r="U82" s="103"/>
    </row>
    <row r="83" spans="1:21" ht="14.1" customHeight="1" x14ac:dyDescent="0.2">
      <c r="A83" s="103"/>
      <c r="B83" s="11"/>
      <c r="C83" s="103"/>
      <c r="D83" s="103"/>
      <c r="E83" s="11"/>
      <c r="F83" s="103"/>
      <c r="G83" s="103"/>
      <c r="H83" s="11"/>
      <c r="I83" s="103"/>
      <c r="J83" s="11"/>
      <c r="K83" s="103"/>
      <c r="L83" s="28"/>
      <c r="M83" s="29"/>
      <c r="N83" s="11"/>
      <c r="O83" s="28"/>
      <c r="P83" s="29"/>
      <c r="Q83" s="11"/>
      <c r="R83" s="103"/>
      <c r="S83" s="103"/>
      <c r="T83" s="11"/>
      <c r="U83" s="103"/>
    </row>
    <row r="84" spans="1:21" ht="14.1" customHeight="1" x14ac:dyDescent="0.2">
      <c r="A84" s="103"/>
      <c r="B84" s="11"/>
      <c r="C84" s="103"/>
      <c r="D84" s="103"/>
      <c r="E84" s="11"/>
      <c r="F84" s="103"/>
      <c r="G84" s="103"/>
      <c r="H84" s="11"/>
      <c r="I84" s="103"/>
      <c r="J84" s="11"/>
      <c r="K84" s="103"/>
      <c r="L84" s="28"/>
      <c r="M84" s="29"/>
      <c r="N84" s="11"/>
      <c r="O84" s="28"/>
      <c r="P84" s="29"/>
      <c r="Q84" s="11"/>
      <c r="R84" s="103"/>
      <c r="S84" s="103"/>
      <c r="T84" s="11"/>
      <c r="U84" s="103"/>
    </row>
    <row r="85" spans="1:21" ht="14.1" customHeight="1" x14ac:dyDescent="0.2">
      <c r="A85" s="103"/>
      <c r="B85" s="11"/>
      <c r="C85" s="103"/>
      <c r="D85" s="103"/>
      <c r="E85" s="11"/>
      <c r="F85" s="103"/>
      <c r="G85" s="103"/>
      <c r="H85" s="11"/>
      <c r="I85" s="103"/>
      <c r="J85" s="11"/>
      <c r="K85" s="103"/>
      <c r="L85" s="28"/>
      <c r="M85" s="29"/>
      <c r="N85" s="11"/>
      <c r="O85" s="28"/>
      <c r="P85" s="29"/>
      <c r="Q85" s="11"/>
      <c r="R85" s="103"/>
      <c r="S85" s="103"/>
      <c r="T85" s="11"/>
      <c r="U85" s="103"/>
    </row>
    <row r="86" spans="1:21" ht="14.1" customHeight="1" x14ac:dyDescent="0.2">
      <c r="A86" s="103"/>
      <c r="B86" s="11"/>
      <c r="C86" s="103"/>
      <c r="D86" s="103"/>
      <c r="E86" s="11"/>
      <c r="F86" s="103"/>
      <c r="G86" s="103"/>
      <c r="H86" s="11"/>
      <c r="I86" s="103"/>
      <c r="J86" s="11"/>
      <c r="K86" s="103"/>
      <c r="L86" s="28"/>
      <c r="M86" s="29"/>
      <c r="N86" s="11"/>
      <c r="O86" s="28"/>
      <c r="P86" s="29"/>
      <c r="Q86" s="11"/>
      <c r="R86" s="103"/>
      <c r="S86" s="103"/>
      <c r="T86" s="11"/>
      <c r="U86" s="103"/>
    </row>
    <row r="87" spans="1:21" ht="14.1" customHeight="1" x14ac:dyDescent="0.2">
      <c r="A87" s="103"/>
      <c r="B87" s="11"/>
      <c r="C87" s="103"/>
      <c r="D87" s="103"/>
      <c r="E87" s="11"/>
      <c r="F87" s="103"/>
      <c r="G87" s="103"/>
      <c r="H87" s="11"/>
      <c r="I87" s="103"/>
      <c r="J87" s="11"/>
      <c r="K87" s="103"/>
      <c r="L87" s="28"/>
      <c r="M87" s="29"/>
      <c r="N87" s="11"/>
      <c r="O87" s="28"/>
      <c r="P87" s="29"/>
      <c r="Q87" s="11"/>
      <c r="R87" s="103"/>
      <c r="S87" s="103"/>
      <c r="T87" s="11"/>
      <c r="U87" s="103"/>
    </row>
    <row r="88" spans="1:21" ht="14.1" customHeight="1" x14ac:dyDescent="0.2">
      <c r="A88" s="103"/>
      <c r="B88" s="11"/>
      <c r="C88" s="103"/>
      <c r="D88" s="103"/>
      <c r="E88" s="11"/>
      <c r="F88" s="103"/>
      <c r="G88" s="103"/>
      <c r="H88" s="11"/>
      <c r="I88" s="103"/>
      <c r="J88" s="11"/>
      <c r="K88" s="103"/>
      <c r="L88" s="28"/>
      <c r="M88" s="29"/>
      <c r="N88" s="11"/>
      <c r="O88" s="28"/>
      <c r="P88" s="29"/>
      <c r="Q88" s="11"/>
      <c r="R88" s="103"/>
      <c r="S88" s="103"/>
      <c r="T88" s="11"/>
      <c r="U88" s="103"/>
    </row>
    <row r="89" spans="1:21" ht="14.1" customHeight="1" x14ac:dyDescent="0.2">
      <c r="A89" s="103"/>
      <c r="B89" s="11"/>
      <c r="C89" s="103"/>
      <c r="D89" s="103"/>
      <c r="E89" s="11"/>
      <c r="F89" s="103"/>
      <c r="G89" s="103"/>
      <c r="H89" s="11"/>
      <c r="I89" s="103"/>
      <c r="J89" s="11"/>
      <c r="K89" s="103"/>
      <c r="L89" s="28"/>
      <c r="M89" s="29"/>
      <c r="N89" s="11"/>
      <c r="O89" s="28"/>
      <c r="P89" s="29"/>
      <c r="Q89" s="11"/>
      <c r="R89" s="103"/>
      <c r="S89" s="103"/>
      <c r="T89" s="11"/>
      <c r="U89" s="103"/>
    </row>
    <row r="90" spans="1:21" ht="14.1" customHeight="1" x14ac:dyDescent="0.2">
      <c r="A90" s="103"/>
      <c r="B90" s="11"/>
      <c r="C90" s="103"/>
      <c r="D90" s="103"/>
      <c r="E90" s="11"/>
      <c r="F90" s="103"/>
      <c r="G90" s="103"/>
      <c r="H90" s="11"/>
      <c r="I90" s="103"/>
      <c r="J90" s="11"/>
      <c r="K90" s="103"/>
      <c r="L90" s="28"/>
      <c r="M90" s="29"/>
      <c r="N90" s="11"/>
      <c r="O90" s="28"/>
      <c r="P90" s="29"/>
      <c r="Q90" s="11"/>
      <c r="R90" s="103"/>
      <c r="S90" s="103"/>
      <c r="T90" s="11"/>
      <c r="U90" s="103"/>
    </row>
    <row r="91" spans="1:21" ht="14.1" customHeight="1" x14ac:dyDescent="0.2">
      <c r="A91" s="103"/>
      <c r="B91" s="11"/>
      <c r="C91" s="103"/>
      <c r="D91" s="103"/>
      <c r="E91" s="11"/>
      <c r="F91" s="103"/>
      <c r="G91" s="103"/>
      <c r="H91" s="11"/>
      <c r="I91" s="103"/>
      <c r="J91" s="11"/>
      <c r="K91" s="103"/>
      <c r="L91" s="28"/>
      <c r="M91" s="29"/>
      <c r="N91" s="11"/>
      <c r="O91" s="28"/>
      <c r="P91" s="29"/>
      <c r="Q91" s="11"/>
      <c r="R91" s="103"/>
      <c r="S91" s="103"/>
      <c r="T91" s="11"/>
      <c r="U91" s="103"/>
    </row>
    <row r="92" spans="1:21" ht="14.1" customHeight="1" x14ac:dyDescent="0.2">
      <c r="A92" s="103"/>
      <c r="B92" s="11"/>
      <c r="C92" s="103"/>
      <c r="D92" s="103"/>
      <c r="E92" s="11"/>
      <c r="F92" s="103"/>
      <c r="G92" s="103"/>
      <c r="H92" s="11"/>
      <c r="I92" s="103"/>
      <c r="J92" s="11"/>
      <c r="K92" s="103"/>
      <c r="L92" s="28"/>
      <c r="M92" s="29"/>
      <c r="N92" s="11"/>
      <c r="O92" s="28"/>
      <c r="P92" s="29"/>
      <c r="Q92" s="11"/>
      <c r="R92" s="103"/>
      <c r="S92" s="103"/>
      <c r="T92" s="11"/>
      <c r="U92" s="103"/>
    </row>
    <row r="93" spans="1:21" ht="14.1" customHeight="1" x14ac:dyDescent="0.2">
      <c r="A93" s="103"/>
      <c r="B93" s="11"/>
      <c r="C93" s="103"/>
      <c r="D93" s="103"/>
      <c r="E93" s="11"/>
      <c r="F93" s="103"/>
      <c r="G93" s="103"/>
      <c r="H93" s="11"/>
      <c r="I93" s="103"/>
      <c r="J93" s="11"/>
      <c r="K93" s="103"/>
      <c r="L93" s="28"/>
      <c r="M93" s="29"/>
      <c r="N93" s="11"/>
      <c r="O93" s="28"/>
      <c r="P93" s="29"/>
      <c r="Q93" s="11"/>
      <c r="R93" s="103"/>
      <c r="S93" s="103"/>
      <c r="T93" s="11"/>
      <c r="U93" s="103"/>
    </row>
    <row r="94" spans="1:21" ht="14.1" customHeight="1" x14ac:dyDescent="0.2">
      <c r="A94" s="103"/>
      <c r="B94" s="11"/>
      <c r="C94" s="103"/>
      <c r="D94" s="103"/>
      <c r="E94" s="11"/>
      <c r="F94" s="103"/>
      <c r="G94" s="103"/>
      <c r="H94" s="11"/>
      <c r="I94" s="103"/>
      <c r="J94" s="11"/>
      <c r="K94" s="103"/>
      <c r="L94" s="28"/>
      <c r="M94" s="29"/>
      <c r="N94" s="11"/>
      <c r="O94" s="28"/>
      <c r="P94" s="29"/>
      <c r="Q94" s="11"/>
      <c r="R94" s="103"/>
      <c r="S94" s="103"/>
      <c r="T94" s="11"/>
      <c r="U94" s="103"/>
    </row>
    <row r="95" spans="1:21" ht="14.1" customHeight="1" x14ac:dyDescent="0.2">
      <c r="A95" s="103"/>
      <c r="B95" s="11"/>
      <c r="C95" s="103"/>
      <c r="D95" s="103"/>
      <c r="E95" s="11"/>
      <c r="F95" s="103"/>
      <c r="G95" s="103"/>
      <c r="H95" s="11"/>
      <c r="I95" s="103"/>
      <c r="J95" s="11"/>
      <c r="K95" s="103"/>
      <c r="L95" s="28"/>
      <c r="M95" s="29"/>
      <c r="N95" s="11"/>
      <c r="O95" s="28"/>
      <c r="P95" s="29"/>
      <c r="Q95" s="11"/>
      <c r="R95" s="103"/>
      <c r="S95" s="103"/>
      <c r="T95" s="11"/>
      <c r="U95" s="103"/>
    </row>
    <row r="96" spans="1:21" ht="14.1" customHeight="1" x14ac:dyDescent="0.2">
      <c r="A96" s="103"/>
      <c r="B96" s="11"/>
      <c r="C96" s="103"/>
      <c r="D96" s="103"/>
      <c r="E96" s="11"/>
      <c r="F96" s="103"/>
      <c r="G96" s="103"/>
      <c r="H96" s="11"/>
      <c r="I96" s="103"/>
      <c r="J96" s="11"/>
      <c r="K96" s="103"/>
      <c r="L96" s="28"/>
      <c r="M96" s="29"/>
      <c r="N96" s="11"/>
      <c r="O96" s="28"/>
      <c r="P96" s="29"/>
      <c r="Q96" s="11"/>
      <c r="R96" s="103"/>
      <c r="S96" s="103"/>
      <c r="T96" s="11"/>
      <c r="U96" s="103"/>
    </row>
    <row r="97" spans="1:21" ht="14.1" customHeight="1" x14ac:dyDescent="0.2">
      <c r="A97" s="103"/>
      <c r="B97" s="11"/>
      <c r="C97" s="103"/>
      <c r="D97" s="103"/>
      <c r="E97" s="11"/>
      <c r="F97" s="103"/>
      <c r="G97" s="103"/>
      <c r="H97" s="11"/>
      <c r="I97" s="103"/>
      <c r="J97" s="11"/>
      <c r="K97" s="103"/>
      <c r="L97" s="28"/>
      <c r="M97" s="29"/>
      <c r="N97" s="11"/>
      <c r="O97" s="28"/>
      <c r="P97" s="29"/>
      <c r="Q97" s="11"/>
      <c r="R97" s="103"/>
      <c r="S97" s="103"/>
      <c r="T97" s="11"/>
      <c r="U97" s="103"/>
    </row>
    <row r="98" spans="1:21" ht="14.1" customHeight="1" x14ac:dyDescent="0.2">
      <c r="A98" s="103"/>
      <c r="B98" s="11"/>
      <c r="C98" s="103"/>
      <c r="D98" s="103"/>
      <c r="E98" s="11"/>
      <c r="F98" s="103"/>
      <c r="G98" s="103"/>
      <c r="H98" s="11"/>
      <c r="I98" s="103"/>
      <c r="J98" s="11"/>
      <c r="K98" s="103"/>
      <c r="L98" s="28"/>
      <c r="M98" s="29"/>
      <c r="N98" s="11"/>
      <c r="O98" s="28"/>
      <c r="P98" s="29"/>
      <c r="Q98" s="11"/>
      <c r="R98" s="103"/>
      <c r="S98" s="103"/>
      <c r="T98" s="11"/>
      <c r="U98" s="103"/>
    </row>
    <row r="99" spans="1:21" ht="14.1" customHeight="1" x14ac:dyDescent="0.2">
      <c r="A99" s="103"/>
      <c r="B99" s="11"/>
      <c r="C99" s="103"/>
      <c r="D99" s="103"/>
      <c r="E99" s="11"/>
      <c r="F99" s="103"/>
      <c r="G99" s="103"/>
      <c r="H99" s="11"/>
      <c r="I99" s="103"/>
      <c r="J99" s="11"/>
      <c r="K99" s="103"/>
      <c r="L99" s="28"/>
      <c r="M99" s="29"/>
      <c r="N99" s="11"/>
      <c r="O99" s="28"/>
      <c r="P99" s="29"/>
      <c r="Q99" s="11"/>
      <c r="R99" s="103"/>
      <c r="S99" s="103"/>
      <c r="T99" s="11"/>
      <c r="U99" s="103"/>
    </row>
    <row r="100" spans="1:21" ht="14.1" customHeight="1" x14ac:dyDescent="0.2">
      <c r="A100" s="103"/>
      <c r="B100" s="11"/>
      <c r="C100" s="103"/>
      <c r="D100" s="103"/>
      <c r="E100" s="11"/>
      <c r="F100" s="103"/>
      <c r="G100" s="103"/>
      <c r="H100" s="11"/>
      <c r="I100" s="103"/>
      <c r="J100" s="11"/>
      <c r="K100" s="103"/>
      <c r="L100" s="28"/>
      <c r="M100" s="29"/>
      <c r="N100" s="11"/>
      <c r="O100" s="28"/>
      <c r="P100" s="29"/>
      <c r="Q100" s="11"/>
      <c r="R100" s="103"/>
      <c r="S100" s="103"/>
      <c r="T100" s="11"/>
      <c r="U100" s="103"/>
    </row>
    <row r="101" spans="1:21" ht="14.1" customHeight="1" x14ac:dyDescent="0.2">
      <c r="A101" s="103"/>
      <c r="B101" s="11"/>
      <c r="C101" s="103"/>
      <c r="D101" s="103"/>
      <c r="E101" s="11"/>
      <c r="F101" s="103"/>
      <c r="G101" s="103"/>
      <c r="H101" s="11"/>
      <c r="I101" s="103"/>
      <c r="J101" s="11"/>
      <c r="K101" s="103"/>
      <c r="L101" s="28"/>
      <c r="M101" s="29"/>
      <c r="N101" s="11"/>
      <c r="O101" s="28"/>
      <c r="P101" s="29"/>
      <c r="Q101" s="11"/>
      <c r="R101" s="103"/>
      <c r="S101" s="103"/>
      <c r="T101" s="11"/>
      <c r="U101" s="103"/>
    </row>
    <row r="102" spans="1:21" ht="14.1" customHeight="1" x14ac:dyDescent="0.2">
      <c r="A102" s="103"/>
      <c r="B102" s="11"/>
      <c r="C102" s="103"/>
      <c r="D102" s="103"/>
      <c r="E102" s="11"/>
      <c r="F102" s="103"/>
      <c r="G102" s="103"/>
      <c r="H102" s="11"/>
      <c r="I102" s="103"/>
      <c r="J102" s="11"/>
      <c r="K102" s="103"/>
      <c r="L102" s="28"/>
      <c r="M102" s="29"/>
      <c r="N102" s="11"/>
      <c r="O102" s="28"/>
      <c r="P102" s="29"/>
      <c r="Q102" s="11"/>
      <c r="R102" s="103"/>
      <c r="S102" s="103"/>
      <c r="T102" s="11"/>
      <c r="U102" s="103"/>
    </row>
    <row r="103" spans="1:21" ht="14.1" customHeight="1" x14ac:dyDescent="0.2">
      <c r="A103" s="103"/>
      <c r="B103" s="11"/>
      <c r="C103" s="103"/>
      <c r="D103" s="103"/>
      <c r="E103" s="11"/>
      <c r="F103" s="103"/>
      <c r="G103" s="103"/>
      <c r="H103" s="11"/>
      <c r="I103" s="103"/>
      <c r="J103" s="11"/>
      <c r="K103" s="103"/>
      <c r="L103" s="28"/>
      <c r="M103" s="29"/>
      <c r="N103" s="11"/>
      <c r="O103" s="28"/>
      <c r="P103" s="29"/>
      <c r="Q103" s="11"/>
      <c r="R103" s="103"/>
      <c r="S103" s="103"/>
      <c r="T103" s="11"/>
      <c r="U103" s="103"/>
    </row>
    <row r="104" spans="1:21" ht="14.1" customHeight="1" x14ac:dyDescent="0.2">
      <c r="A104" s="103"/>
      <c r="B104" s="11"/>
      <c r="C104" s="103"/>
      <c r="D104" s="103"/>
      <c r="E104" s="11"/>
      <c r="F104" s="103"/>
      <c r="G104" s="103"/>
      <c r="H104" s="11"/>
      <c r="I104" s="103"/>
      <c r="J104" s="11"/>
      <c r="K104" s="103"/>
      <c r="L104" s="28"/>
      <c r="M104" s="29"/>
      <c r="N104" s="11"/>
      <c r="O104" s="28"/>
      <c r="P104" s="29"/>
      <c r="Q104" s="11"/>
      <c r="R104" s="103"/>
      <c r="S104" s="103"/>
      <c r="T104" s="11"/>
      <c r="U104" s="103"/>
    </row>
    <row r="105" spans="1:21" ht="14.1" customHeight="1" x14ac:dyDescent="0.2">
      <c r="A105" s="103"/>
      <c r="B105" s="11"/>
      <c r="C105" s="103"/>
      <c r="D105" s="103"/>
      <c r="E105" s="11"/>
      <c r="F105" s="103"/>
      <c r="G105" s="103"/>
      <c r="H105" s="11"/>
      <c r="I105" s="103"/>
      <c r="J105" s="11"/>
      <c r="K105" s="103"/>
      <c r="L105" s="28"/>
      <c r="M105" s="29"/>
      <c r="N105" s="11"/>
      <c r="O105" s="28"/>
      <c r="P105" s="29"/>
      <c r="Q105" s="11"/>
      <c r="R105" s="103"/>
      <c r="S105" s="103"/>
      <c r="T105" s="11"/>
      <c r="U105" s="103"/>
    </row>
    <row r="106" spans="1:21" ht="14.1" customHeight="1" x14ac:dyDescent="0.2">
      <c r="A106" s="103"/>
      <c r="B106" s="11"/>
      <c r="C106" s="103"/>
      <c r="D106" s="103"/>
      <c r="E106" s="11"/>
      <c r="F106" s="103"/>
      <c r="G106" s="103"/>
      <c r="H106" s="11"/>
      <c r="I106" s="103"/>
      <c r="J106" s="11"/>
      <c r="K106" s="103"/>
      <c r="L106" s="28"/>
      <c r="M106" s="29"/>
      <c r="N106" s="11"/>
      <c r="O106" s="28"/>
      <c r="P106" s="29"/>
      <c r="Q106" s="11"/>
      <c r="R106" s="103"/>
      <c r="S106" s="103"/>
      <c r="T106" s="11"/>
      <c r="U106" s="103"/>
    </row>
    <row r="107" spans="1:21" ht="14.1" customHeight="1" x14ac:dyDescent="0.2">
      <c r="A107" s="103"/>
      <c r="B107" s="11"/>
      <c r="C107" s="103"/>
      <c r="D107" s="103"/>
      <c r="E107" s="11"/>
      <c r="F107" s="103"/>
      <c r="G107" s="103"/>
      <c r="H107" s="11"/>
      <c r="I107" s="103"/>
      <c r="J107" s="11"/>
      <c r="K107" s="103"/>
      <c r="L107" s="28"/>
      <c r="M107" s="29"/>
      <c r="N107" s="11"/>
      <c r="O107" s="28"/>
      <c r="P107" s="29"/>
      <c r="Q107" s="11"/>
      <c r="R107" s="103"/>
      <c r="S107" s="103"/>
      <c r="T107" s="11"/>
      <c r="U107" s="103"/>
    </row>
    <row r="108" spans="1:21" ht="14.1" customHeight="1" x14ac:dyDescent="0.2">
      <c r="A108" s="103"/>
      <c r="B108" s="11"/>
      <c r="C108" s="103"/>
      <c r="D108" s="103"/>
      <c r="E108" s="11"/>
      <c r="F108" s="103"/>
      <c r="G108" s="103"/>
      <c r="H108" s="11"/>
      <c r="I108" s="103"/>
      <c r="J108" s="11"/>
      <c r="K108" s="103"/>
      <c r="L108" s="28"/>
      <c r="M108" s="29"/>
      <c r="N108" s="11"/>
      <c r="O108" s="28"/>
      <c r="P108" s="29"/>
      <c r="Q108" s="11"/>
      <c r="R108" s="103"/>
      <c r="S108" s="103"/>
      <c r="T108" s="11"/>
      <c r="U108" s="103"/>
    </row>
    <row r="109" spans="1:21" ht="14.1" customHeight="1" x14ac:dyDescent="0.2">
      <c r="A109" s="103"/>
      <c r="B109" s="11"/>
      <c r="C109" s="103"/>
      <c r="D109" s="103"/>
      <c r="E109" s="11"/>
      <c r="F109" s="103"/>
      <c r="G109" s="103"/>
      <c r="H109" s="11"/>
      <c r="I109" s="103"/>
      <c r="J109" s="11"/>
      <c r="K109" s="103"/>
      <c r="L109" s="28"/>
      <c r="M109" s="29"/>
      <c r="N109" s="11"/>
      <c r="O109" s="28"/>
      <c r="P109" s="29"/>
      <c r="Q109" s="11"/>
      <c r="R109" s="103"/>
      <c r="S109" s="103"/>
      <c r="T109" s="11"/>
      <c r="U109" s="103"/>
    </row>
    <row r="110" spans="1:21" ht="14.1" customHeight="1" x14ac:dyDescent="0.2">
      <c r="A110" s="103"/>
      <c r="B110" s="11"/>
      <c r="C110" s="103"/>
      <c r="D110" s="103"/>
      <c r="E110" s="11"/>
      <c r="F110" s="103"/>
      <c r="G110" s="103"/>
      <c r="H110" s="11"/>
      <c r="I110" s="103"/>
      <c r="J110" s="11"/>
      <c r="K110" s="103"/>
      <c r="L110" s="28"/>
      <c r="M110" s="29"/>
      <c r="N110" s="11"/>
      <c r="O110" s="28"/>
      <c r="P110" s="29"/>
      <c r="Q110" s="11"/>
      <c r="R110" s="103"/>
      <c r="S110" s="103"/>
      <c r="T110" s="11"/>
      <c r="U110" s="103"/>
    </row>
    <row r="111" spans="1:21" ht="14.1" customHeight="1" x14ac:dyDescent="0.2">
      <c r="A111" s="103"/>
      <c r="B111" s="11"/>
      <c r="C111" s="103"/>
      <c r="D111" s="103"/>
      <c r="E111" s="11"/>
      <c r="F111" s="103"/>
      <c r="G111" s="103"/>
      <c r="H111" s="11"/>
      <c r="I111" s="103"/>
      <c r="J111" s="11"/>
      <c r="K111" s="103"/>
      <c r="L111" s="28"/>
      <c r="M111" s="29"/>
      <c r="N111" s="11"/>
      <c r="O111" s="28"/>
      <c r="P111" s="29"/>
      <c r="Q111" s="11"/>
      <c r="R111" s="103"/>
      <c r="S111" s="103"/>
      <c r="T111" s="11"/>
      <c r="U111" s="103"/>
    </row>
    <row r="112" spans="1:21" ht="14.1" customHeight="1" x14ac:dyDescent="0.2">
      <c r="A112" s="103"/>
      <c r="B112" s="11"/>
      <c r="C112" s="103"/>
      <c r="D112" s="103"/>
      <c r="E112" s="11"/>
      <c r="F112" s="103"/>
      <c r="G112" s="103"/>
      <c r="H112" s="11"/>
      <c r="I112" s="103"/>
      <c r="J112" s="11"/>
      <c r="K112" s="103"/>
      <c r="L112" s="28"/>
      <c r="M112" s="29"/>
      <c r="N112" s="11"/>
      <c r="O112" s="28"/>
      <c r="P112" s="29"/>
      <c r="Q112" s="11"/>
      <c r="R112" s="103"/>
      <c r="S112" s="103"/>
      <c r="T112" s="11"/>
      <c r="U112" s="103"/>
    </row>
    <row r="113" spans="1:21" ht="14.1" customHeight="1" x14ac:dyDescent="0.2">
      <c r="A113" s="103"/>
      <c r="B113" s="11"/>
      <c r="C113" s="103"/>
      <c r="D113" s="103"/>
      <c r="E113" s="11"/>
      <c r="F113" s="103"/>
      <c r="G113" s="103"/>
      <c r="H113" s="11"/>
      <c r="I113" s="103"/>
      <c r="J113" s="11"/>
      <c r="K113" s="103"/>
      <c r="L113" s="28"/>
      <c r="M113" s="29"/>
      <c r="N113" s="11"/>
      <c r="O113" s="28"/>
      <c r="P113" s="29"/>
      <c r="Q113" s="11"/>
      <c r="R113" s="103"/>
      <c r="S113" s="103"/>
      <c r="T113" s="11"/>
      <c r="U113" s="103"/>
    </row>
    <row r="114" spans="1:21" ht="14.1" customHeight="1" x14ac:dyDescent="0.2">
      <c r="A114" s="103"/>
      <c r="B114" s="11"/>
      <c r="C114" s="103"/>
      <c r="D114" s="103"/>
      <c r="E114" s="11"/>
      <c r="F114" s="103"/>
      <c r="G114" s="103"/>
      <c r="H114" s="11"/>
      <c r="I114" s="103"/>
      <c r="J114" s="11"/>
      <c r="K114" s="103"/>
      <c r="L114" s="28"/>
      <c r="M114" s="29"/>
      <c r="N114" s="11"/>
      <c r="O114" s="28"/>
      <c r="P114" s="29"/>
      <c r="Q114" s="11"/>
      <c r="R114" s="103"/>
      <c r="S114" s="103"/>
      <c r="T114" s="11"/>
      <c r="U114" s="103"/>
    </row>
    <row r="115" spans="1:21" ht="14.1" customHeight="1" x14ac:dyDescent="0.2">
      <c r="A115" s="103"/>
      <c r="B115" s="11"/>
      <c r="C115" s="103"/>
      <c r="D115" s="103"/>
      <c r="E115" s="11"/>
      <c r="F115" s="103"/>
      <c r="G115" s="103"/>
      <c r="H115" s="11"/>
      <c r="I115" s="103"/>
      <c r="J115" s="11"/>
      <c r="K115" s="103"/>
      <c r="L115" s="28"/>
      <c r="M115" s="29"/>
      <c r="N115" s="11"/>
      <c r="O115" s="28"/>
      <c r="P115" s="29"/>
      <c r="Q115" s="11"/>
      <c r="R115" s="103"/>
      <c r="S115" s="103"/>
      <c r="T115" s="11"/>
      <c r="U115" s="103"/>
    </row>
    <row r="116" spans="1:21" ht="14.1" customHeight="1" x14ac:dyDescent="0.2">
      <c r="A116" s="103"/>
      <c r="B116" s="11"/>
      <c r="C116" s="103"/>
      <c r="D116" s="103"/>
      <c r="E116" s="11"/>
      <c r="F116" s="103"/>
      <c r="G116" s="103"/>
      <c r="H116" s="11"/>
      <c r="I116" s="103"/>
      <c r="J116" s="11"/>
      <c r="K116" s="103"/>
      <c r="L116" s="28"/>
      <c r="M116" s="29"/>
      <c r="N116" s="11"/>
      <c r="O116" s="28"/>
      <c r="P116" s="29"/>
      <c r="Q116" s="11"/>
      <c r="R116" s="103"/>
      <c r="S116" s="103"/>
      <c r="T116" s="11"/>
      <c r="U116" s="103"/>
    </row>
    <row r="117" spans="1:21" ht="14.1" customHeight="1" x14ac:dyDescent="0.2">
      <c r="A117" s="103"/>
      <c r="B117" s="11"/>
      <c r="C117" s="103"/>
      <c r="D117" s="103"/>
      <c r="E117" s="11"/>
      <c r="F117" s="103"/>
      <c r="G117" s="103"/>
      <c r="H117" s="11"/>
      <c r="I117" s="103"/>
      <c r="J117" s="11"/>
      <c r="K117" s="103"/>
      <c r="L117" s="28"/>
      <c r="M117" s="29"/>
      <c r="N117" s="11"/>
      <c r="O117" s="28"/>
      <c r="P117" s="29"/>
      <c r="Q117" s="11"/>
      <c r="R117" s="103"/>
      <c r="S117" s="103"/>
      <c r="T117" s="11"/>
      <c r="U117" s="103"/>
    </row>
    <row r="118" spans="1:21" ht="14.1" customHeight="1" x14ac:dyDescent="0.2">
      <c r="A118" s="103"/>
      <c r="B118" s="11"/>
      <c r="C118" s="103"/>
      <c r="D118" s="103"/>
      <c r="E118" s="11"/>
      <c r="F118" s="103"/>
      <c r="G118" s="103"/>
      <c r="H118" s="11"/>
      <c r="I118" s="103"/>
      <c r="J118" s="11"/>
      <c r="K118" s="103"/>
      <c r="L118" s="28"/>
      <c r="M118" s="29"/>
      <c r="N118" s="11"/>
      <c r="O118" s="28"/>
      <c r="P118" s="29"/>
      <c r="Q118" s="11"/>
      <c r="R118" s="103"/>
      <c r="S118" s="103"/>
      <c r="T118" s="11"/>
      <c r="U118" s="103"/>
    </row>
    <row r="119" spans="1:21" ht="14.1" customHeight="1" x14ac:dyDescent="0.2">
      <c r="A119" s="103"/>
      <c r="B119" s="11"/>
      <c r="C119" s="103"/>
      <c r="D119" s="103"/>
      <c r="E119" s="11"/>
      <c r="F119" s="103"/>
      <c r="G119" s="103"/>
      <c r="H119" s="11"/>
      <c r="I119" s="103"/>
      <c r="J119" s="11"/>
      <c r="K119" s="103"/>
      <c r="L119" s="28"/>
      <c r="M119" s="29"/>
      <c r="N119" s="11"/>
      <c r="O119" s="28"/>
      <c r="P119" s="29"/>
      <c r="Q119" s="11"/>
      <c r="R119" s="103"/>
      <c r="S119" s="103"/>
      <c r="T119" s="11"/>
      <c r="U119" s="103"/>
    </row>
    <row r="120" spans="1:21" ht="14.1" customHeight="1" x14ac:dyDescent="0.2">
      <c r="A120" s="103"/>
      <c r="B120" s="11"/>
      <c r="C120" s="103"/>
      <c r="D120" s="103"/>
      <c r="E120" s="11"/>
      <c r="F120" s="103"/>
      <c r="G120" s="103"/>
      <c r="H120" s="11"/>
      <c r="I120" s="103"/>
      <c r="J120" s="11"/>
      <c r="K120" s="103"/>
      <c r="L120" s="28"/>
      <c r="M120" s="29"/>
      <c r="N120" s="11"/>
      <c r="O120" s="28"/>
      <c r="P120" s="29"/>
      <c r="Q120" s="11"/>
      <c r="R120" s="103"/>
      <c r="S120" s="103"/>
      <c r="T120" s="11"/>
      <c r="U120" s="103"/>
    </row>
    <row r="121" spans="1:21" ht="14.1" customHeight="1" x14ac:dyDescent="0.2">
      <c r="A121" s="103"/>
      <c r="B121" s="11"/>
      <c r="C121" s="103"/>
      <c r="D121" s="103"/>
      <c r="E121" s="11"/>
      <c r="F121" s="103"/>
      <c r="G121" s="103"/>
      <c r="H121" s="11"/>
      <c r="I121" s="103"/>
      <c r="J121" s="11"/>
      <c r="K121" s="103"/>
      <c r="L121" s="28"/>
      <c r="M121" s="29"/>
      <c r="N121" s="11"/>
      <c r="O121" s="28"/>
      <c r="P121" s="29"/>
      <c r="Q121" s="11"/>
      <c r="R121" s="103"/>
      <c r="S121" s="103"/>
      <c r="T121" s="11"/>
      <c r="U121" s="103"/>
    </row>
    <row r="122" spans="1:21" ht="14.1" customHeight="1" x14ac:dyDescent="0.2">
      <c r="A122" s="103"/>
      <c r="B122" s="11"/>
      <c r="C122" s="103"/>
      <c r="D122" s="103"/>
      <c r="E122" s="11"/>
      <c r="F122" s="103"/>
      <c r="G122" s="103"/>
      <c r="H122" s="11"/>
      <c r="I122" s="103"/>
      <c r="J122" s="11"/>
      <c r="K122" s="103"/>
      <c r="L122" s="28"/>
      <c r="M122" s="29"/>
      <c r="N122" s="11"/>
      <c r="O122" s="28"/>
      <c r="P122" s="29"/>
      <c r="Q122" s="11"/>
      <c r="R122" s="103"/>
      <c r="S122" s="103"/>
      <c r="T122" s="11"/>
      <c r="U122" s="103"/>
    </row>
    <row r="123" spans="1:21" ht="14.1" customHeight="1" x14ac:dyDescent="0.2">
      <c r="A123" s="103"/>
      <c r="B123" s="11"/>
      <c r="C123" s="103"/>
      <c r="D123" s="103"/>
      <c r="E123" s="11"/>
      <c r="F123" s="103"/>
      <c r="G123" s="103"/>
      <c r="H123" s="11"/>
      <c r="I123" s="103"/>
      <c r="J123" s="11"/>
      <c r="K123" s="103"/>
      <c r="L123" s="28"/>
      <c r="M123" s="29"/>
      <c r="N123" s="11"/>
      <c r="O123" s="28"/>
      <c r="P123" s="29"/>
      <c r="Q123" s="11"/>
      <c r="R123" s="103"/>
      <c r="S123" s="103"/>
      <c r="T123" s="11"/>
      <c r="U123" s="103"/>
    </row>
    <row r="124" spans="1:21" ht="14.1" customHeight="1" x14ac:dyDescent="0.2">
      <c r="A124" s="103"/>
      <c r="B124" s="11"/>
      <c r="C124" s="103"/>
      <c r="D124" s="103"/>
      <c r="E124" s="11"/>
      <c r="F124" s="103"/>
      <c r="G124" s="103"/>
      <c r="H124" s="11"/>
      <c r="I124" s="103"/>
      <c r="J124" s="11"/>
      <c r="K124" s="103"/>
      <c r="L124" s="28"/>
      <c r="M124" s="29"/>
      <c r="N124" s="11"/>
      <c r="O124" s="28"/>
      <c r="P124" s="29"/>
      <c r="Q124" s="11"/>
      <c r="R124" s="103"/>
      <c r="S124" s="103"/>
      <c r="T124" s="11"/>
      <c r="U124" s="103"/>
    </row>
    <row r="125" spans="1:21" ht="14.1" customHeight="1" x14ac:dyDescent="0.2">
      <c r="A125" s="103"/>
      <c r="B125" s="11"/>
      <c r="C125" s="103"/>
      <c r="D125" s="103"/>
      <c r="E125" s="11"/>
      <c r="F125" s="103"/>
      <c r="G125" s="103"/>
      <c r="H125" s="11"/>
      <c r="I125" s="103"/>
      <c r="J125" s="11"/>
      <c r="K125" s="103"/>
      <c r="L125" s="28"/>
      <c r="M125" s="29"/>
      <c r="N125" s="11"/>
      <c r="O125" s="28"/>
      <c r="P125" s="29"/>
      <c r="Q125" s="11"/>
      <c r="R125" s="103"/>
      <c r="S125" s="103"/>
      <c r="T125" s="11"/>
      <c r="U125" s="103"/>
    </row>
    <row r="126" spans="1:21" ht="14.1" customHeight="1" x14ac:dyDescent="0.2">
      <c r="A126" s="103"/>
      <c r="B126" s="11"/>
      <c r="C126" s="103"/>
      <c r="D126" s="103"/>
      <c r="E126" s="11"/>
      <c r="F126" s="103"/>
      <c r="G126" s="103"/>
      <c r="H126" s="11"/>
      <c r="I126" s="103"/>
      <c r="J126" s="11"/>
      <c r="K126" s="103"/>
      <c r="L126" s="28"/>
      <c r="M126" s="29"/>
      <c r="N126" s="11"/>
      <c r="O126" s="28"/>
      <c r="P126" s="29"/>
      <c r="Q126" s="11"/>
      <c r="R126" s="103"/>
      <c r="S126" s="103"/>
      <c r="T126" s="11"/>
      <c r="U126" s="103"/>
    </row>
    <row r="127" spans="1:21" ht="14.1" customHeight="1" x14ac:dyDescent="0.2">
      <c r="A127" s="103"/>
      <c r="B127" s="11"/>
      <c r="C127" s="103"/>
      <c r="D127" s="103"/>
      <c r="E127" s="11"/>
      <c r="F127" s="103"/>
      <c r="G127" s="103"/>
      <c r="H127" s="11"/>
      <c r="I127" s="103"/>
      <c r="J127" s="11"/>
      <c r="K127" s="103"/>
      <c r="L127" s="28"/>
      <c r="M127" s="29"/>
      <c r="N127" s="11"/>
      <c r="O127" s="28"/>
      <c r="P127" s="29"/>
      <c r="Q127" s="11"/>
      <c r="R127" s="103"/>
      <c r="S127" s="103"/>
      <c r="T127" s="11"/>
      <c r="U127" s="103"/>
    </row>
    <row r="128" spans="1:21" ht="14.1" customHeight="1" x14ac:dyDescent="0.2">
      <c r="A128" s="103"/>
      <c r="B128" s="11"/>
      <c r="C128" s="103"/>
      <c r="D128" s="103"/>
      <c r="E128" s="11"/>
      <c r="F128" s="103"/>
      <c r="G128" s="103"/>
      <c r="H128" s="11"/>
      <c r="I128" s="103"/>
      <c r="J128" s="11"/>
      <c r="K128" s="103"/>
      <c r="L128" s="28"/>
      <c r="M128" s="29"/>
      <c r="N128" s="11"/>
      <c r="O128" s="28"/>
      <c r="P128" s="29"/>
      <c r="Q128" s="11"/>
      <c r="R128" s="103"/>
      <c r="S128" s="103"/>
      <c r="T128" s="11"/>
      <c r="U128" s="103"/>
    </row>
    <row r="129" spans="1:21" ht="14.1" customHeight="1" x14ac:dyDescent="0.2">
      <c r="A129" s="103"/>
      <c r="B129" s="11"/>
      <c r="C129" s="103"/>
      <c r="D129" s="103"/>
      <c r="E129" s="11"/>
      <c r="F129" s="103"/>
      <c r="G129" s="103"/>
      <c r="H129" s="11"/>
      <c r="I129" s="103"/>
      <c r="J129" s="11"/>
      <c r="K129" s="103"/>
      <c r="L129" s="28"/>
      <c r="M129" s="29"/>
      <c r="N129" s="11"/>
      <c r="O129" s="28"/>
      <c r="P129" s="29"/>
      <c r="Q129" s="11"/>
      <c r="R129" s="103"/>
      <c r="S129" s="103"/>
      <c r="T129" s="11"/>
      <c r="U129" s="103"/>
    </row>
    <row r="130" spans="1:21" ht="14.1" customHeight="1" x14ac:dyDescent="0.2">
      <c r="A130" s="103"/>
      <c r="B130" s="11"/>
      <c r="C130" s="103"/>
      <c r="D130" s="103"/>
      <c r="E130" s="11"/>
      <c r="F130" s="103"/>
      <c r="G130" s="103"/>
      <c r="H130" s="11"/>
      <c r="I130" s="103"/>
      <c r="J130" s="11"/>
      <c r="K130" s="103"/>
      <c r="L130" s="28"/>
      <c r="M130" s="29"/>
      <c r="N130" s="11"/>
      <c r="O130" s="28"/>
      <c r="P130" s="29"/>
      <c r="Q130" s="11"/>
      <c r="R130" s="103"/>
      <c r="S130" s="103"/>
      <c r="T130" s="11"/>
      <c r="U130" s="103"/>
    </row>
    <row r="131" spans="1:21" ht="14.1" customHeight="1" x14ac:dyDescent="0.2">
      <c r="A131" s="103"/>
      <c r="B131" s="11"/>
      <c r="C131" s="103"/>
      <c r="D131" s="103"/>
      <c r="E131" s="11"/>
      <c r="F131" s="103"/>
      <c r="G131" s="103"/>
      <c r="H131" s="11"/>
      <c r="I131" s="103"/>
      <c r="J131" s="11"/>
      <c r="K131" s="103"/>
      <c r="L131" s="28"/>
      <c r="M131" s="29"/>
      <c r="N131" s="11"/>
      <c r="O131" s="28"/>
      <c r="P131" s="29"/>
      <c r="Q131" s="11"/>
      <c r="R131" s="103"/>
      <c r="S131" s="103"/>
      <c r="T131" s="11"/>
      <c r="U131" s="103"/>
    </row>
    <row r="132" spans="1:21" ht="14.1" customHeight="1" x14ac:dyDescent="0.2">
      <c r="A132" s="103"/>
      <c r="B132" s="11"/>
      <c r="C132" s="103"/>
      <c r="D132" s="103"/>
      <c r="E132" s="11"/>
      <c r="F132" s="103"/>
      <c r="G132" s="103"/>
      <c r="H132" s="11"/>
      <c r="I132" s="103"/>
      <c r="J132" s="11"/>
      <c r="K132" s="103"/>
      <c r="L132" s="28"/>
      <c r="M132" s="29"/>
      <c r="N132" s="11"/>
      <c r="O132" s="28"/>
      <c r="P132" s="29"/>
      <c r="Q132" s="11"/>
      <c r="R132" s="103"/>
      <c r="S132" s="103"/>
      <c r="T132" s="11"/>
      <c r="U132" s="103"/>
    </row>
    <row r="133" spans="1:21" ht="14.1" customHeight="1" x14ac:dyDescent="0.2">
      <c r="A133" s="103"/>
      <c r="B133" s="11"/>
      <c r="C133" s="103"/>
      <c r="D133" s="103"/>
      <c r="E133" s="11"/>
      <c r="F133" s="103"/>
      <c r="G133" s="103"/>
      <c r="H133" s="11"/>
      <c r="I133" s="103"/>
      <c r="J133" s="11"/>
      <c r="K133" s="103"/>
      <c r="L133" s="28"/>
      <c r="M133" s="29"/>
      <c r="N133" s="11"/>
      <c r="O133" s="28"/>
      <c r="P133" s="29"/>
      <c r="Q133" s="11"/>
      <c r="R133" s="103"/>
      <c r="S133" s="103"/>
      <c r="T133" s="11"/>
      <c r="U133" s="103"/>
    </row>
    <row r="134" spans="1:21" ht="14.1" customHeight="1" x14ac:dyDescent="0.2">
      <c r="A134" s="103"/>
      <c r="B134" s="11"/>
      <c r="C134" s="103"/>
      <c r="D134" s="103"/>
      <c r="E134" s="11"/>
      <c r="F134" s="103"/>
      <c r="G134" s="103"/>
      <c r="H134" s="11"/>
      <c r="I134" s="103"/>
      <c r="J134" s="11"/>
      <c r="K134" s="103"/>
      <c r="L134" s="28"/>
      <c r="M134" s="29"/>
      <c r="N134" s="11"/>
      <c r="O134" s="28"/>
      <c r="P134" s="29"/>
      <c r="Q134" s="11"/>
      <c r="R134" s="103"/>
      <c r="S134" s="103"/>
      <c r="T134" s="11"/>
      <c r="U134" s="103"/>
    </row>
    <row r="135" spans="1:21" ht="14.1" customHeight="1" x14ac:dyDescent="0.2">
      <c r="A135" s="103"/>
      <c r="B135" s="11"/>
      <c r="C135" s="103"/>
      <c r="D135" s="103"/>
      <c r="E135" s="11"/>
      <c r="F135" s="103"/>
      <c r="G135" s="103"/>
      <c r="H135" s="11"/>
      <c r="I135" s="103"/>
      <c r="J135" s="11"/>
      <c r="K135" s="103"/>
      <c r="L135" s="28"/>
      <c r="M135" s="29"/>
      <c r="N135" s="11"/>
      <c r="O135" s="28"/>
      <c r="P135" s="29"/>
      <c r="Q135" s="11"/>
      <c r="R135" s="103"/>
      <c r="S135" s="103"/>
      <c r="T135" s="11"/>
      <c r="U135" s="103"/>
    </row>
    <row r="136" spans="1:21" ht="14.1" customHeight="1" x14ac:dyDescent="0.2">
      <c r="A136" s="103"/>
      <c r="B136" s="11"/>
      <c r="C136" s="103"/>
      <c r="D136" s="103"/>
      <c r="E136" s="11"/>
      <c r="F136" s="103"/>
      <c r="G136" s="103"/>
      <c r="H136" s="11"/>
      <c r="I136" s="103"/>
      <c r="J136" s="11"/>
      <c r="K136" s="103"/>
      <c r="L136" s="28"/>
      <c r="M136" s="29"/>
      <c r="N136" s="11"/>
      <c r="O136" s="28"/>
      <c r="P136" s="29"/>
      <c r="Q136" s="11"/>
      <c r="R136" s="103"/>
      <c r="S136" s="103"/>
      <c r="T136" s="11"/>
      <c r="U136" s="103"/>
    </row>
    <row r="137" spans="1:21" ht="14.1" customHeight="1" x14ac:dyDescent="0.2">
      <c r="A137" s="103"/>
      <c r="B137" s="11"/>
      <c r="C137" s="103"/>
      <c r="D137" s="103"/>
      <c r="E137" s="11"/>
      <c r="F137" s="103"/>
      <c r="G137" s="103"/>
      <c r="H137" s="11"/>
      <c r="I137" s="103"/>
      <c r="J137" s="11"/>
      <c r="K137" s="103"/>
      <c r="L137" s="28"/>
      <c r="M137" s="29"/>
      <c r="N137" s="11"/>
      <c r="O137" s="28"/>
      <c r="P137" s="29"/>
      <c r="Q137" s="11"/>
      <c r="R137" s="103"/>
      <c r="S137" s="103"/>
      <c r="T137" s="11"/>
      <c r="U137" s="103"/>
    </row>
    <row r="138" spans="1:21" ht="14.1" customHeight="1" x14ac:dyDescent="0.2">
      <c r="A138" s="103"/>
      <c r="B138" s="11"/>
      <c r="C138" s="103"/>
      <c r="D138" s="103"/>
      <c r="E138" s="11"/>
      <c r="F138" s="103"/>
      <c r="G138" s="103"/>
      <c r="H138" s="11"/>
      <c r="I138" s="103"/>
      <c r="J138" s="11"/>
      <c r="K138" s="103"/>
      <c r="L138" s="28"/>
      <c r="M138" s="29"/>
      <c r="N138" s="11"/>
      <c r="O138" s="28"/>
      <c r="P138" s="29"/>
      <c r="Q138" s="11"/>
      <c r="R138" s="103"/>
      <c r="S138" s="103"/>
      <c r="T138" s="11"/>
      <c r="U138" s="103"/>
    </row>
    <row r="139" spans="1:21" ht="14.1" customHeight="1" x14ac:dyDescent="0.2">
      <c r="A139" s="103"/>
      <c r="B139" s="11"/>
      <c r="C139" s="103"/>
      <c r="D139" s="103"/>
      <c r="E139" s="11"/>
      <c r="F139" s="103"/>
      <c r="G139" s="103"/>
      <c r="H139" s="11"/>
      <c r="I139" s="103"/>
      <c r="J139" s="11"/>
      <c r="K139" s="103"/>
      <c r="L139" s="28"/>
      <c r="M139" s="29"/>
      <c r="N139" s="11"/>
      <c r="O139" s="28"/>
      <c r="P139" s="29"/>
      <c r="Q139" s="11"/>
      <c r="R139" s="103"/>
      <c r="S139" s="103"/>
      <c r="T139" s="11"/>
      <c r="U139" s="103"/>
    </row>
    <row r="140" spans="1:21" ht="14.1" customHeight="1" x14ac:dyDescent="0.2">
      <c r="A140" s="103"/>
      <c r="B140" s="11"/>
      <c r="C140" s="103"/>
      <c r="D140" s="103"/>
      <c r="E140" s="11"/>
      <c r="F140" s="103"/>
      <c r="G140" s="103"/>
      <c r="H140" s="11"/>
      <c r="I140" s="103"/>
      <c r="J140" s="11"/>
      <c r="K140" s="103"/>
      <c r="L140" s="28"/>
      <c r="M140" s="29"/>
      <c r="N140" s="11"/>
      <c r="O140" s="28"/>
      <c r="P140" s="29"/>
      <c r="Q140" s="11"/>
      <c r="R140" s="103"/>
      <c r="S140" s="103"/>
      <c r="T140" s="11"/>
      <c r="U140" s="103"/>
    </row>
    <row r="141" spans="1:21" ht="14.1" customHeight="1" x14ac:dyDescent="0.2">
      <c r="A141" s="103"/>
      <c r="B141" s="11"/>
      <c r="C141" s="103"/>
      <c r="D141" s="103"/>
      <c r="E141" s="11"/>
      <c r="F141" s="103"/>
      <c r="G141" s="103"/>
      <c r="H141" s="11"/>
      <c r="I141" s="103"/>
      <c r="J141" s="11"/>
      <c r="K141" s="103"/>
      <c r="L141" s="28"/>
      <c r="M141" s="29"/>
      <c r="N141" s="11"/>
      <c r="O141" s="28"/>
      <c r="P141" s="29"/>
      <c r="Q141" s="11"/>
      <c r="R141" s="103"/>
      <c r="S141" s="103"/>
      <c r="T141" s="11"/>
      <c r="U141" s="103"/>
    </row>
    <row r="142" spans="1:21" ht="14.1" customHeight="1" x14ac:dyDescent="0.2">
      <c r="A142" s="103"/>
      <c r="B142" s="11"/>
      <c r="C142" s="103"/>
      <c r="D142" s="103"/>
      <c r="E142" s="11"/>
      <c r="F142" s="103"/>
      <c r="G142" s="103"/>
      <c r="H142" s="11"/>
      <c r="I142" s="103"/>
      <c r="J142" s="11"/>
      <c r="K142" s="103"/>
      <c r="L142" s="28"/>
      <c r="M142" s="29"/>
      <c r="N142" s="11"/>
      <c r="O142" s="28"/>
      <c r="P142" s="29"/>
      <c r="Q142" s="11"/>
      <c r="R142" s="103"/>
      <c r="S142" s="103"/>
      <c r="T142" s="11"/>
      <c r="U142" s="103"/>
    </row>
    <row r="143" spans="1:21" ht="14.1" customHeight="1" x14ac:dyDescent="0.2">
      <c r="A143" s="103"/>
      <c r="B143" s="11"/>
      <c r="C143" s="103"/>
      <c r="D143" s="103"/>
      <c r="E143" s="11"/>
      <c r="F143" s="103"/>
      <c r="G143" s="103"/>
      <c r="H143" s="11"/>
      <c r="I143" s="103"/>
      <c r="J143" s="11"/>
      <c r="K143" s="103"/>
      <c r="L143" s="28"/>
      <c r="M143" s="29"/>
      <c r="N143" s="11"/>
      <c r="O143" s="28"/>
      <c r="P143" s="29"/>
      <c r="Q143" s="11"/>
      <c r="R143" s="103"/>
      <c r="S143" s="103"/>
      <c r="T143" s="11"/>
      <c r="U143" s="103"/>
    </row>
    <row r="144" spans="1:21" ht="14.1" customHeight="1" x14ac:dyDescent="0.2">
      <c r="A144" s="103"/>
      <c r="B144" s="11"/>
      <c r="C144" s="103"/>
      <c r="D144" s="103"/>
      <c r="E144" s="11"/>
      <c r="F144" s="103"/>
      <c r="G144" s="103"/>
      <c r="H144" s="11"/>
      <c r="I144" s="103"/>
      <c r="J144" s="11"/>
      <c r="K144" s="103"/>
      <c r="L144" s="28"/>
      <c r="M144" s="29"/>
      <c r="N144" s="11"/>
      <c r="O144" s="28"/>
      <c r="P144" s="29"/>
      <c r="Q144" s="11"/>
      <c r="R144" s="103"/>
      <c r="S144" s="103"/>
      <c r="T144" s="11"/>
      <c r="U144" s="103"/>
    </row>
    <row r="145" spans="1:21" ht="14.1" customHeight="1" x14ac:dyDescent="0.2">
      <c r="A145" s="103"/>
      <c r="B145" s="11"/>
      <c r="C145" s="103"/>
      <c r="D145" s="103"/>
      <c r="E145" s="11"/>
      <c r="F145" s="103"/>
      <c r="G145" s="103"/>
      <c r="H145" s="11"/>
      <c r="I145" s="103"/>
      <c r="J145" s="11"/>
      <c r="K145" s="103"/>
      <c r="L145" s="28"/>
      <c r="M145" s="29"/>
      <c r="N145" s="11"/>
      <c r="O145" s="28"/>
      <c r="P145" s="29"/>
      <c r="Q145" s="11"/>
      <c r="R145" s="103"/>
      <c r="S145" s="103"/>
      <c r="T145" s="11"/>
      <c r="U145" s="103"/>
    </row>
    <row r="146" spans="1:21" ht="14.1" customHeight="1" x14ac:dyDescent="0.2">
      <c r="A146" s="103"/>
      <c r="B146" s="11"/>
      <c r="C146" s="103"/>
      <c r="D146" s="103"/>
      <c r="E146" s="11"/>
      <c r="F146" s="103"/>
      <c r="G146" s="103"/>
      <c r="H146" s="11"/>
      <c r="I146" s="103"/>
      <c r="J146" s="11"/>
      <c r="K146" s="103"/>
      <c r="L146" s="28"/>
      <c r="M146" s="29"/>
      <c r="N146" s="11"/>
      <c r="O146" s="28"/>
      <c r="P146" s="29"/>
      <c r="Q146" s="11"/>
      <c r="R146" s="103"/>
      <c r="S146" s="103"/>
      <c r="T146" s="11"/>
      <c r="U146" s="103"/>
    </row>
    <row r="147" spans="1:21" ht="14.1" customHeight="1" x14ac:dyDescent="0.2">
      <c r="A147" s="103"/>
      <c r="B147" s="11"/>
      <c r="C147" s="103"/>
      <c r="D147" s="103"/>
      <c r="E147" s="11"/>
      <c r="F147" s="103"/>
      <c r="G147" s="103"/>
      <c r="H147" s="11"/>
      <c r="I147" s="103"/>
      <c r="J147" s="11"/>
      <c r="K147" s="103"/>
      <c r="L147" s="28"/>
      <c r="M147" s="29"/>
      <c r="N147" s="11"/>
      <c r="O147" s="28"/>
      <c r="P147" s="29"/>
      <c r="Q147" s="11"/>
      <c r="R147" s="103"/>
      <c r="S147" s="103"/>
      <c r="T147" s="11"/>
      <c r="U147" s="103"/>
    </row>
    <row r="148" spans="1:21" ht="14.1" customHeight="1" x14ac:dyDescent="0.2">
      <c r="A148" s="103"/>
      <c r="B148" s="11"/>
      <c r="C148" s="103"/>
      <c r="D148" s="103"/>
      <c r="E148" s="11"/>
      <c r="F148" s="103"/>
      <c r="G148" s="103"/>
      <c r="H148" s="11"/>
      <c r="I148" s="103"/>
      <c r="J148" s="11"/>
      <c r="K148" s="103"/>
      <c r="L148" s="28"/>
      <c r="M148" s="29"/>
      <c r="N148" s="11"/>
      <c r="O148" s="28"/>
      <c r="P148" s="29"/>
      <c r="Q148" s="11"/>
      <c r="R148" s="103"/>
      <c r="S148" s="103"/>
      <c r="T148" s="11"/>
      <c r="U148" s="103"/>
    </row>
    <row r="149" spans="1:21" ht="14.1" customHeight="1" x14ac:dyDescent="0.2">
      <c r="A149" s="103"/>
      <c r="B149" s="11"/>
      <c r="C149" s="103"/>
      <c r="D149" s="103"/>
      <c r="E149" s="11"/>
      <c r="F149" s="103"/>
      <c r="G149" s="103"/>
      <c r="H149" s="11"/>
      <c r="I149" s="103"/>
      <c r="J149" s="11"/>
      <c r="K149" s="103"/>
      <c r="L149" s="28"/>
      <c r="M149" s="29"/>
      <c r="N149" s="11"/>
      <c r="O149" s="28"/>
      <c r="P149" s="29"/>
      <c r="Q149" s="11"/>
      <c r="R149" s="103"/>
      <c r="S149" s="103"/>
      <c r="T149" s="11"/>
      <c r="U149" s="103"/>
    </row>
    <row r="150" spans="1:21" ht="14.1" customHeight="1" x14ac:dyDescent="0.2">
      <c r="A150" s="103"/>
      <c r="B150" s="11"/>
      <c r="C150" s="103"/>
      <c r="D150" s="103"/>
      <c r="E150" s="11"/>
      <c r="F150" s="103"/>
      <c r="G150" s="103"/>
      <c r="H150" s="11"/>
      <c r="I150" s="103"/>
      <c r="J150" s="11"/>
      <c r="K150" s="103"/>
      <c r="L150" s="28"/>
      <c r="M150" s="29"/>
      <c r="N150" s="11"/>
      <c r="O150" s="28"/>
      <c r="P150" s="29"/>
      <c r="Q150" s="11"/>
      <c r="R150" s="103"/>
      <c r="S150" s="103"/>
      <c r="T150" s="11"/>
      <c r="U150" s="103"/>
    </row>
    <row r="151" spans="1:21" ht="14.1" customHeight="1" x14ac:dyDescent="0.2">
      <c r="A151" s="103"/>
      <c r="B151" s="11"/>
      <c r="C151" s="103"/>
      <c r="D151" s="103"/>
      <c r="E151" s="11"/>
      <c r="F151" s="103"/>
      <c r="G151" s="103"/>
      <c r="H151" s="11"/>
      <c r="I151" s="103"/>
      <c r="J151" s="11"/>
      <c r="K151" s="103"/>
      <c r="L151" s="28"/>
      <c r="M151" s="29"/>
      <c r="N151" s="11"/>
      <c r="O151" s="28"/>
      <c r="P151" s="29"/>
      <c r="Q151" s="11"/>
      <c r="R151" s="103"/>
      <c r="S151" s="103"/>
      <c r="T151" s="11"/>
      <c r="U151" s="103"/>
    </row>
    <row r="152" spans="1:21" ht="14.1" customHeight="1" x14ac:dyDescent="0.2">
      <c r="A152" s="103"/>
      <c r="B152" s="11"/>
      <c r="C152" s="103"/>
      <c r="D152" s="103"/>
      <c r="E152" s="11"/>
      <c r="F152" s="103"/>
      <c r="G152" s="103"/>
      <c r="H152" s="11"/>
      <c r="I152" s="103"/>
      <c r="J152" s="11"/>
      <c r="K152" s="103"/>
      <c r="L152" s="28"/>
      <c r="M152" s="29"/>
      <c r="N152" s="11"/>
      <c r="O152" s="28"/>
      <c r="P152" s="29"/>
      <c r="Q152" s="11"/>
      <c r="R152" s="103"/>
      <c r="S152" s="103"/>
      <c r="T152" s="11"/>
      <c r="U152" s="103"/>
    </row>
    <row r="153" spans="1:21" ht="14.1" customHeight="1" x14ac:dyDescent="0.2">
      <c r="A153" s="103"/>
      <c r="B153" s="11"/>
      <c r="C153" s="103"/>
      <c r="D153" s="103"/>
      <c r="E153" s="11"/>
      <c r="F153" s="103"/>
      <c r="G153" s="103"/>
      <c r="H153" s="11"/>
      <c r="I153" s="103"/>
      <c r="J153" s="11"/>
      <c r="K153" s="103"/>
      <c r="L153" s="28"/>
      <c r="M153" s="29"/>
      <c r="N153" s="11"/>
      <c r="O153" s="28"/>
      <c r="P153" s="29"/>
      <c r="Q153" s="11"/>
      <c r="R153" s="103"/>
      <c r="S153" s="103"/>
      <c r="T153" s="11"/>
      <c r="U153" s="103"/>
    </row>
    <row r="154" spans="1:21" ht="14.1" customHeight="1" x14ac:dyDescent="0.2">
      <c r="A154" s="103"/>
      <c r="B154" s="11"/>
      <c r="C154" s="103"/>
      <c r="D154" s="103"/>
      <c r="E154" s="11"/>
      <c r="F154" s="103"/>
      <c r="G154" s="103"/>
      <c r="H154" s="11"/>
      <c r="I154" s="103"/>
      <c r="J154" s="11"/>
      <c r="K154" s="103"/>
      <c r="L154" s="28"/>
      <c r="M154" s="29"/>
      <c r="N154" s="11"/>
      <c r="O154" s="28"/>
      <c r="P154" s="29"/>
      <c r="Q154" s="11"/>
      <c r="R154" s="103"/>
      <c r="S154" s="103"/>
      <c r="T154" s="11"/>
      <c r="U154" s="103"/>
    </row>
    <row r="155" spans="1:21" ht="14.1" customHeight="1" x14ac:dyDescent="0.2">
      <c r="A155" s="103"/>
      <c r="B155" s="11"/>
      <c r="C155" s="103"/>
      <c r="D155" s="103"/>
      <c r="E155" s="11"/>
      <c r="F155" s="103"/>
      <c r="G155" s="103"/>
      <c r="H155" s="11"/>
      <c r="I155" s="103"/>
      <c r="J155" s="11"/>
      <c r="K155" s="103"/>
      <c r="L155" s="28"/>
      <c r="M155" s="29"/>
      <c r="N155" s="11"/>
      <c r="O155" s="28"/>
      <c r="P155" s="29"/>
      <c r="Q155" s="11"/>
      <c r="R155" s="103"/>
      <c r="S155" s="103"/>
      <c r="T155" s="11"/>
      <c r="U155" s="103"/>
    </row>
    <row r="156" spans="1:21" ht="14.1" customHeight="1" x14ac:dyDescent="0.2">
      <c r="A156" s="103"/>
      <c r="B156" s="11"/>
      <c r="C156" s="103"/>
      <c r="D156" s="103"/>
      <c r="E156" s="11"/>
      <c r="F156" s="103"/>
      <c r="G156" s="103"/>
      <c r="H156" s="11"/>
      <c r="I156" s="103"/>
      <c r="J156" s="11"/>
      <c r="K156" s="103"/>
      <c r="L156" s="28"/>
      <c r="M156" s="29"/>
      <c r="N156" s="11"/>
      <c r="O156" s="28"/>
      <c r="P156" s="29"/>
      <c r="Q156" s="11"/>
      <c r="R156" s="103"/>
      <c r="S156" s="103"/>
      <c r="T156" s="11"/>
      <c r="U156" s="103"/>
    </row>
    <row r="157" spans="1:21" ht="14.1" customHeight="1" x14ac:dyDescent="0.2">
      <c r="A157" s="103"/>
      <c r="B157" s="11"/>
      <c r="C157" s="103"/>
      <c r="D157" s="103"/>
      <c r="E157" s="11"/>
      <c r="F157" s="103"/>
      <c r="G157" s="103"/>
      <c r="H157" s="11"/>
      <c r="I157" s="103"/>
      <c r="J157" s="11"/>
      <c r="K157" s="103"/>
      <c r="L157" s="28"/>
      <c r="M157" s="29"/>
      <c r="N157" s="11"/>
      <c r="O157" s="28"/>
      <c r="P157" s="29"/>
      <c r="Q157" s="11"/>
      <c r="R157" s="103"/>
      <c r="S157" s="103"/>
      <c r="T157" s="11"/>
      <c r="U157" s="103"/>
    </row>
    <row r="158" spans="1:21" ht="14.1" customHeight="1" x14ac:dyDescent="0.2">
      <c r="A158" s="103"/>
      <c r="B158" s="11"/>
      <c r="C158" s="103"/>
      <c r="D158" s="103"/>
      <c r="E158" s="11"/>
      <c r="F158" s="103"/>
      <c r="G158" s="103"/>
      <c r="H158" s="11"/>
      <c r="I158" s="103"/>
      <c r="J158" s="11"/>
      <c r="K158" s="103"/>
      <c r="L158" s="28"/>
      <c r="M158" s="29"/>
      <c r="N158" s="11"/>
      <c r="O158" s="28"/>
      <c r="P158" s="29"/>
      <c r="Q158" s="11"/>
      <c r="R158" s="103"/>
      <c r="S158" s="103"/>
      <c r="T158" s="11"/>
      <c r="U158" s="103"/>
    </row>
    <row r="159" spans="1:21" ht="14.1" customHeight="1" x14ac:dyDescent="0.2">
      <c r="A159" s="103"/>
      <c r="B159" s="11"/>
      <c r="C159" s="103"/>
      <c r="D159" s="103"/>
      <c r="E159" s="11"/>
      <c r="F159" s="103"/>
      <c r="G159" s="103"/>
      <c r="H159" s="11"/>
      <c r="I159" s="103"/>
      <c r="J159" s="11"/>
      <c r="K159" s="103"/>
      <c r="L159" s="28"/>
      <c r="M159" s="29"/>
      <c r="N159" s="11"/>
      <c r="O159" s="28"/>
      <c r="P159" s="29"/>
      <c r="Q159" s="11"/>
      <c r="R159" s="103"/>
      <c r="S159" s="103"/>
      <c r="T159" s="11"/>
      <c r="U159" s="103"/>
    </row>
    <row r="160" spans="1:21" ht="14.1" customHeight="1" x14ac:dyDescent="0.2">
      <c r="A160" s="103"/>
      <c r="B160" s="11"/>
      <c r="C160" s="103"/>
      <c r="D160" s="103"/>
      <c r="E160" s="11"/>
      <c r="F160" s="103"/>
      <c r="G160" s="103"/>
      <c r="H160" s="11"/>
      <c r="I160" s="103"/>
      <c r="J160" s="11"/>
      <c r="K160" s="103"/>
      <c r="L160" s="28"/>
      <c r="M160" s="29"/>
      <c r="N160" s="11"/>
      <c r="O160" s="28"/>
      <c r="P160" s="29"/>
      <c r="Q160" s="11"/>
      <c r="R160" s="103"/>
      <c r="S160" s="103"/>
      <c r="T160" s="11"/>
      <c r="U160" s="103"/>
    </row>
    <row r="161" spans="1:21" ht="14.1" customHeight="1" x14ac:dyDescent="0.2">
      <c r="A161" s="103"/>
      <c r="B161" s="11"/>
      <c r="C161" s="103"/>
      <c r="D161" s="103"/>
      <c r="E161" s="11"/>
      <c r="F161" s="103"/>
      <c r="G161" s="103"/>
      <c r="H161" s="11"/>
      <c r="I161" s="103"/>
      <c r="J161" s="11"/>
      <c r="K161" s="103"/>
      <c r="L161" s="28"/>
      <c r="M161" s="29"/>
      <c r="N161" s="11"/>
      <c r="O161" s="28"/>
      <c r="P161" s="29"/>
      <c r="Q161" s="11"/>
      <c r="R161" s="103"/>
      <c r="S161" s="103"/>
      <c r="T161" s="11"/>
      <c r="U161" s="103"/>
    </row>
    <row r="162" spans="1:21" ht="14.1" customHeight="1" x14ac:dyDescent="0.2">
      <c r="A162" s="103"/>
      <c r="B162" s="11"/>
      <c r="C162" s="103"/>
      <c r="D162" s="103"/>
      <c r="E162" s="11"/>
      <c r="F162" s="103"/>
      <c r="G162" s="103"/>
      <c r="H162" s="11"/>
      <c r="I162" s="103"/>
      <c r="J162" s="11"/>
      <c r="K162" s="103"/>
      <c r="L162" s="28"/>
      <c r="M162" s="29"/>
      <c r="N162" s="11"/>
      <c r="O162" s="28"/>
      <c r="P162" s="29"/>
      <c r="Q162" s="11"/>
      <c r="R162" s="103"/>
      <c r="S162" s="103"/>
      <c r="T162" s="11"/>
      <c r="U162" s="103"/>
    </row>
    <row r="163" spans="1:21" ht="14.1" customHeight="1" x14ac:dyDescent="0.2">
      <c r="A163" s="103"/>
      <c r="B163" s="11"/>
      <c r="C163" s="103"/>
      <c r="D163" s="103"/>
      <c r="E163" s="11"/>
      <c r="F163" s="103"/>
      <c r="G163" s="103"/>
      <c r="H163" s="11"/>
      <c r="I163" s="103"/>
      <c r="J163" s="11"/>
      <c r="K163" s="103"/>
      <c r="L163" s="28"/>
      <c r="M163" s="29"/>
      <c r="N163" s="11"/>
      <c r="O163" s="28"/>
      <c r="P163" s="29"/>
      <c r="Q163" s="11"/>
      <c r="R163" s="103"/>
      <c r="S163" s="103"/>
      <c r="T163" s="11"/>
      <c r="U163" s="103"/>
    </row>
    <row r="164" spans="1:21" ht="14.1" customHeight="1" x14ac:dyDescent="0.2">
      <c r="A164" s="103"/>
      <c r="B164" s="11"/>
      <c r="C164" s="103"/>
      <c r="D164" s="103"/>
      <c r="E164" s="11"/>
      <c r="F164" s="103"/>
      <c r="G164" s="103"/>
      <c r="H164" s="11"/>
      <c r="I164" s="103"/>
      <c r="J164" s="11"/>
      <c r="K164" s="103"/>
      <c r="L164" s="28"/>
      <c r="M164" s="29"/>
      <c r="N164" s="11"/>
      <c r="O164" s="28"/>
      <c r="P164" s="29"/>
      <c r="Q164" s="11"/>
      <c r="R164" s="103"/>
      <c r="S164" s="103"/>
      <c r="T164" s="11"/>
      <c r="U164" s="103"/>
    </row>
    <row r="165" spans="1:21" ht="14.1" customHeight="1" x14ac:dyDescent="0.2">
      <c r="A165" s="103"/>
      <c r="B165" s="11"/>
      <c r="C165" s="103"/>
      <c r="D165" s="103"/>
      <c r="E165" s="11"/>
      <c r="F165" s="103"/>
      <c r="G165" s="103"/>
      <c r="H165" s="11"/>
      <c r="I165" s="103"/>
      <c r="J165" s="11"/>
      <c r="K165" s="103"/>
      <c r="L165" s="28"/>
      <c r="M165" s="29"/>
      <c r="N165" s="11"/>
      <c r="O165" s="28"/>
      <c r="P165" s="29"/>
      <c r="Q165" s="11"/>
      <c r="R165" s="103"/>
      <c r="S165" s="103"/>
      <c r="T165" s="11"/>
      <c r="U165" s="103"/>
    </row>
    <row r="166" spans="1:21" ht="14.1" customHeight="1" x14ac:dyDescent="0.2">
      <c r="A166" s="103"/>
      <c r="B166" s="11"/>
      <c r="C166" s="103"/>
      <c r="D166" s="103"/>
      <c r="E166" s="11"/>
      <c r="F166" s="103"/>
      <c r="G166" s="103"/>
      <c r="H166" s="11"/>
      <c r="I166" s="103"/>
      <c r="J166" s="11"/>
      <c r="K166" s="103"/>
      <c r="L166" s="28"/>
      <c r="M166" s="29"/>
      <c r="N166" s="11"/>
      <c r="O166" s="28"/>
      <c r="P166" s="29"/>
      <c r="Q166" s="11"/>
      <c r="R166" s="103"/>
      <c r="S166" s="103"/>
      <c r="T166" s="11"/>
      <c r="U166" s="103"/>
    </row>
    <row r="167" spans="1:21" ht="14.1" customHeight="1" x14ac:dyDescent="0.2">
      <c r="A167" s="103"/>
      <c r="B167" s="11"/>
      <c r="C167" s="103"/>
      <c r="D167" s="103"/>
      <c r="E167" s="11"/>
      <c r="F167" s="103"/>
      <c r="G167" s="103"/>
      <c r="H167" s="11"/>
      <c r="I167" s="103"/>
      <c r="J167" s="11"/>
      <c r="K167" s="103"/>
      <c r="L167" s="28"/>
      <c r="M167" s="29"/>
      <c r="N167" s="11"/>
      <c r="O167" s="28"/>
      <c r="P167" s="29"/>
      <c r="Q167" s="11"/>
      <c r="R167" s="103"/>
      <c r="S167" s="103"/>
      <c r="T167" s="11"/>
      <c r="U167" s="103"/>
    </row>
    <row r="168" spans="1:21" ht="14.1" customHeight="1" x14ac:dyDescent="0.2">
      <c r="A168" s="103"/>
      <c r="B168" s="11"/>
      <c r="C168" s="103"/>
      <c r="D168" s="103"/>
      <c r="E168" s="11"/>
      <c r="F168" s="103"/>
      <c r="G168" s="103"/>
      <c r="H168" s="11"/>
      <c r="I168" s="103"/>
      <c r="J168" s="11"/>
      <c r="K168" s="103"/>
      <c r="L168" s="28"/>
      <c r="M168" s="29"/>
      <c r="N168" s="11"/>
      <c r="O168" s="28"/>
      <c r="P168" s="29"/>
      <c r="Q168" s="11"/>
      <c r="R168" s="103"/>
      <c r="S168" s="103"/>
      <c r="T168" s="11"/>
      <c r="U168" s="103"/>
    </row>
    <row r="169" spans="1:21" ht="14.1" customHeight="1" x14ac:dyDescent="0.2">
      <c r="A169" s="103"/>
      <c r="B169" s="11"/>
      <c r="C169" s="103"/>
      <c r="D169" s="103"/>
      <c r="E169" s="11"/>
      <c r="F169" s="103"/>
      <c r="G169" s="103"/>
      <c r="H169" s="11"/>
      <c r="I169" s="103"/>
      <c r="J169" s="11"/>
      <c r="K169" s="103"/>
      <c r="L169" s="28"/>
      <c r="M169" s="29"/>
      <c r="N169" s="11"/>
      <c r="O169" s="28"/>
      <c r="P169" s="29"/>
      <c r="Q169" s="11"/>
      <c r="R169" s="103"/>
      <c r="S169" s="103"/>
      <c r="T169" s="11"/>
      <c r="U169" s="103"/>
    </row>
    <row r="170" spans="1:21" ht="14.1" customHeight="1" x14ac:dyDescent="0.2">
      <c r="A170" s="103"/>
      <c r="B170" s="11"/>
      <c r="C170" s="103"/>
      <c r="D170" s="103"/>
      <c r="E170" s="11"/>
      <c r="F170" s="103"/>
      <c r="G170" s="103"/>
      <c r="H170" s="11"/>
      <c r="I170" s="103"/>
      <c r="J170" s="11"/>
      <c r="K170" s="103"/>
      <c r="L170" s="28"/>
      <c r="M170" s="29"/>
      <c r="N170" s="11"/>
      <c r="O170" s="28"/>
      <c r="P170" s="29"/>
      <c r="Q170" s="11"/>
      <c r="R170" s="103"/>
      <c r="S170" s="103"/>
      <c r="T170" s="11"/>
      <c r="U170" s="103"/>
    </row>
    <row r="171" spans="1:21" ht="14.1" customHeight="1" x14ac:dyDescent="0.2">
      <c r="A171" s="103"/>
      <c r="B171" s="11"/>
      <c r="C171" s="103"/>
      <c r="D171" s="103"/>
      <c r="E171" s="11"/>
      <c r="F171" s="103"/>
      <c r="G171" s="103"/>
      <c r="H171" s="11"/>
      <c r="I171" s="103"/>
      <c r="J171" s="11"/>
      <c r="K171" s="103"/>
      <c r="L171" s="28"/>
      <c r="M171" s="29"/>
      <c r="N171" s="11"/>
      <c r="O171" s="28"/>
      <c r="P171" s="29"/>
      <c r="Q171" s="11"/>
      <c r="R171" s="103"/>
      <c r="S171" s="103"/>
      <c r="T171" s="11"/>
      <c r="U171" s="103"/>
    </row>
    <row r="172" spans="1:21" ht="14.1" customHeight="1" x14ac:dyDescent="0.2">
      <c r="A172" s="103"/>
      <c r="B172" s="11"/>
      <c r="C172" s="103"/>
      <c r="D172" s="103"/>
      <c r="E172" s="11"/>
      <c r="F172" s="103"/>
      <c r="G172" s="103"/>
      <c r="H172" s="11"/>
      <c r="I172" s="103"/>
      <c r="J172" s="11"/>
      <c r="K172" s="103"/>
      <c r="L172" s="28"/>
      <c r="M172" s="29"/>
      <c r="N172" s="11"/>
      <c r="O172" s="28"/>
      <c r="P172" s="29"/>
      <c r="Q172" s="11"/>
      <c r="R172" s="103"/>
      <c r="S172" s="103"/>
      <c r="T172" s="11"/>
      <c r="U172" s="103"/>
    </row>
    <row r="173" spans="1:21" ht="14.1" customHeight="1" x14ac:dyDescent="0.2">
      <c r="A173" s="103"/>
      <c r="B173" s="11"/>
      <c r="C173" s="103"/>
      <c r="D173" s="103"/>
      <c r="E173" s="11"/>
      <c r="F173" s="103"/>
      <c r="G173" s="103"/>
      <c r="H173" s="11"/>
      <c r="I173" s="103"/>
      <c r="J173" s="11"/>
      <c r="K173" s="103"/>
      <c r="L173" s="28"/>
      <c r="M173" s="29"/>
      <c r="N173" s="11"/>
      <c r="O173" s="28"/>
      <c r="P173" s="29"/>
      <c r="Q173" s="11"/>
      <c r="R173" s="103"/>
      <c r="S173" s="103"/>
      <c r="T173" s="11"/>
      <c r="U173" s="103"/>
    </row>
    <row r="174" spans="1:21" ht="14.1" customHeight="1" x14ac:dyDescent="0.2"/>
    <row r="175" spans="1:21" ht="14.1" customHeight="1" x14ac:dyDescent="0.2"/>
    <row r="176" spans="1:21" ht="14.1" customHeight="1" x14ac:dyDescent="0.2"/>
    <row r="177" ht="14.1" customHeight="1" x14ac:dyDescent="0.2"/>
    <row r="178" ht="14.1" customHeight="1" x14ac:dyDescent="0.2"/>
    <row r="179" ht="14.1" customHeight="1" x14ac:dyDescent="0.2"/>
    <row r="180" ht="14.1" customHeight="1" x14ac:dyDescent="0.2"/>
    <row r="181" ht="14.1" customHeight="1" x14ac:dyDescent="0.2"/>
    <row r="182" ht="14.1" customHeight="1" x14ac:dyDescent="0.2"/>
    <row r="183" ht="14.1" customHeight="1" x14ac:dyDescent="0.2"/>
    <row r="184" ht="14.1" customHeight="1" x14ac:dyDescent="0.2"/>
    <row r="185" ht="14.1" customHeight="1" x14ac:dyDescent="0.2"/>
    <row r="186" ht="14.1" customHeight="1" x14ac:dyDescent="0.2"/>
    <row r="187" ht="14.1" customHeight="1" x14ac:dyDescent="0.2"/>
    <row r="188" ht="14.1" customHeight="1" x14ac:dyDescent="0.2"/>
    <row r="189" ht="14.1" customHeight="1" x14ac:dyDescent="0.2"/>
    <row r="190" ht="14.1" customHeight="1" x14ac:dyDescent="0.2"/>
    <row r="191" ht="14.1" customHeight="1" x14ac:dyDescent="0.2"/>
    <row r="192" ht="14.1" customHeight="1" x14ac:dyDescent="0.2"/>
    <row r="193" ht="14.1" customHeight="1" x14ac:dyDescent="0.2"/>
    <row r="194" ht="14.1" customHeight="1" x14ac:dyDescent="0.2"/>
    <row r="195" ht="14.1" customHeight="1" x14ac:dyDescent="0.2"/>
    <row r="196" ht="14.1" customHeight="1" x14ac:dyDescent="0.2"/>
    <row r="197" ht="14.1" customHeight="1" x14ac:dyDescent="0.2"/>
    <row r="198" ht="14.1" customHeight="1" x14ac:dyDescent="0.2"/>
    <row r="199" ht="14.1" customHeight="1" x14ac:dyDescent="0.2"/>
    <row r="200" ht="14.1" customHeight="1" x14ac:dyDescent="0.2"/>
    <row r="201" ht="14.1" customHeight="1" x14ac:dyDescent="0.2"/>
    <row r="202" ht="14.1" customHeight="1" x14ac:dyDescent="0.2"/>
    <row r="203" ht="14.1" customHeight="1" x14ac:dyDescent="0.2"/>
    <row r="204" ht="14.1" customHeight="1" x14ac:dyDescent="0.2"/>
    <row r="205" ht="14.1" customHeight="1" x14ac:dyDescent="0.2"/>
    <row r="206" ht="14.1" customHeight="1" x14ac:dyDescent="0.2"/>
    <row r="207" ht="14.1" customHeight="1" x14ac:dyDescent="0.2"/>
    <row r="208" ht="14.1" customHeight="1" x14ac:dyDescent="0.2"/>
    <row r="209" ht="14.1" customHeight="1" x14ac:dyDescent="0.2"/>
    <row r="210" ht="14.1" customHeight="1" x14ac:dyDescent="0.2"/>
    <row r="211" ht="14.1" customHeight="1" x14ac:dyDescent="0.2"/>
    <row r="212" ht="14.1" customHeight="1" x14ac:dyDescent="0.2"/>
    <row r="213" ht="14.1" customHeight="1" x14ac:dyDescent="0.2"/>
    <row r="214" ht="14.1" customHeight="1" x14ac:dyDescent="0.2"/>
    <row r="215" ht="14.1" customHeight="1" x14ac:dyDescent="0.2"/>
    <row r="216" ht="14.1" customHeight="1" x14ac:dyDescent="0.2"/>
    <row r="217" ht="14.1" customHeight="1" x14ac:dyDescent="0.2"/>
    <row r="218" ht="14.1" customHeight="1" x14ac:dyDescent="0.2"/>
    <row r="219" ht="14.1" customHeight="1" x14ac:dyDescent="0.2"/>
    <row r="220" ht="14.1" customHeight="1" x14ac:dyDescent="0.2"/>
    <row r="221" ht="14.1" customHeight="1" x14ac:dyDescent="0.2"/>
    <row r="222" ht="14.1" customHeight="1" x14ac:dyDescent="0.2"/>
    <row r="223" ht="14.1" customHeight="1" x14ac:dyDescent="0.2"/>
    <row r="224" ht="14.1" customHeight="1" x14ac:dyDescent="0.2"/>
    <row r="225" ht="14.1" customHeight="1" x14ac:dyDescent="0.2"/>
    <row r="226" ht="14.1" customHeight="1" x14ac:dyDescent="0.2"/>
    <row r="227" ht="14.1" customHeight="1" x14ac:dyDescent="0.2"/>
    <row r="228" ht="14.1" customHeight="1" x14ac:dyDescent="0.2"/>
    <row r="229" ht="14.1" customHeight="1" x14ac:dyDescent="0.2"/>
    <row r="230" ht="14.1" customHeight="1" x14ac:dyDescent="0.2"/>
    <row r="231" ht="14.1" customHeight="1" x14ac:dyDescent="0.2"/>
    <row r="232" ht="14.1" customHeight="1" x14ac:dyDescent="0.2"/>
    <row r="233" ht="14.1" customHeight="1" x14ac:dyDescent="0.2"/>
    <row r="234" ht="14.1" customHeight="1" x14ac:dyDescent="0.2"/>
    <row r="235" ht="14.1" customHeight="1" x14ac:dyDescent="0.2"/>
    <row r="236" ht="14.1" customHeight="1" x14ac:dyDescent="0.2"/>
    <row r="237" ht="14.1" customHeight="1" x14ac:dyDescent="0.2"/>
    <row r="238" ht="14.1" customHeight="1" x14ac:dyDescent="0.2"/>
    <row r="239" ht="14.1" customHeight="1" x14ac:dyDescent="0.2"/>
    <row r="240" ht="14.1" customHeight="1" x14ac:dyDescent="0.2"/>
    <row r="241" ht="14.1" customHeight="1" x14ac:dyDescent="0.2"/>
    <row r="242" ht="14.1" customHeight="1" x14ac:dyDescent="0.2"/>
    <row r="243" ht="14.1" customHeight="1" x14ac:dyDescent="0.2"/>
    <row r="244" ht="14.1" customHeight="1" x14ac:dyDescent="0.2"/>
    <row r="245" ht="14.1" customHeight="1" x14ac:dyDescent="0.2"/>
    <row r="246" ht="14.1" customHeight="1" x14ac:dyDescent="0.2"/>
    <row r="247" ht="14.1" customHeight="1" x14ac:dyDescent="0.2"/>
    <row r="248" ht="14.1" customHeight="1" x14ac:dyDescent="0.2"/>
    <row r="249" ht="14.1" customHeight="1" x14ac:dyDescent="0.2"/>
    <row r="250" ht="14.1" customHeight="1" x14ac:dyDescent="0.2"/>
    <row r="251" ht="14.1" customHeight="1" x14ac:dyDescent="0.2"/>
    <row r="252" ht="14.1" customHeight="1" x14ac:dyDescent="0.2"/>
    <row r="253" ht="14.1" customHeight="1" x14ac:dyDescent="0.2"/>
    <row r="254" ht="14.1" customHeight="1" x14ac:dyDescent="0.2"/>
    <row r="255" ht="14.1" customHeight="1" x14ac:dyDescent="0.2"/>
    <row r="256" ht="14.1" customHeight="1" x14ac:dyDescent="0.2"/>
    <row r="257" ht="14.1" customHeight="1" x14ac:dyDescent="0.2"/>
    <row r="258" ht="14.1" customHeight="1" x14ac:dyDescent="0.2"/>
    <row r="259" ht="14.1" customHeight="1" x14ac:dyDescent="0.2"/>
    <row r="260" ht="14.1" customHeight="1" x14ac:dyDescent="0.2"/>
    <row r="261" ht="14.1" customHeight="1" x14ac:dyDescent="0.2"/>
    <row r="262" ht="14.1" customHeight="1" x14ac:dyDescent="0.2"/>
    <row r="263" ht="14.1" customHeight="1" x14ac:dyDescent="0.2"/>
    <row r="264" ht="14.1" customHeight="1" x14ac:dyDescent="0.2"/>
    <row r="265" ht="14.1" customHeight="1" x14ac:dyDescent="0.2"/>
    <row r="266" ht="14.1" customHeight="1" x14ac:dyDescent="0.2"/>
    <row r="267" ht="14.1" customHeight="1" x14ac:dyDescent="0.2"/>
    <row r="268" ht="14.1" customHeight="1" x14ac:dyDescent="0.2"/>
    <row r="269" ht="14.1" customHeight="1" x14ac:dyDescent="0.2"/>
    <row r="270" ht="14.1" customHeight="1" x14ac:dyDescent="0.2"/>
    <row r="271" ht="14.1" customHeight="1" x14ac:dyDescent="0.2"/>
    <row r="272" ht="14.1" customHeight="1" x14ac:dyDescent="0.2"/>
    <row r="273" ht="14.1" customHeight="1" x14ac:dyDescent="0.2"/>
    <row r="274" ht="14.1" customHeight="1" x14ac:dyDescent="0.2"/>
    <row r="275" ht="14.1" customHeight="1" x14ac:dyDescent="0.2"/>
    <row r="276" ht="14.1" customHeight="1" x14ac:dyDescent="0.2"/>
    <row r="277" ht="14.1" customHeight="1" x14ac:dyDescent="0.2"/>
    <row r="278" ht="14.1" customHeight="1" x14ac:dyDescent="0.2"/>
    <row r="279" ht="14.1" customHeight="1" x14ac:dyDescent="0.2"/>
    <row r="280" ht="14.1" customHeight="1" x14ac:dyDescent="0.2"/>
    <row r="281" ht="14.1" customHeight="1" x14ac:dyDescent="0.2"/>
    <row r="282" ht="14.1" customHeight="1" x14ac:dyDescent="0.2"/>
    <row r="283" ht="14.1" customHeight="1" x14ac:dyDescent="0.2"/>
    <row r="284" ht="14.1" customHeight="1" x14ac:dyDescent="0.2"/>
    <row r="285" ht="14.1" customHeight="1" x14ac:dyDescent="0.2"/>
    <row r="286" ht="14.1" customHeight="1" x14ac:dyDescent="0.2"/>
    <row r="287" ht="14.1" customHeight="1" x14ac:dyDescent="0.2"/>
    <row r="288" ht="14.1" customHeight="1" x14ac:dyDescent="0.2"/>
    <row r="289" ht="14.1" customHeight="1" x14ac:dyDescent="0.2"/>
    <row r="290" ht="14.1" customHeight="1" x14ac:dyDescent="0.2"/>
    <row r="291" ht="14.1" customHeight="1" x14ac:dyDescent="0.2"/>
    <row r="292" ht="14.1" customHeight="1" x14ac:dyDescent="0.2"/>
    <row r="293" ht="14.1" customHeight="1" x14ac:dyDescent="0.2"/>
    <row r="294" ht="14.1" customHeight="1" x14ac:dyDescent="0.2"/>
    <row r="295" ht="14.1" customHeight="1" x14ac:dyDescent="0.2"/>
    <row r="296" ht="14.1" customHeight="1" x14ac:dyDescent="0.2"/>
    <row r="297" ht="14.1" customHeight="1" x14ac:dyDescent="0.2"/>
    <row r="298" ht="14.1" customHeight="1" x14ac:dyDescent="0.2"/>
    <row r="299" ht="14.1" customHeight="1" x14ac:dyDescent="0.2"/>
    <row r="300" ht="14.1" customHeight="1" x14ac:dyDescent="0.2"/>
    <row r="301" ht="14.1" customHeight="1" x14ac:dyDescent="0.2"/>
    <row r="302" ht="14.1" customHeight="1" x14ac:dyDescent="0.2"/>
    <row r="303" ht="14.1" customHeight="1" x14ac:dyDescent="0.2"/>
    <row r="304" ht="14.1" customHeight="1" x14ac:dyDescent="0.2"/>
    <row r="305" ht="14.1" customHeight="1" x14ac:dyDescent="0.2"/>
    <row r="306" ht="14.1" customHeight="1" x14ac:dyDescent="0.2"/>
    <row r="307" ht="14.1" customHeight="1" x14ac:dyDescent="0.2"/>
    <row r="308" ht="14.1" customHeight="1" x14ac:dyDescent="0.2"/>
    <row r="309" ht="14.1" customHeight="1" x14ac:dyDescent="0.2"/>
    <row r="310" ht="14.1" customHeight="1" x14ac:dyDescent="0.2"/>
    <row r="311" ht="14.1" customHeight="1" x14ac:dyDescent="0.2"/>
    <row r="312" ht="14.1" customHeight="1" x14ac:dyDescent="0.2"/>
    <row r="313" ht="14.1" customHeight="1" x14ac:dyDescent="0.2"/>
    <row r="314" ht="14.1" customHeight="1" x14ac:dyDescent="0.2"/>
    <row r="315" ht="14.1" customHeight="1" x14ac:dyDescent="0.2"/>
    <row r="316" ht="14.1" customHeight="1" x14ac:dyDescent="0.2"/>
    <row r="317" ht="14.1" customHeight="1" x14ac:dyDescent="0.2"/>
    <row r="318" ht="14.1" customHeight="1" x14ac:dyDescent="0.2"/>
    <row r="319" ht="14.1" customHeight="1" x14ac:dyDescent="0.2"/>
    <row r="320" ht="14.1" customHeight="1" x14ac:dyDescent="0.2"/>
    <row r="321" ht="14.1" customHeight="1" x14ac:dyDescent="0.2"/>
    <row r="322" ht="14.1" customHeight="1" x14ac:dyDescent="0.2"/>
    <row r="323" ht="14.1" customHeight="1" x14ac:dyDescent="0.2"/>
    <row r="324" ht="14.1" customHeight="1" x14ac:dyDescent="0.2"/>
    <row r="325" ht="14.1" customHeight="1" x14ac:dyDescent="0.2"/>
    <row r="326" ht="14.1" customHeight="1" x14ac:dyDescent="0.2"/>
    <row r="327" ht="14.1" customHeight="1" x14ac:dyDescent="0.2"/>
    <row r="328" ht="14.1" customHeight="1" x14ac:dyDescent="0.2"/>
    <row r="329" ht="14.1" customHeight="1" x14ac:dyDescent="0.2"/>
    <row r="330" ht="14.1" customHeight="1" x14ac:dyDescent="0.2"/>
    <row r="331" ht="14.1" customHeight="1" x14ac:dyDescent="0.2"/>
    <row r="332" ht="14.1" customHeight="1" x14ac:dyDescent="0.2"/>
    <row r="333" ht="14.1" customHeight="1" x14ac:dyDescent="0.2"/>
    <row r="334" ht="14.1" customHeight="1" x14ac:dyDescent="0.2"/>
    <row r="335" ht="14.1" customHeight="1" x14ac:dyDescent="0.2"/>
    <row r="336" ht="14.1" customHeight="1" x14ac:dyDescent="0.2"/>
    <row r="337" ht="14.1" customHeight="1" x14ac:dyDescent="0.2"/>
    <row r="338" ht="14.1" customHeight="1" x14ac:dyDescent="0.2"/>
    <row r="339" ht="14.1" customHeight="1" x14ac:dyDescent="0.2"/>
    <row r="340" ht="14.1" customHeight="1" x14ac:dyDescent="0.2"/>
    <row r="341" ht="14.1" customHeight="1" x14ac:dyDescent="0.2"/>
    <row r="342" ht="14.1" customHeight="1" x14ac:dyDescent="0.2"/>
    <row r="343" ht="14.1" customHeight="1" x14ac:dyDescent="0.2"/>
    <row r="344" ht="14.1" customHeight="1" x14ac:dyDescent="0.2"/>
    <row r="345" ht="14.1" customHeight="1" x14ac:dyDescent="0.2"/>
    <row r="346" ht="14.1" customHeight="1" x14ac:dyDescent="0.2"/>
    <row r="347" ht="14.1" customHeight="1" x14ac:dyDescent="0.2"/>
    <row r="348" ht="14.1" customHeight="1" x14ac:dyDescent="0.2"/>
    <row r="349" ht="14.1" customHeight="1" x14ac:dyDescent="0.2"/>
    <row r="350" ht="14.1" customHeight="1" x14ac:dyDescent="0.2"/>
    <row r="351" ht="14.1" customHeight="1" x14ac:dyDescent="0.2"/>
    <row r="352" ht="14.1" customHeight="1" x14ac:dyDescent="0.2"/>
    <row r="353" ht="14.1" customHeight="1" x14ac:dyDescent="0.2"/>
    <row r="354" ht="14.1" customHeight="1" x14ac:dyDescent="0.2"/>
    <row r="355" ht="14.1" customHeight="1" x14ac:dyDescent="0.2"/>
    <row r="356" ht="14.1" customHeight="1" x14ac:dyDescent="0.2"/>
    <row r="357" ht="14.1" customHeight="1" x14ac:dyDescent="0.2"/>
    <row r="358" ht="14.1" customHeight="1" x14ac:dyDescent="0.2"/>
    <row r="359" ht="14.1" customHeight="1" x14ac:dyDescent="0.2"/>
    <row r="360" ht="14.1" customHeight="1" x14ac:dyDescent="0.2"/>
    <row r="361" ht="14.1" customHeight="1" x14ac:dyDescent="0.2"/>
    <row r="362" ht="14.1" customHeight="1" x14ac:dyDescent="0.2"/>
    <row r="363" ht="14.1" customHeight="1" x14ac:dyDescent="0.2"/>
    <row r="364" ht="14.1" customHeight="1" x14ac:dyDescent="0.2"/>
    <row r="365" ht="14.1" customHeight="1" x14ac:dyDescent="0.2"/>
    <row r="366" ht="14.1" customHeight="1" x14ac:dyDescent="0.2"/>
    <row r="367" ht="14.1" customHeight="1" x14ac:dyDescent="0.2"/>
    <row r="368" ht="14.1" customHeight="1" x14ac:dyDescent="0.2"/>
    <row r="369" ht="14.1" customHeight="1" x14ac:dyDescent="0.2"/>
    <row r="370" ht="14.1" customHeight="1" x14ac:dyDescent="0.2"/>
    <row r="371" ht="14.1" customHeight="1" x14ac:dyDescent="0.2"/>
    <row r="372" ht="14.1" customHeight="1" x14ac:dyDescent="0.2"/>
    <row r="373" ht="14.1" customHeight="1" x14ac:dyDescent="0.2"/>
    <row r="374" ht="14.1" customHeight="1" x14ac:dyDescent="0.2"/>
    <row r="375" ht="14.1" customHeight="1" x14ac:dyDescent="0.2"/>
    <row r="376" ht="14.1" customHeight="1" x14ac:dyDescent="0.2"/>
    <row r="377" ht="14.1" customHeight="1" x14ac:dyDescent="0.2"/>
    <row r="378" ht="14.1" customHeight="1" x14ac:dyDescent="0.2"/>
    <row r="379" ht="14.1" customHeight="1" x14ac:dyDescent="0.2"/>
    <row r="380" ht="14.1" customHeight="1" x14ac:dyDescent="0.2"/>
    <row r="381" ht="14.1" customHeight="1" x14ac:dyDescent="0.2"/>
    <row r="382" ht="14.1" customHeight="1" x14ac:dyDescent="0.2"/>
    <row r="383" ht="14.1" customHeight="1" x14ac:dyDescent="0.2"/>
    <row r="384" ht="14.1" customHeight="1" x14ac:dyDescent="0.2"/>
    <row r="385" ht="14.1" customHeight="1" x14ac:dyDescent="0.2"/>
    <row r="386" ht="14.1" customHeight="1" x14ac:dyDescent="0.2"/>
    <row r="387" ht="14.1" customHeight="1" x14ac:dyDescent="0.2"/>
    <row r="388" ht="14.1" customHeight="1" x14ac:dyDescent="0.2"/>
    <row r="389" ht="14.1" customHeight="1" x14ac:dyDescent="0.2"/>
    <row r="390" ht="14.1" customHeight="1" x14ac:dyDescent="0.2"/>
    <row r="391" ht="14.1" customHeight="1" x14ac:dyDescent="0.2"/>
    <row r="392" ht="14.1" customHeight="1" x14ac:dyDescent="0.2"/>
    <row r="393" ht="14.1" customHeight="1" x14ac:dyDescent="0.2"/>
    <row r="394" ht="14.1" customHeight="1" x14ac:dyDescent="0.2"/>
    <row r="395" ht="14.1" customHeight="1" x14ac:dyDescent="0.2"/>
    <row r="396" ht="14.1" customHeight="1" x14ac:dyDescent="0.2"/>
    <row r="397" ht="14.1" customHeight="1" x14ac:dyDescent="0.2"/>
    <row r="398" ht="14.1" customHeight="1" x14ac:dyDescent="0.2"/>
    <row r="399" ht="14.1" customHeight="1" x14ac:dyDescent="0.2"/>
    <row r="400" ht="14.1" customHeight="1" x14ac:dyDescent="0.2"/>
    <row r="401" ht="14.1" customHeight="1" x14ac:dyDescent="0.2"/>
    <row r="402" ht="14.1" customHeight="1" x14ac:dyDescent="0.2"/>
    <row r="403" ht="14.1" customHeight="1" x14ac:dyDescent="0.2"/>
    <row r="404" ht="14.1" customHeight="1" x14ac:dyDescent="0.2"/>
    <row r="405" ht="14.1" customHeight="1" x14ac:dyDescent="0.2"/>
    <row r="406" ht="14.1" customHeight="1" x14ac:dyDescent="0.2"/>
  </sheetData>
  <mergeCells count="12">
    <mergeCell ref="S3:S4"/>
    <mergeCell ref="R3:R4"/>
    <mergeCell ref="U3:U4"/>
    <mergeCell ref="O3:P3"/>
    <mergeCell ref="G3:G4"/>
    <mergeCell ref="C3:C4"/>
    <mergeCell ref="L3:M3"/>
    <mergeCell ref="K3:K4"/>
    <mergeCell ref="I3:I4"/>
    <mergeCell ref="A3:A4"/>
    <mergeCell ref="F3:F4"/>
    <mergeCell ref="D3:D4"/>
  </mergeCells>
  <phoneticPr fontId="0" type="noConversion"/>
  <pageMargins left="0.75" right="0.75" top="1" bottom="1" header="0.5" footer="0.5"/>
  <pageSetup scale="85" orientation="landscape" horizontalDpi="300" verticalDpi="300" r:id="rId1"/>
  <headerFooter alignWithMargins="0">
    <oddHeader>&amp;C&amp;"Arial,Bold"&amp;14CRAG EAST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112"/>
  <sheetViews>
    <sheetView view="pageBreakPreview" topLeftCell="A19" zoomScale="60" zoomScaleNormal="100" workbookViewId="0">
      <selection activeCell="S16" sqref="S16"/>
    </sheetView>
  </sheetViews>
  <sheetFormatPr defaultColWidth="8.7109375" defaultRowHeight="12.75" x14ac:dyDescent="0.2"/>
  <cols>
    <col min="1" max="3" width="7" style="143" customWidth="1"/>
    <col min="4" max="4" width="0.5703125" customWidth="1"/>
    <col min="5" max="5" width="7" style="151" customWidth="1"/>
    <col min="6" max="6" width="4.7109375" style="151" customWidth="1"/>
    <col min="7" max="7" width="0.5703125" customWidth="1"/>
    <col min="8" max="8" width="12.7109375" style="144" customWidth="1"/>
    <col min="9" max="9" width="5.85546875" style="144" customWidth="1"/>
    <col min="10" max="10" width="0.5703125" customWidth="1"/>
    <col min="11" max="12" width="5.7109375" style="143" customWidth="1"/>
    <col min="13" max="13" width="5.140625" style="151" customWidth="1"/>
    <col min="14" max="14" width="35.5703125" style="139" customWidth="1"/>
    <col min="15" max="15" width="11.140625" style="161" customWidth="1"/>
  </cols>
  <sheetData>
    <row r="1" spans="1:16" ht="15" customHeight="1" x14ac:dyDescent="0.25">
      <c r="A1" s="50" t="s">
        <v>109</v>
      </c>
      <c r="B1" s="149"/>
      <c r="C1" s="149"/>
      <c r="D1" s="44"/>
      <c r="E1" s="150"/>
      <c r="F1" s="150"/>
      <c r="G1" s="44"/>
      <c r="H1" s="44"/>
      <c r="I1" s="44"/>
      <c r="J1" s="44"/>
      <c r="M1" s="149" t="s">
        <v>126</v>
      </c>
      <c r="P1" s="17"/>
    </row>
    <row r="2" spans="1:16" ht="3.75" customHeight="1" x14ac:dyDescent="0.2">
      <c r="A2" s="142"/>
      <c r="B2" s="142"/>
      <c r="C2" s="142"/>
    </row>
    <row r="3" spans="1:16" ht="64.5" customHeight="1" x14ac:dyDescent="0.2">
      <c r="A3" s="19" t="s">
        <v>7</v>
      </c>
      <c r="B3" s="19" t="s">
        <v>8</v>
      </c>
      <c r="C3" s="19" t="s">
        <v>9</v>
      </c>
      <c r="D3" s="20"/>
      <c r="E3" s="108" t="s">
        <v>10</v>
      </c>
      <c r="F3" s="108" t="s">
        <v>83</v>
      </c>
      <c r="G3" s="20"/>
      <c r="H3" s="21" t="s">
        <v>23</v>
      </c>
      <c r="I3" s="21" t="s">
        <v>21</v>
      </c>
      <c r="J3" s="20"/>
      <c r="K3" s="107" t="s">
        <v>87</v>
      </c>
      <c r="L3" s="107" t="s">
        <v>88</v>
      </c>
      <c r="M3" s="108" t="s">
        <v>89</v>
      </c>
      <c r="N3" s="21" t="s">
        <v>11</v>
      </c>
      <c r="O3" s="160" t="s">
        <v>95</v>
      </c>
      <c r="P3" s="2"/>
    </row>
    <row r="4" spans="1:16" ht="3.75" customHeight="1" x14ac:dyDescent="0.2">
      <c r="A4" s="142"/>
      <c r="B4" s="142"/>
      <c r="C4" s="142"/>
    </row>
    <row r="5" spans="1:16" ht="14.1" customHeight="1" x14ac:dyDescent="0.2">
      <c r="A5" s="109">
        <v>2.5499999999999998</v>
      </c>
      <c r="B5" s="109">
        <v>3.6</v>
      </c>
      <c r="C5" s="109">
        <f>B5-A5</f>
        <v>1.0500000000000003</v>
      </c>
      <c r="D5" s="10"/>
      <c r="E5" s="109">
        <v>1.05</v>
      </c>
      <c r="F5" s="110">
        <f>E5/C5*100</f>
        <v>99.999999999999972</v>
      </c>
      <c r="G5" s="10"/>
      <c r="H5" s="157" t="s">
        <v>127</v>
      </c>
      <c r="I5" s="6">
        <v>6</v>
      </c>
      <c r="J5" s="10"/>
      <c r="K5" s="109"/>
      <c r="L5" s="109"/>
      <c r="M5" s="110"/>
      <c r="N5" s="140"/>
      <c r="O5" s="162">
        <v>3</v>
      </c>
    </row>
    <row r="6" spans="1:16" ht="14.1" customHeight="1" x14ac:dyDescent="0.2">
      <c r="A6" s="109"/>
      <c r="B6" s="109"/>
      <c r="C6" s="109">
        <f t="shared" ref="C6:C32" si="0">B6-A6</f>
        <v>0</v>
      </c>
      <c r="D6" s="11"/>
      <c r="E6" s="109"/>
      <c r="F6" s="110" t="e">
        <f t="shared" ref="F6:F69" si="1">E6/C6*100</f>
        <v>#DIV/0!</v>
      </c>
      <c r="G6" s="11"/>
      <c r="H6" s="157" t="s">
        <v>128</v>
      </c>
      <c r="I6" s="6">
        <v>6</v>
      </c>
      <c r="J6" s="11"/>
      <c r="K6" s="109"/>
      <c r="L6" s="109"/>
      <c r="M6" s="110"/>
      <c r="N6" s="158" t="s">
        <v>171</v>
      </c>
      <c r="O6" s="162"/>
    </row>
    <row r="7" spans="1:16" ht="14.1" customHeight="1" x14ac:dyDescent="0.2">
      <c r="A7" s="109">
        <v>3.6</v>
      </c>
      <c r="B7" s="109">
        <v>4.57</v>
      </c>
      <c r="C7" s="109">
        <f t="shared" si="0"/>
        <v>0.9700000000000002</v>
      </c>
      <c r="D7" s="11"/>
      <c r="E7" s="109">
        <v>0.97</v>
      </c>
      <c r="F7" s="110">
        <f t="shared" si="1"/>
        <v>99.999999999999972</v>
      </c>
      <c r="G7" s="11"/>
      <c r="H7" s="157" t="s">
        <v>129</v>
      </c>
      <c r="I7" s="6">
        <v>6</v>
      </c>
      <c r="J7" s="11"/>
      <c r="K7" s="109"/>
      <c r="L7" s="109"/>
      <c r="M7" s="110"/>
      <c r="N7" s="140"/>
      <c r="O7" s="162">
        <v>3</v>
      </c>
    </row>
    <row r="8" spans="1:16" ht="14.1" customHeight="1" x14ac:dyDescent="0.2">
      <c r="A8" s="109">
        <v>4.57</v>
      </c>
      <c r="B8" s="109">
        <v>6.35</v>
      </c>
      <c r="C8" s="109">
        <f t="shared" si="0"/>
        <v>1.7799999999999994</v>
      </c>
      <c r="D8" s="11"/>
      <c r="E8" s="109">
        <v>1.49</v>
      </c>
      <c r="F8" s="110">
        <f t="shared" si="1"/>
        <v>83.707865168539357</v>
      </c>
      <c r="G8" s="11"/>
      <c r="H8" s="157" t="s">
        <v>130</v>
      </c>
      <c r="I8" s="6">
        <v>6</v>
      </c>
      <c r="J8" s="11"/>
      <c r="K8" s="109"/>
      <c r="L8" s="109"/>
      <c r="M8" s="110"/>
      <c r="N8" s="140"/>
      <c r="O8" s="162">
        <v>5</v>
      </c>
    </row>
    <row r="9" spans="1:16" ht="14.1" customHeight="1" x14ac:dyDescent="0.2">
      <c r="A9" s="109">
        <v>6.35</v>
      </c>
      <c r="B9" s="109">
        <v>7.62</v>
      </c>
      <c r="C9" s="109">
        <f t="shared" si="0"/>
        <v>1.2700000000000005</v>
      </c>
      <c r="D9" s="11"/>
      <c r="E9" s="109">
        <v>1.27</v>
      </c>
      <c r="F9" s="110">
        <f t="shared" si="1"/>
        <v>99.999999999999972</v>
      </c>
      <c r="G9" s="11"/>
      <c r="H9" s="157" t="s">
        <v>131</v>
      </c>
      <c r="I9" s="6">
        <v>6</v>
      </c>
      <c r="J9" s="11"/>
      <c r="K9" s="109"/>
      <c r="L9" s="109"/>
      <c r="M9" s="110"/>
      <c r="N9" s="140"/>
      <c r="O9" s="162">
        <v>4</v>
      </c>
    </row>
    <row r="10" spans="1:16" ht="14.1" customHeight="1" x14ac:dyDescent="0.2">
      <c r="A10" s="109">
        <v>7.62</v>
      </c>
      <c r="B10" s="109">
        <v>10.67</v>
      </c>
      <c r="C10" s="109">
        <f t="shared" si="0"/>
        <v>3.05</v>
      </c>
      <c r="D10" s="11"/>
      <c r="E10" s="136">
        <v>2.86</v>
      </c>
      <c r="F10" s="110">
        <f t="shared" si="1"/>
        <v>93.770491803278688</v>
      </c>
      <c r="G10" s="11"/>
      <c r="H10" s="157" t="s">
        <v>132</v>
      </c>
      <c r="I10" s="6">
        <v>6</v>
      </c>
      <c r="J10" s="11"/>
      <c r="K10" s="109"/>
      <c r="L10" s="109"/>
      <c r="M10" s="110"/>
      <c r="N10" s="140"/>
      <c r="O10" s="162">
        <v>9.5</v>
      </c>
    </row>
    <row r="11" spans="1:16" ht="14.1" customHeight="1" x14ac:dyDescent="0.2">
      <c r="A11" s="109">
        <v>10.67</v>
      </c>
      <c r="B11" s="109">
        <v>13.72</v>
      </c>
      <c r="C11" s="109">
        <f t="shared" si="0"/>
        <v>3.0500000000000007</v>
      </c>
      <c r="D11" s="11"/>
      <c r="E11" s="136">
        <v>2.81</v>
      </c>
      <c r="F11" s="110">
        <f t="shared" si="1"/>
        <v>92.131147540983577</v>
      </c>
      <c r="G11" s="11"/>
      <c r="H11" s="157" t="s">
        <v>133</v>
      </c>
      <c r="I11" s="6">
        <v>6</v>
      </c>
      <c r="J11" s="11"/>
      <c r="K11" s="109"/>
      <c r="L11" s="109"/>
      <c r="M11" s="110"/>
      <c r="N11" s="140"/>
      <c r="O11" s="162">
        <v>10</v>
      </c>
    </row>
    <row r="12" spans="1:16" ht="14.1" customHeight="1" x14ac:dyDescent="0.2">
      <c r="A12" s="109">
        <v>13.72</v>
      </c>
      <c r="B12" s="109">
        <v>16.760000000000002</v>
      </c>
      <c r="C12" s="109">
        <f t="shared" si="0"/>
        <v>3.0400000000000009</v>
      </c>
      <c r="D12" s="11"/>
      <c r="E12" s="136">
        <v>2.69</v>
      </c>
      <c r="F12" s="110">
        <f t="shared" si="1"/>
        <v>88.486842105263136</v>
      </c>
      <c r="G12" s="11"/>
      <c r="H12" s="157" t="s">
        <v>134</v>
      </c>
      <c r="I12" s="6">
        <v>7</v>
      </c>
      <c r="J12" s="11"/>
      <c r="K12" s="109"/>
      <c r="L12" s="109"/>
      <c r="M12" s="110"/>
      <c r="N12" s="140"/>
      <c r="O12" s="162">
        <v>9.6</v>
      </c>
    </row>
    <row r="13" spans="1:16" ht="14.1" customHeight="1" x14ac:dyDescent="0.2">
      <c r="A13" s="109">
        <v>16.760000000000002</v>
      </c>
      <c r="B13" s="109">
        <v>19.809999999999999</v>
      </c>
      <c r="C13" s="109">
        <f t="shared" si="0"/>
        <v>3.0499999999999972</v>
      </c>
      <c r="D13" s="11"/>
      <c r="E13" s="136">
        <v>2.92</v>
      </c>
      <c r="F13" s="110">
        <f t="shared" si="1"/>
        <v>95.737704918032875</v>
      </c>
      <c r="G13" s="11"/>
      <c r="H13" s="157" t="s">
        <v>135</v>
      </c>
      <c r="I13" s="6">
        <v>7</v>
      </c>
      <c r="J13" s="11"/>
      <c r="K13" s="109"/>
      <c r="L13" s="109"/>
      <c r="M13" s="110"/>
      <c r="N13" s="140"/>
      <c r="O13" s="162">
        <v>9.5</v>
      </c>
    </row>
    <row r="14" spans="1:16" ht="14.1" customHeight="1" x14ac:dyDescent="0.2">
      <c r="A14" s="109">
        <v>19.809999999999999</v>
      </c>
      <c r="B14" s="109">
        <v>21.04</v>
      </c>
      <c r="C14" s="109">
        <f t="shared" si="0"/>
        <v>1.2300000000000004</v>
      </c>
      <c r="D14" s="11"/>
      <c r="E14" s="109">
        <v>1.23</v>
      </c>
      <c r="F14" s="110">
        <f t="shared" si="1"/>
        <v>99.999999999999972</v>
      </c>
      <c r="G14" s="11"/>
      <c r="H14" s="157" t="s">
        <v>136</v>
      </c>
      <c r="I14" s="6">
        <v>7</v>
      </c>
      <c r="J14" s="11"/>
      <c r="K14" s="109"/>
      <c r="L14" s="109"/>
      <c r="M14" s="110"/>
      <c r="N14" s="140"/>
      <c r="O14" s="162">
        <v>4</v>
      </c>
    </row>
    <row r="15" spans="1:16" ht="14.1" customHeight="1" x14ac:dyDescent="0.2">
      <c r="A15" s="109"/>
      <c r="C15" s="109">
        <f t="shared" si="0"/>
        <v>0</v>
      </c>
      <c r="D15" s="11"/>
      <c r="E15" s="109"/>
      <c r="F15" s="110" t="e">
        <f t="shared" si="1"/>
        <v>#DIV/0!</v>
      </c>
      <c r="G15" s="11"/>
      <c r="H15" s="157" t="s">
        <v>137</v>
      </c>
      <c r="I15" s="6">
        <v>7</v>
      </c>
      <c r="J15" s="11"/>
      <c r="K15" s="109"/>
      <c r="L15" s="109"/>
      <c r="M15" s="110"/>
      <c r="N15" s="158" t="s">
        <v>172</v>
      </c>
      <c r="O15" s="162">
        <v>0.25</v>
      </c>
    </row>
    <row r="16" spans="1:16" ht="14.1" customHeight="1" x14ac:dyDescent="0.2">
      <c r="A16" s="109">
        <v>21.04</v>
      </c>
      <c r="B16" s="109">
        <v>22.86</v>
      </c>
      <c r="C16" s="109">
        <f t="shared" si="0"/>
        <v>1.8200000000000003</v>
      </c>
      <c r="D16" s="11"/>
      <c r="E16" s="109">
        <v>1.57</v>
      </c>
      <c r="F16" s="110">
        <f t="shared" si="1"/>
        <v>86.263736263736263</v>
      </c>
      <c r="G16" s="11"/>
      <c r="H16" s="157" t="s">
        <v>138</v>
      </c>
      <c r="I16" s="6">
        <v>7</v>
      </c>
      <c r="J16" s="11"/>
      <c r="K16" s="109"/>
      <c r="L16" s="109"/>
      <c r="M16" s="110"/>
      <c r="N16" s="140"/>
      <c r="O16" s="162">
        <v>5</v>
      </c>
    </row>
    <row r="17" spans="1:15" ht="14.1" customHeight="1" x14ac:dyDescent="0.2">
      <c r="A17" s="109">
        <v>22.86</v>
      </c>
      <c r="B17" s="109">
        <v>25.91</v>
      </c>
      <c r="C17" s="109">
        <f t="shared" si="0"/>
        <v>3.0500000000000007</v>
      </c>
      <c r="D17" s="11"/>
      <c r="E17" s="136">
        <v>2.76</v>
      </c>
      <c r="F17" s="110">
        <f t="shared" si="1"/>
        <v>90.491803278688494</v>
      </c>
      <c r="G17" s="11"/>
      <c r="H17" s="157" t="s">
        <v>139</v>
      </c>
      <c r="I17" s="6">
        <v>7</v>
      </c>
      <c r="J17" s="11"/>
      <c r="K17" s="109"/>
      <c r="L17" s="109"/>
      <c r="M17" s="110"/>
      <c r="N17" s="140"/>
      <c r="O17" s="162">
        <v>10.4</v>
      </c>
    </row>
    <row r="18" spans="1:15" ht="14.1" customHeight="1" x14ac:dyDescent="0.2">
      <c r="A18" s="109">
        <v>25.91</v>
      </c>
      <c r="B18" s="109">
        <v>27.61</v>
      </c>
      <c r="C18" s="109">
        <f t="shared" si="0"/>
        <v>1.6999999999999993</v>
      </c>
      <c r="D18" s="11"/>
      <c r="E18" s="109">
        <v>1.62</v>
      </c>
      <c r="F18" s="110">
        <f t="shared" si="1"/>
        <v>95.294117647058869</v>
      </c>
      <c r="G18" s="11"/>
      <c r="H18" s="157" t="s">
        <v>140</v>
      </c>
      <c r="I18" s="6">
        <v>7</v>
      </c>
      <c r="J18" s="11"/>
      <c r="K18" s="109"/>
      <c r="L18" s="109"/>
      <c r="M18" s="110"/>
      <c r="N18" s="140"/>
      <c r="O18" s="162">
        <v>5</v>
      </c>
    </row>
    <row r="19" spans="1:15" ht="14.1" customHeight="1" x14ac:dyDescent="0.2">
      <c r="A19" s="109">
        <v>27.61</v>
      </c>
      <c r="B19" s="109">
        <v>29.56</v>
      </c>
      <c r="C19" s="109">
        <f t="shared" si="0"/>
        <v>1.9499999999999993</v>
      </c>
      <c r="D19" s="11"/>
      <c r="E19" s="109">
        <v>1.86</v>
      </c>
      <c r="F19" s="110">
        <f t="shared" si="1"/>
        <v>95.384615384615429</v>
      </c>
      <c r="G19" s="11"/>
      <c r="H19" s="157" t="s">
        <v>141</v>
      </c>
      <c r="I19" s="6">
        <v>7</v>
      </c>
      <c r="J19" s="11"/>
      <c r="K19" s="109"/>
      <c r="L19" s="109"/>
      <c r="M19" s="110"/>
      <c r="N19" s="140"/>
      <c r="O19" s="162">
        <v>5.8</v>
      </c>
    </row>
    <row r="20" spans="1:15" ht="14.1" customHeight="1" x14ac:dyDescent="0.2">
      <c r="A20" s="109">
        <v>29.56</v>
      </c>
      <c r="B20" s="109">
        <v>31.25</v>
      </c>
      <c r="C20" s="109">
        <f t="shared" si="0"/>
        <v>1.6900000000000013</v>
      </c>
      <c r="D20" s="11"/>
      <c r="E20" s="109">
        <v>1.52</v>
      </c>
      <c r="F20" s="110">
        <f t="shared" si="1"/>
        <v>89.940828402366805</v>
      </c>
      <c r="G20" s="11"/>
      <c r="H20" s="157" t="s">
        <v>142</v>
      </c>
      <c r="I20" s="6">
        <v>7</v>
      </c>
      <c r="J20" s="11"/>
      <c r="K20" s="109"/>
      <c r="L20" s="109"/>
      <c r="M20" s="110"/>
      <c r="N20" s="140"/>
      <c r="O20" s="162">
        <v>4.8</v>
      </c>
    </row>
    <row r="21" spans="1:15" ht="14.1" customHeight="1" x14ac:dyDescent="0.2">
      <c r="A21" s="109">
        <v>31.25</v>
      </c>
      <c r="B21" s="109">
        <v>32.549999999999997</v>
      </c>
      <c r="C21" s="109">
        <f t="shared" si="0"/>
        <v>1.2999999999999972</v>
      </c>
      <c r="D21" s="11"/>
      <c r="E21" s="109">
        <v>1.23</v>
      </c>
      <c r="F21" s="110">
        <f t="shared" si="1"/>
        <v>94.615384615384826</v>
      </c>
      <c r="G21" s="11"/>
      <c r="H21" s="157" t="s">
        <v>143</v>
      </c>
      <c r="I21" s="6">
        <v>7</v>
      </c>
      <c r="J21" s="11"/>
      <c r="K21" s="109"/>
      <c r="L21" s="109"/>
      <c r="M21" s="110"/>
      <c r="N21" s="140"/>
      <c r="O21" s="162">
        <v>3.2</v>
      </c>
    </row>
    <row r="22" spans="1:15" ht="14.1" customHeight="1" x14ac:dyDescent="0.2">
      <c r="A22" s="109"/>
      <c r="C22" s="109">
        <f t="shared" si="0"/>
        <v>0</v>
      </c>
      <c r="D22" s="11"/>
      <c r="E22" s="109"/>
      <c r="F22" s="110" t="e">
        <f t="shared" si="1"/>
        <v>#DIV/0!</v>
      </c>
      <c r="G22" s="11"/>
      <c r="H22" s="157" t="s">
        <v>144</v>
      </c>
      <c r="I22" s="6">
        <v>7</v>
      </c>
      <c r="J22" s="11"/>
      <c r="K22" s="109"/>
      <c r="L22" s="109"/>
      <c r="M22" s="110"/>
      <c r="N22" s="158" t="s">
        <v>173</v>
      </c>
      <c r="O22" s="162">
        <v>3.2</v>
      </c>
    </row>
    <row r="23" spans="1:15" ht="14.1" customHeight="1" x14ac:dyDescent="0.2">
      <c r="A23" s="109">
        <v>32.549999999999997</v>
      </c>
      <c r="B23" s="109">
        <v>35.049999999999997</v>
      </c>
      <c r="C23" s="109">
        <f t="shared" si="0"/>
        <v>2.5</v>
      </c>
      <c r="D23" s="11"/>
      <c r="E23" s="109">
        <v>2.5</v>
      </c>
      <c r="F23" s="110">
        <f t="shared" si="1"/>
        <v>100</v>
      </c>
      <c r="G23" s="11"/>
      <c r="H23" s="157" t="s">
        <v>145</v>
      </c>
      <c r="I23" s="6">
        <v>7</v>
      </c>
      <c r="J23" s="11"/>
      <c r="K23" s="109"/>
      <c r="L23" s="109"/>
      <c r="M23" s="110"/>
      <c r="N23" s="140"/>
      <c r="O23" s="162">
        <v>7.4</v>
      </c>
    </row>
    <row r="24" spans="1:15" ht="14.1" customHeight="1" x14ac:dyDescent="0.2">
      <c r="A24" s="109">
        <v>35.049999999999997</v>
      </c>
      <c r="B24" s="109">
        <v>36.58</v>
      </c>
      <c r="C24" s="109">
        <f t="shared" si="0"/>
        <v>1.5300000000000011</v>
      </c>
      <c r="D24" s="11"/>
      <c r="E24" s="133">
        <v>1.5</v>
      </c>
      <c r="F24" s="110">
        <f t="shared" si="1"/>
        <v>98.039215686274446</v>
      </c>
      <c r="G24" s="11"/>
      <c r="H24" s="157" t="s">
        <v>146</v>
      </c>
      <c r="I24" s="6">
        <v>7</v>
      </c>
      <c r="J24" s="11"/>
      <c r="K24" s="109"/>
      <c r="L24" s="109"/>
      <c r="M24" s="110"/>
      <c r="N24" s="140"/>
      <c r="O24" s="162">
        <v>3.6</v>
      </c>
    </row>
    <row r="25" spans="1:15" ht="14.1" customHeight="1" x14ac:dyDescent="0.2">
      <c r="A25" s="109">
        <v>36.58</v>
      </c>
      <c r="B25" s="109">
        <v>39.01</v>
      </c>
      <c r="C25" s="109">
        <f t="shared" si="0"/>
        <v>2.4299999999999997</v>
      </c>
      <c r="D25" s="11"/>
      <c r="E25" s="133">
        <v>2.4300000000000002</v>
      </c>
      <c r="F25" s="110">
        <f t="shared" si="1"/>
        <v>100.00000000000003</v>
      </c>
      <c r="G25" s="11"/>
      <c r="H25" s="157" t="s">
        <v>147</v>
      </c>
      <c r="I25" s="6">
        <v>7</v>
      </c>
      <c r="J25" s="11"/>
      <c r="K25" s="109"/>
      <c r="L25" s="109"/>
      <c r="M25" s="110"/>
      <c r="N25" s="140"/>
      <c r="O25" s="162">
        <v>7.6</v>
      </c>
    </row>
    <row r="26" spans="1:15" ht="14.1" customHeight="1" x14ac:dyDescent="0.2">
      <c r="A26" s="109">
        <v>39.01</v>
      </c>
      <c r="B26" s="109">
        <v>41.15</v>
      </c>
      <c r="C26" s="109">
        <f t="shared" si="0"/>
        <v>2.1400000000000006</v>
      </c>
      <c r="D26" s="11"/>
      <c r="E26" s="133">
        <v>1.81</v>
      </c>
      <c r="F26" s="110">
        <f t="shared" si="1"/>
        <v>84.579439252336428</v>
      </c>
      <c r="G26" s="11"/>
      <c r="H26" s="157" t="s">
        <v>148</v>
      </c>
      <c r="I26" s="6">
        <v>7</v>
      </c>
      <c r="J26" s="11"/>
      <c r="K26" s="109"/>
      <c r="L26" s="109"/>
      <c r="M26" s="110"/>
      <c r="N26" s="140"/>
      <c r="O26" s="162">
        <v>4.5</v>
      </c>
    </row>
    <row r="27" spans="1:15" ht="14.1" customHeight="1" x14ac:dyDescent="0.2">
      <c r="A27" s="109"/>
      <c r="C27" s="109">
        <f t="shared" si="0"/>
        <v>0</v>
      </c>
      <c r="D27" s="11"/>
      <c r="E27" s="143"/>
      <c r="F27" s="110" t="e">
        <f t="shared" si="1"/>
        <v>#DIV/0!</v>
      </c>
      <c r="G27" s="11"/>
      <c r="H27" s="157" t="s">
        <v>149</v>
      </c>
      <c r="I27" s="6">
        <v>7</v>
      </c>
      <c r="J27" s="11"/>
      <c r="K27" s="109"/>
      <c r="L27" s="109"/>
      <c r="M27" s="110"/>
      <c r="N27" s="158" t="s">
        <v>174</v>
      </c>
      <c r="O27" s="162">
        <v>0.25</v>
      </c>
    </row>
    <row r="28" spans="1:15" ht="14.1" customHeight="1" x14ac:dyDescent="0.2">
      <c r="A28" s="109">
        <v>41.15</v>
      </c>
      <c r="B28" s="109">
        <v>44.2</v>
      </c>
      <c r="C28" s="109">
        <f t="shared" si="0"/>
        <v>3.0500000000000043</v>
      </c>
      <c r="D28" s="11"/>
      <c r="E28" s="133">
        <v>2.67</v>
      </c>
      <c r="F28" s="110">
        <f t="shared" si="1"/>
        <v>87.540983606557248</v>
      </c>
      <c r="G28" s="11"/>
      <c r="H28" s="157" t="s">
        <v>150</v>
      </c>
      <c r="I28" s="6">
        <v>7</v>
      </c>
      <c r="J28" s="11"/>
      <c r="K28" s="109"/>
      <c r="L28" s="109"/>
      <c r="M28" s="110"/>
      <c r="N28" s="140"/>
      <c r="O28" s="162">
        <v>8.1999999999999993</v>
      </c>
    </row>
    <row r="29" spans="1:15" ht="14.1" customHeight="1" x14ac:dyDescent="0.2">
      <c r="A29" s="109">
        <v>44.2</v>
      </c>
      <c r="B29" s="109">
        <v>47.24</v>
      </c>
      <c r="C29" s="109">
        <f t="shared" si="0"/>
        <v>3.0399999999999991</v>
      </c>
      <c r="D29" s="11"/>
      <c r="E29" s="133">
        <v>2.97</v>
      </c>
      <c r="F29" s="110">
        <f t="shared" si="1"/>
        <v>97.697368421052673</v>
      </c>
      <c r="G29" s="11"/>
      <c r="H29" s="157" t="s">
        <v>151</v>
      </c>
      <c r="I29" s="6">
        <v>7</v>
      </c>
      <c r="J29" s="11"/>
      <c r="K29" s="109"/>
      <c r="L29" s="109"/>
      <c r="M29" s="110"/>
      <c r="N29" s="140"/>
      <c r="O29" s="162">
        <v>7.8</v>
      </c>
    </row>
    <row r="30" spans="1:15" ht="14.1" customHeight="1" x14ac:dyDescent="0.2">
      <c r="A30" s="109">
        <v>47.24</v>
      </c>
      <c r="B30" s="109">
        <v>50.29</v>
      </c>
      <c r="C30" s="109">
        <f t="shared" si="0"/>
        <v>3.0499999999999972</v>
      </c>
      <c r="D30" s="11"/>
      <c r="E30" s="133">
        <v>2.73</v>
      </c>
      <c r="F30" s="110">
        <f t="shared" si="1"/>
        <v>89.508196721311563</v>
      </c>
      <c r="G30" s="11"/>
      <c r="H30" s="157" t="s">
        <v>152</v>
      </c>
      <c r="I30" s="6">
        <v>7</v>
      </c>
      <c r="J30" s="11"/>
      <c r="K30" s="109"/>
      <c r="L30" s="109"/>
      <c r="M30" s="110"/>
      <c r="N30" s="140"/>
      <c r="O30" s="162">
        <v>8.1999999999999993</v>
      </c>
    </row>
    <row r="31" spans="1:15" ht="14.1" customHeight="1" x14ac:dyDescent="0.2">
      <c r="A31" s="109">
        <v>50.29</v>
      </c>
      <c r="B31" s="109">
        <v>51.34</v>
      </c>
      <c r="C31" s="109">
        <f t="shared" si="0"/>
        <v>1.0500000000000043</v>
      </c>
      <c r="D31" s="11"/>
      <c r="E31" s="109">
        <v>1.05</v>
      </c>
      <c r="F31" s="110">
        <f t="shared" si="1"/>
        <v>99.999999999999602</v>
      </c>
      <c r="G31" s="11"/>
      <c r="H31" s="157" t="s">
        <v>153</v>
      </c>
      <c r="I31" s="6">
        <v>7</v>
      </c>
      <c r="J31" s="11"/>
      <c r="K31" s="109"/>
      <c r="L31" s="109"/>
      <c r="M31" s="110"/>
      <c r="N31" s="140"/>
      <c r="O31" s="162">
        <v>4</v>
      </c>
    </row>
    <row r="32" spans="1:15" ht="14.1" customHeight="1" x14ac:dyDescent="0.2">
      <c r="A32" s="109">
        <v>51.34</v>
      </c>
      <c r="B32" s="109">
        <v>53.34</v>
      </c>
      <c r="C32" s="109">
        <f t="shared" si="0"/>
        <v>2</v>
      </c>
      <c r="D32" s="11"/>
      <c r="E32" s="109">
        <v>1.9</v>
      </c>
      <c r="F32" s="110">
        <f t="shared" si="1"/>
        <v>95</v>
      </c>
      <c r="G32" s="11"/>
      <c r="H32" s="157" t="s">
        <v>154</v>
      </c>
      <c r="I32" s="6">
        <v>7</v>
      </c>
      <c r="J32" s="11"/>
      <c r="K32" s="109"/>
      <c r="L32" s="109"/>
      <c r="M32" s="110"/>
      <c r="N32" s="140"/>
      <c r="O32" s="162">
        <v>5.4</v>
      </c>
    </row>
    <row r="33" spans="1:15" ht="14.1" customHeight="1" x14ac:dyDescent="0.2">
      <c r="D33" s="11"/>
      <c r="E33" s="109"/>
      <c r="F33" s="110" t="e">
        <f t="shared" si="1"/>
        <v>#DIV/0!</v>
      </c>
      <c r="G33" s="11"/>
      <c r="H33" s="157" t="s">
        <v>155</v>
      </c>
      <c r="I33" s="6">
        <v>7</v>
      </c>
      <c r="J33" s="11"/>
      <c r="K33" s="109"/>
      <c r="L33" s="109"/>
      <c r="M33" s="110"/>
      <c r="N33" s="158" t="s">
        <v>175</v>
      </c>
      <c r="O33" s="162">
        <v>1.8</v>
      </c>
    </row>
    <row r="34" spans="1:15" ht="14.1" customHeight="1" x14ac:dyDescent="0.2">
      <c r="A34" s="109">
        <v>53.34</v>
      </c>
      <c r="B34" s="109">
        <v>56.39</v>
      </c>
      <c r="C34" s="109">
        <f t="shared" ref="C34:C77" si="2">B34-A34</f>
        <v>3.0499999999999972</v>
      </c>
      <c r="D34" s="11"/>
      <c r="E34" s="133">
        <v>2.94</v>
      </c>
      <c r="F34" s="110">
        <f t="shared" si="1"/>
        <v>96.393442622950914</v>
      </c>
      <c r="G34" s="11"/>
      <c r="H34" s="157" t="s">
        <v>156</v>
      </c>
      <c r="I34" s="6">
        <v>7</v>
      </c>
      <c r="J34" s="11"/>
      <c r="K34" s="109"/>
      <c r="L34" s="109"/>
      <c r="M34" s="110"/>
      <c r="N34" s="140"/>
      <c r="O34" s="162">
        <v>8.9</v>
      </c>
    </row>
    <row r="35" spans="1:15" ht="14.1" customHeight="1" x14ac:dyDescent="0.2">
      <c r="A35" s="109">
        <v>56.39</v>
      </c>
      <c r="B35" s="109">
        <v>59.44</v>
      </c>
      <c r="C35" s="109">
        <f t="shared" si="2"/>
        <v>3.0499999999999972</v>
      </c>
      <c r="D35" s="11"/>
      <c r="E35" s="133">
        <v>2.94</v>
      </c>
      <c r="F35" s="110">
        <f t="shared" si="1"/>
        <v>96.393442622950914</v>
      </c>
      <c r="G35" s="11"/>
      <c r="H35" s="157" t="s">
        <v>157</v>
      </c>
      <c r="I35" s="6">
        <v>7</v>
      </c>
      <c r="J35" s="11"/>
      <c r="K35" s="109"/>
      <c r="L35" s="109"/>
      <c r="M35" s="110"/>
      <c r="N35" s="140"/>
      <c r="O35" s="162">
        <v>9.6</v>
      </c>
    </row>
    <row r="36" spans="1:15" ht="14.1" customHeight="1" x14ac:dyDescent="0.2">
      <c r="A36" s="109">
        <v>59.44</v>
      </c>
      <c r="B36" s="109">
        <v>62.48</v>
      </c>
      <c r="C36" s="109">
        <f t="shared" si="2"/>
        <v>3.0399999999999991</v>
      </c>
      <c r="D36" s="11"/>
      <c r="E36" s="133">
        <v>3.05</v>
      </c>
      <c r="F36" s="110">
        <f t="shared" si="1"/>
        <v>100.32894736842108</v>
      </c>
      <c r="G36" s="11"/>
      <c r="H36" s="157" t="s">
        <v>158</v>
      </c>
      <c r="I36" s="6">
        <v>7</v>
      </c>
      <c r="J36" s="11"/>
      <c r="K36" s="109"/>
      <c r="L36" s="109"/>
      <c r="M36" s="110"/>
      <c r="N36" s="140"/>
      <c r="O36" s="162">
        <v>9.8000000000000007</v>
      </c>
    </row>
    <row r="37" spans="1:15" ht="14.1" customHeight="1" x14ac:dyDescent="0.2">
      <c r="A37" s="109">
        <v>62.48</v>
      </c>
      <c r="B37" s="109">
        <v>65.53</v>
      </c>
      <c r="C37" s="109">
        <f t="shared" si="2"/>
        <v>3.0500000000000043</v>
      </c>
      <c r="D37" s="11"/>
      <c r="E37" s="133">
        <v>2.86</v>
      </c>
      <c r="F37" s="110">
        <f t="shared" si="1"/>
        <v>93.77049180327856</v>
      </c>
      <c r="G37" s="11"/>
      <c r="H37" s="157" t="s">
        <v>159</v>
      </c>
      <c r="I37" s="6">
        <v>7</v>
      </c>
      <c r="J37" s="11"/>
      <c r="K37" s="109"/>
      <c r="L37" s="109"/>
      <c r="M37" s="110"/>
      <c r="N37" s="140"/>
      <c r="O37" s="162">
        <v>8.8000000000000007</v>
      </c>
    </row>
    <row r="38" spans="1:15" ht="14.1" customHeight="1" x14ac:dyDescent="0.2">
      <c r="A38" s="109">
        <v>65.53</v>
      </c>
      <c r="B38" s="109">
        <v>68.58</v>
      </c>
      <c r="C38" s="109">
        <f t="shared" si="2"/>
        <v>3.0499999999999972</v>
      </c>
      <c r="D38" s="11"/>
      <c r="E38" s="133">
        <v>3.03</v>
      </c>
      <c r="F38" s="110">
        <f t="shared" si="1"/>
        <v>99.344262295082046</v>
      </c>
      <c r="G38" s="11"/>
      <c r="H38" s="157" t="s">
        <v>160</v>
      </c>
      <c r="I38" s="6">
        <v>7</v>
      </c>
      <c r="J38" s="11"/>
      <c r="K38" s="109"/>
      <c r="L38" s="109"/>
      <c r="M38" s="110"/>
      <c r="N38" s="140"/>
      <c r="O38" s="162">
        <v>9.6</v>
      </c>
    </row>
    <row r="39" spans="1:15" ht="14.1" customHeight="1" x14ac:dyDescent="0.2">
      <c r="A39" s="109">
        <v>68.58</v>
      </c>
      <c r="B39" s="109">
        <v>69.5</v>
      </c>
      <c r="C39" s="109">
        <f t="shared" si="2"/>
        <v>0.92000000000000171</v>
      </c>
      <c r="D39" s="11"/>
      <c r="E39" s="109">
        <v>0.9</v>
      </c>
      <c r="F39" s="110">
        <f t="shared" si="1"/>
        <v>97.826086956521564</v>
      </c>
      <c r="G39" s="11"/>
      <c r="H39" s="157" t="s">
        <v>161</v>
      </c>
      <c r="I39" s="6">
        <v>7</v>
      </c>
      <c r="J39" s="11"/>
      <c r="K39" s="109"/>
      <c r="L39" s="109"/>
      <c r="M39" s="110"/>
      <c r="N39" s="140"/>
      <c r="O39" s="162">
        <v>2.4</v>
      </c>
    </row>
    <row r="40" spans="1:15" x14ac:dyDescent="0.2">
      <c r="A40" s="109"/>
      <c r="C40" s="109">
        <f t="shared" si="2"/>
        <v>0</v>
      </c>
      <c r="D40" s="11"/>
      <c r="E40" s="109"/>
      <c r="F40" s="110" t="e">
        <f t="shared" si="1"/>
        <v>#DIV/0!</v>
      </c>
      <c r="G40" s="11"/>
      <c r="H40" s="157" t="s">
        <v>162</v>
      </c>
      <c r="I40" s="6">
        <v>7</v>
      </c>
      <c r="J40" s="11"/>
      <c r="K40" s="109"/>
      <c r="L40" s="109"/>
      <c r="M40" s="110"/>
      <c r="N40" s="158" t="s">
        <v>176</v>
      </c>
      <c r="O40" s="162"/>
    </row>
    <row r="41" spans="1:15" x14ac:dyDescent="0.2">
      <c r="A41" s="109">
        <v>69.5</v>
      </c>
      <c r="B41" s="109">
        <v>70.290000000000006</v>
      </c>
      <c r="C41" s="109">
        <f t="shared" si="2"/>
        <v>0.79000000000000625</v>
      </c>
      <c r="D41" s="11"/>
      <c r="E41" s="109">
        <v>0.78</v>
      </c>
      <c r="F41" s="110">
        <f t="shared" si="1"/>
        <v>98.734177215189106</v>
      </c>
      <c r="G41" s="11"/>
      <c r="H41" s="157" t="s">
        <v>163</v>
      </c>
      <c r="I41" s="6">
        <v>7</v>
      </c>
      <c r="J41" s="11"/>
      <c r="K41" s="109"/>
      <c r="L41" s="109"/>
      <c r="M41" s="110"/>
      <c r="N41" s="140"/>
      <c r="O41" s="162">
        <v>2.8</v>
      </c>
    </row>
    <row r="42" spans="1:15" x14ac:dyDescent="0.2">
      <c r="A42" s="109">
        <v>70.290000000000006</v>
      </c>
      <c r="B42" s="109">
        <v>71.63</v>
      </c>
      <c r="C42" s="109">
        <f t="shared" si="2"/>
        <v>1.3399999999999892</v>
      </c>
      <c r="D42" s="11"/>
      <c r="E42" s="109">
        <v>1.3</v>
      </c>
      <c r="F42" s="110">
        <f t="shared" si="1"/>
        <v>97.014925373135114</v>
      </c>
      <c r="G42" s="11"/>
      <c r="H42" s="157" t="s">
        <v>164</v>
      </c>
      <c r="I42" s="6">
        <v>7</v>
      </c>
      <c r="J42" s="11"/>
      <c r="K42" s="109"/>
      <c r="L42" s="109"/>
      <c r="M42" s="110"/>
      <c r="N42" s="140"/>
      <c r="O42" s="162">
        <v>3.4</v>
      </c>
    </row>
    <row r="43" spans="1:15" x14ac:dyDescent="0.2">
      <c r="A43" s="109"/>
      <c r="C43" s="109">
        <f t="shared" si="2"/>
        <v>0</v>
      </c>
      <c r="D43" s="11"/>
      <c r="E43" s="109"/>
      <c r="F43" s="110" t="e">
        <f t="shared" si="1"/>
        <v>#DIV/0!</v>
      </c>
      <c r="G43" s="11"/>
      <c r="H43" s="157" t="s">
        <v>165</v>
      </c>
      <c r="I43" s="6">
        <v>7</v>
      </c>
      <c r="J43" s="11"/>
      <c r="K43" s="109"/>
      <c r="L43" s="109"/>
      <c r="M43" s="110"/>
      <c r="N43" s="158" t="s">
        <v>173</v>
      </c>
      <c r="O43" s="162">
        <v>4.5999999999999996</v>
      </c>
    </row>
    <row r="44" spans="1:15" x14ac:dyDescent="0.2">
      <c r="A44" s="109">
        <v>71.63</v>
      </c>
      <c r="B44" s="109">
        <v>73.38</v>
      </c>
      <c r="C44" s="109">
        <f t="shared" si="2"/>
        <v>1.75</v>
      </c>
      <c r="D44" s="11"/>
      <c r="E44" s="109">
        <v>1.74</v>
      </c>
      <c r="F44" s="110">
        <f t="shared" si="1"/>
        <v>99.428571428571431</v>
      </c>
      <c r="G44" s="11"/>
      <c r="H44" s="157" t="s">
        <v>166</v>
      </c>
      <c r="I44" s="6">
        <v>7</v>
      </c>
      <c r="J44" s="11"/>
      <c r="K44" s="109"/>
      <c r="L44" s="109"/>
      <c r="M44" s="110"/>
      <c r="N44" s="140"/>
      <c r="O44" s="162">
        <v>5.2</v>
      </c>
    </row>
    <row r="45" spans="1:15" x14ac:dyDescent="0.2">
      <c r="A45" s="109">
        <v>73.38</v>
      </c>
      <c r="B45" s="109">
        <v>75.180000000000007</v>
      </c>
      <c r="C45" s="109">
        <f t="shared" si="2"/>
        <v>1.8000000000000114</v>
      </c>
      <c r="D45" s="11"/>
      <c r="E45" s="109">
        <v>1.8</v>
      </c>
      <c r="F45" s="110">
        <f t="shared" si="1"/>
        <v>99.999999999999361</v>
      </c>
      <c r="G45" s="11"/>
      <c r="H45" s="157" t="s">
        <v>167</v>
      </c>
      <c r="I45" s="6">
        <v>7</v>
      </c>
      <c r="J45" s="11"/>
      <c r="K45" s="109"/>
      <c r="L45" s="109"/>
      <c r="M45" s="110"/>
      <c r="N45" s="140"/>
      <c r="O45" s="162">
        <v>5.2</v>
      </c>
    </row>
    <row r="46" spans="1:15" x14ac:dyDescent="0.2">
      <c r="A46" s="109">
        <v>75.180000000000007</v>
      </c>
      <c r="B46" s="109">
        <v>76.599999999999994</v>
      </c>
      <c r="C46" s="109">
        <f t="shared" si="2"/>
        <v>1.4199999999999875</v>
      </c>
      <c r="D46" s="11"/>
      <c r="E46" s="109">
        <v>1.21</v>
      </c>
      <c r="F46" s="110">
        <f t="shared" si="1"/>
        <v>85.211267605634561</v>
      </c>
      <c r="G46" s="11"/>
      <c r="H46" s="157" t="s">
        <v>168</v>
      </c>
      <c r="I46" s="6">
        <v>7</v>
      </c>
      <c r="J46" s="11"/>
      <c r="K46" s="109"/>
      <c r="L46" s="109"/>
      <c r="M46" s="110"/>
      <c r="N46" s="140"/>
      <c r="O46" s="162">
        <v>3.6</v>
      </c>
    </row>
    <row r="47" spans="1:15" x14ac:dyDescent="0.2">
      <c r="A47" s="109">
        <v>76.599999999999994</v>
      </c>
      <c r="B47" s="109">
        <v>77.72</v>
      </c>
      <c r="C47" s="109">
        <f t="shared" si="2"/>
        <v>1.1200000000000045</v>
      </c>
      <c r="D47" s="11"/>
      <c r="E47" s="109">
        <v>1</v>
      </c>
      <c r="F47" s="110">
        <f t="shared" si="1"/>
        <v>89.285714285713922</v>
      </c>
      <c r="G47" s="11"/>
      <c r="H47" s="157" t="s">
        <v>169</v>
      </c>
      <c r="I47" s="6">
        <v>7</v>
      </c>
      <c r="J47" s="11"/>
      <c r="K47" s="109"/>
      <c r="L47" s="109"/>
      <c r="M47" s="110"/>
      <c r="N47" s="140"/>
      <c r="O47" s="162">
        <v>2.6</v>
      </c>
    </row>
    <row r="48" spans="1:15" x14ac:dyDescent="0.2">
      <c r="A48" s="109">
        <v>77.72</v>
      </c>
      <c r="B48" s="109">
        <v>80.77</v>
      </c>
      <c r="C48" s="109">
        <f t="shared" si="2"/>
        <v>3.0499999999999972</v>
      </c>
      <c r="D48" s="11"/>
      <c r="E48" s="133">
        <v>2.71</v>
      </c>
      <c r="F48" s="110">
        <f t="shared" si="1"/>
        <v>88.852459016393524</v>
      </c>
      <c r="G48" s="11"/>
      <c r="H48" s="157" t="s">
        <v>170</v>
      </c>
      <c r="I48" s="6">
        <v>8</v>
      </c>
      <c r="J48" s="11"/>
      <c r="K48" s="109"/>
      <c r="L48" s="109"/>
      <c r="M48" s="110"/>
      <c r="N48" s="140"/>
      <c r="O48" s="162">
        <v>8.1999999999999993</v>
      </c>
    </row>
    <row r="49" spans="1:15" x14ac:dyDescent="0.2">
      <c r="A49" s="109">
        <v>80.77</v>
      </c>
      <c r="B49" s="109">
        <v>82.3</v>
      </c>
      <c r="C49" s="109">
        <f t="shared" si="2"/>
        <v>1.5300000000000011</v>
      </c>
      <c r="D49" s="11"/>
      <c r="E49" s="109">
        <v>1.53</v>
      </c>
      <c r="F49" s="110">
        <f t="shared" si="1"/>
        <v>99.999999999999929</v>
      </c>
      <c r="G49" s="11"/>
      <c r="H49" s="157" t="s">
        <v>209</v>
      </c>
      <c r="I49" s="6">
        <v>8</v>
      </c>
      <c r="J49" s="11"/>
      <c r="K49" s="109"/>
      <c r="L49" s="109"/>
      <c r="M49" s="110"/>
      <c r="N49" s="140"/>
      <c r="O49" s="162">
        <v>5</v>
      </c>
    </row>
    <row r="50" spans="1:15" x14ac:dyDescent="0.2">
      <c r="A50" s="109">
        <v>82.3</v>
      </c>
      <c r="B50" s="109">
        <v>85.34</v>
      </c>
      <c r="C50" s="109">
        <f t="shared" si="2"/>
        <v>3.0400000000000063</v>
      </c>
      <c r="D50" s="11"/>
      <c r="E50" s="109">
        <v>3.04</v>
      </c>
      <c r="F50" s="110">
        <f t="shared" si="1"/>
        <v>99.999999999999801</v>
      </c>
      <c r="G50" s="11"/>
      <c r="H50" s="157" t="s">
        <v>210</v>
      </c>
      <c r="I50" s="6">
        <v>8</v>
      </c>
      <c r="J50" s="11"/>
      <c r="K50" s="109"/>
      <c r="L50" s="109"/>
      <c r="M50" s="110"/>
      <c r="N50" s="140"/>
      <c r="O50" s="162">
        <v>9.4</v>
      </c>
    </row>
    <row r="51" spans="1:15" x14ac:dyDescent="0.2">
      <c r="A51" s="109">
        <v>85.34</v>
      </c>
      <c r="B51" s="109">
        <v>86.01</v>
      </c>
      <c r="C51" s="109">
        <f t="shared" si="2"/>
        <v>0.67000000000000171</v>
      </c>
      <c r="D51" s="11"/>
      <c r="E51" s="109">
        <v>0.67</v>
      </c>
      <c r="F51" s="110">
        <f t="shared" si="1"/>
        <v>99.999999999999758</v>
      </c>
      <c r="G51" s="11"/>
      <c r="H51" s="157" t="s">
        <v>211</v>
      </c>
      <c r="I51" s="6">
        <v>8</v>
      </c>
      <c r="J51" s="11"/>
      <c r="K51" s="109"/>
      <c r="L51" s="109"/>
      <c r="M51" s="110"/>
      <c r="N51" s="140"/>
      <c r="O51" s="162">
        <v>1.8</v>
      </c>
    </row>
    <row r="52" spans="1:15" x14ac:dyDescent="0.2">
      <c r="A52" s="109">
        <v>86.01</v>
      </c>
      <c r="B52" s="109">
        <v>87.05</v>
      </c>
      <c r="C52" s="109">
        <f t="shared" si="2"/>
        <v>1.039999999999992</v>
      </c>
      <c r="D52" s="11"/>
      <c r="E52" s="109">
        <v>1</v>
      </c>
      <c r="F52" s="110">
        <f t="shared" si="1"/>
        <v>96.153846153846885</v>
      </c>
      <c r="G52" s="11"/>
      <c r="H52" s="157" t="s">
        <v>212</v>
      </c>
      <c r="I52" s="6">
        <v>8</v>
      </c>
      <c r="J52" s="11"/>
      <c r="K52" s="109"/>
      <c r="L52" s="109"/>
      <c r="M52" s="110"/>
      <c r="N52" s="140"/>
      <c r="O52" s="162">
        <v>2.4</v>
      </c>
    </row>
    <row r="53" spans="1:15" x14ac:dyDescent="0.2">
      <c r="A53" s="109">
        <v>87.05</v>
      </c>
      <c r="B53" s="109">
        <v>87.63</v>
      </c>
      <c r="C53" s="109">
        <f t="shared" si="2"/>
        <v>0.57999999999999829</v>
      </c>
      <c r="D53" s="11"/>
      <c r="E53" s="109">
        <v>0.56999999999999995</v>
      </c>
      <c r="F53" s="110">
        <f t="shared" si="1"/>
        <v>98.275862068965807</v>
      </c>
      <c r="G53" s="11"/>
      <c r="H53" s="157" t="s">
        <v>213</v>
      </c>
      <c r="I53" s="6">
        <v>8</v>
      </c>
      <c r="J53" s="11"/>
      <c r="K53" s="109"/>
      <c r="L53" s="109"/>
      <c r="M53" s="110"/>
      <c r="N53" s="140"/>
      <c r="O53" s="162">
        <v>1</v>
      </c>
    </row>
    <row r="54" spans="1:15" x14ac:dyDescent="0.2">
      <c r="A54" s="109">
        <v>87.63</v>
      </c>
      <c r="B54" s="109">
        <v>89.84</v>
      </c>
      <c r="C54" s="109">
        <f t="shared" si="2"/>
        <v>2.210000000000008</v>
      </c>
      <c r="D54" s="11"/>
      <c r="E54" s="109">
        <v>2.1</v>
      </c>
      <c r="F54" s="110">
        <f t="shared" si="1"/>
        <v>95.022624434388803</v>
      </c>
      <c r="G54" s="11"/>
      <c r="H54" s="157" t="s">
        <v>214</v>
      </c>
      <c r="I54" s="6">
        <v>8</v>
      </c>
      <c r="J54" s="11"/>
      <c r="K54" s="109"/>
      <c r="L54" s="109"/>
      <c r="M54" s="110"/>
      <c r="N54" s="140"/>
      <c r="O54" s="162">
        <v>6.7</v>
      </c>
    </row>
    <row r="55" spans="1:15" x14ac:dyDescent="0.2">
      <c r="A55" s="109">
        <v>89.84</v>
      </c>
      <c r="B55" s="109">
        <v>90.34</v>
      </c>
      <c r="C55" s="109">
        <f t="shared" si="2"/>
        <v>0.5</v>
      </c>
      <c r="D55" s="11"/>
      <c r="E55" s="109">
        <v>0.5</v>
      </c>
      <c r="F55" s="110">
        <f t="shared" si="1"/>
        <v>100</v>
      </c>
      <c r="G55" s="11"/>
      <c r="H55" s="157" t="s">
        <v>215</v>
      </c>
      <c r="I55" s="6">
        <v>8</v>
      </c>
      <c r="J55" s="11"/>
      <c r="K55" s="109"/>
      <c r="L55" s="109"/>
      <c r="M55" s="110"/>
      <c r="N55" s="140"/>
      <c r="O55" s="162">
        <v>1.2</v>
      </c>
    </row>
    <row r="56" spans="1:15" x14ac:dyDescent="0.2">
      <c r="A56" s="109"/>
      <c r="C56" s="109">
        <f t="shared" si="2"/>
        <v>0</v>
      </c>
      <c r="D56" s="11"/>
      <c r="E56" s="109"/>
      <c r="F56" s="110" t="e">
        <f t="shared" si="1"/>
        <v>#DIV/0!</v>
      </c>
      <c r="G56" s="11"/>
      <c r="H56" s="157" t="s">
        <v>216</v>
      </c>
      <c r="I56" s="6">
        <v>8</v>
      </c>
      <c r="J56" s="11"/>
      <c r="K56" s="109"/>
      <c r="L56" s="109"/>
      <c r="M56" s="110"/>
      <c r="N56" s="158" t="s">
        <v>238</v>
      </c>
      <c r="O56" s="162">
        <v>0.25</v>
      </c>
    </row>
    <row r="57" spans="1:15" x14ac:dyDescent="0.2">
      <c r="A57" s="109">
        <v>90.34</v>
      </c>
      <c r="B57" s="109">
        <v>91.44</v>
      </c>
      <c r="C57" s="109">
        <f t="shared" si="2"/>
        <v>1.0999999999999943</v>
      </c>
      <c r="D57" s="11"/>
      <c r="E57" s="109">
        <v>0.98</v>
      </c>
      <c r="F57" s="110">
        <f t="shared" si="1"/>
        <v>89.090909090909548</v>
      </c>
      <c r="G57" s="11"/>
      <c r="H57" s="157" t="s">
        <v>217</v>
      </c>
      <c r="I57" s="6">
        <v>8</v>
      </c>
      <c r="J57" s="11"/>
      <c r="K57" s="109"/>
      <c r="L57" s="109"/>
      <c r="M57" s="110"/>
      <c r="N57" s="140"/>
      <c r="O57" s="162">
        <v>3</v>
      </c>
    </row>
    <row r="58" spans="1:15" x14ac:dyDescent="0.2">
      <c r="A58" s="109">
        <v>91.44</v>
      </c>
      <c r="B58" s="109">
        <v>92.2</v>
      </c>
      <c r="C58" s="109">
        <f t="shared" si="2"/>
        <v>0.76000000000000512</v>
      </c>
      <c r="D58" s="11"/>
      <c r="E58" s="109">
        <v>0.74</v>
      </c>
      <c r="F58" s="110">
        <f t="shared" si="1"/>
        <v>97.368421052630922</v>
      </c>
      <c r="G58" s="11"/>
      <c r="H58" s="157" t="s">
        <v>218</v>
      </c>
      <c r="I58" s="6">
        <v>8</v>
      </c>
      <c r="J58" s="11"/>
      <c r="K58" s="109"/>
      <c r="L58" s="109"/>
      <c r="M58" s="110"/>
      <c r="N58" s="140"/>
      <c r="O58" s="162">
        <v>2</v>
      </c>
    </row>
    <row r="59" spans="1:15" x14ac:dyDescent="0.2">
      <c r="A59" s="109">
        <v>92.2</v>
      </c>
      <c r="B59" s="109">
        <v>94.3</v>
      </c>
      <c r="C59" s="109">
        <f t="shared" si="2"/>
        <v>2.0999999999999943</v>
      </c>
      <c r="D59" s="11"/>
      <c r="E59" s="109">
        <v>2.08</v>
      </c>
      <c r="F59" s="110">
        <f t="shared" si="1"/>
        <v>99.047619047619321</v>
      </c>
      <c r="G59" s="11"/>
      <c r="H59" s="157" t="s">
        <v>219</v>
      </c>
      <c r="I59" s="6">
        <v>8</v>
      </c>
      <c r="J59" s="11"/>
      <c r="K59" s="109"/>
      <c r="L59" s="109"/>
      <c r="M59" s="110"/>
      <c r="N59" s="140"/>
      <c r="O59" s="162">
        <v>5.2</v>
      </c>
    </row>
    <row r="60" spans="1:15" x14ac:dyDescent="0.2">
      <c r="A60" s="109">
        <v>94.3</v>
      </c>
      <c r="B60" s="109">
        <v>94.86</v>
      </c>
      <c r="C60" s="109">
        <f t="shared" si="2"/>
        <v>0.56000000000000227</v>
      </c>
      <c r="D60" s="11"/>
      <c r="E60" s="109">
        <v>0.53</v>
      </c>
      <c r="F60" s="110">
        <f t="shared" si="1"/>
        <v>94.642857142856769</v>
      </c>
      <c r="G60" s="11"/>
      <c r="H60" s="157" t="s">
        <v>220</v>
      </c>
      <c r="I60" s="6">
        <v>8</v>
      </c>
      <c r="J60" s="11"/>
      <c r="K60" s="109"/>
      <c r="L60" s="109"/>
      <c r="M60" s="110"/>
      <c r="N60" s="140"/>
      <c r="O60" s="162">
        <v>2.4</v>
      </c>
    </row>
    <row r="61" spans="1:15" x14ac:dyDescent="0.2">
      <c r="A61" s="109">
        <v>94.86</v>
      </c>
      <c r="B61" s="109">
        <v>95.59</v>
      </c>
      <c r="C61" s="109">
        <f t="shared" si="2"/>
        <v>0.73000000000000398</v>
      </c>
      <c r="D61" s="11"/>
      <c r="E61" s="109">
        <v>0.73</v>
      </c>
      <c r="F61" s="110">
        <f t="shared" si="1"/>
        <v>99.99999999999946</v>
      </c>
      <c r="G61" s="11"/>
      <c r="H61" s="157" t="s">
        <v>221</v>
      </c>
      <c r="I61" s="6">
        <v>8</v>
      </c>
      <c r="J61" s="11"/>
      <c r="K61" s="109"/>
      <c r="L61" s="109"/>
      <c r="M61" s="110"/>
      <c r="N61" s="140"/>
      <c r="O61" s="162">
        <v>1.2</v>
      </c>
    </row>
    <row r="62" spans="1:15" x14ac:dyDescent="0.2">
      <c r="A62" s="109"/>
      <c r="C62" s="109">
        <f t="shared" si="2"/>
        <v>0</v>
      </c>
      <c r="D62" s="11"/>
      <c r="E62" s="109"/>
      <c r="F62" s="110" t="e">
        <f t="shared" si="1"/>
        <v>#DIV/0!</v>
      </c>
      <c r="G62" s="11"/>
      <c r="H62" s="157" t="s">
        <v>222</v>
      </c>
      <c r="I62" s="6">
        <v>8</v>
      </c>
      <c r="J62" s="11"/>
      <c r="K62" s="109"/>
      <c r="L62" s="109"/>
      <c r="M62" s="110"/>
      <c r="N62" s="158" t="s">
        <v>173</v>
      </c>
      <c r="O62" s="162">
        <v>4</v>
      </c>
    </row>
    <row r="63" spans="1:15" x14ac:dyDescent="0.2">
      <c r="A63" s="109">
        <v>95.59</v>
      </c>
      <c r="B63" s="109">
        <v>97.54</v>
      </c>
      <c r="C63" s="109">
        <f t="shared" si="2"/>
        <v>1.9500000000000028</v>
      </c>
      <c r="D63" s="11"/>
      <c r="E63" s="109">
        <v>1.95</v>
      </c>
      <c r="F63" s="110">
        <f t="shared" si="1"/>
        <v>99.999999999999858</v>
      </c>
      <c r="G63" s="11"/>
      <c r="H63" s="157" t="s">
        <v>223</v>
      </c>
      <c r="I63" s="6">
        <v>8</v>
      </c>
      <c r="J63" s="11"/>
      <c r="K63" s="109"/>
      <c r="L63" s="109"/>
      <c r="M63" s="110"/>
      <c r="N63" s="140"/>
      <c r="O63" s="162">
        <v>5.6</v>
      </c>
    </row>
    <row r="64" spans="1:15" x14ac:dyDescent="0.2">
      <c r="A64" s="109">
        <v>97.54</v>
      </c>
      <c r="B64" s="109">
        <v>98.51</v>
      </c>
      <c r="C64" s="109">
        <f t="shared" si="2"/>
        <v>0.96999999999999886</v>
      </c>
      <c r="D64" s="11"/>
      <c r="E64" s="109">
        <v>0.97</v>
      </c>
      <c r="F64" s="110">
        <f t="shared" si="1"/>
        <v>100.00000000000011</v>
      </c>
      <c r="G64" s="11"/>
      <c r="H64" s="157" t="s">
        <v>224</v>
      </c>
      <c r="I64" s="6">
        <v>8</v>
      </c>
      <c r="J64" s="11"/>
      <c r="K64" s="109"/>
      <c r="L64" s="109"/>
      <c r="M64" s="110"/>
      <c r="N64" s="140"/>
      <c r="O64" s="162">
        <v>2.2999999999999998</v>
      </c>
    </row>
    <row r="65" spans="1:15" x14ac:dyDescent="0.2">
      <c r="A65" s="109">
        <v>98.51</v>
      </c>
      <c r="B65" s="109">
        <v>100.58</v>
      </c>
      <c r="C65" s="109">
        <f t="shared" si="2"/>
        <v>2.0699999999999932</v>
      </c>
      <c r="D65" s="11"/>
      <c r="E65" s="109">
        <v>1.97</v>
      </c>
      <c r="F65" s="110">
        <f t="shared" si="1"/>
        <v>95.169082125604177</v>
      </c>
      <c r="G65" s="11"/>
      <c r="H65" s="157" t="s">
        <v>225</v>
      </c>
      <c r="I65" s="6">
        <v>8</v>
      </c>
      <c r="J65" s="11"/>
      <c r="K65" s="109"/>
      <c r="L65" s="109"/>
      <c r="M65" s="110"/>
      <c r="N65" s="140"/>
      <c r="O65" s="162">
        <v>5.0999999999999996</v>
      </c>
    </row>
    <row r="66" spans="1:15" x14ac:dyDescent="0.2">
      <c r="A66" s="109">
        <v>100.58</v>
      </c>
      <c r="B66" s="109">
        <v>101.88</v>
      </c>
      <c r="C66" s="109">
        <f t="shared" si="2"/>
        <v>1.2999999999999972</v>
      </c>
      <c r="D66" s="11"/>
      <c r="E66" s="109">
        <v>1.22</v>
      </c>
      <c r="F66" s="110">
        <f t="shared" si="1"/>
        <v>93.846153846154039</v>
      </c>
      <c r="G66" s="11"/>
      <c r="H66" s="157" t="s">
        <v>226</v>
      </c>
      <c r="I66" s="6">
        <v>8</v>
      </c>
      <c r="J66" s="11"/>
      <c r="K66" s="109"/>
      <c r="L66" s="109"/>
      <c r="M66" s="110"/>
      <c r="N66" s="140"/>
      <c r="O66" s="162">
        <v>3</v>
      </c>
    </row>
    <row r="67" spans="1:15" x14ac:dyDescent="0.2">
      <c r="A67" s="109">
        <v>101.88</v>
      </c>
      <c r="B67" s="109">
        <v>103.63</v>
      </c>
      <c r="C67" s="109">
        <f t="shared" si="2"/>
        <v>1.75</v>
      </c>
      <c r="D67" s="11"/>
      <c r="E67" s="109">
        <v>1.57</v>
      </c>
      <c r="F67" s="110">
        <f t="shared" si="1"/>
        <v>89.714285714285708</v>
      </c>
      <c r="G67" s="11"/>
      <c r="H67" s="157" t="s">
        <v>227</v>
      </c>
      <c r="I67" s="6">
        <v>8</v>
      </c>
      <c r="J67" s="11"/>
      <c r="K67" s="109"/>
      <c r="L67" s="109"/>
      <c r="M67" s="110"/>
      <c r="N67" s="140"/>
      <c r="O67" s="162">
        <v>4.3</v>
      </c>
    </row>
    <row r="68" spans="1:15" x14ac:dyDescent="0.2">
      <c r="A68" s="109">
        <v>103.63</v>
      </c>
      <c r="B68" s="109">
        <v>105.77</v>
      </c>
      <c r="C68" s="109">
        <f t="shared" si="2"/>
        <v>2.1400000000000006</v>
      </c>
      <c r="D68" s="11"/>
      <c r="E68" s="109">
        <v>1.72</v>
      </c>
      <c r="F68" s="110">
        <f t="shared" si="1"/>
        <v>80.373831775700907</v>
      </c>
      <c r="G68" s="11"/>
      <c r="H68" s="157" t="s">
        <v>228</v>
      </c>
      <c r="I68" s="6">
        <v>8</v>
      </c>
      <c r="J68" s="11"/>
      <c r="K68" s="109"/>
      <c r="L68" s="109"/>
      <c r="M68" s="110"/>
      <c r="N68" s="140"/>
      <c r="O68" s="162">
        <v>5.2</v>
      </c>
    </row>
    <row r="69" spans="1:15" x14ac:dyDescent="0.2">
      <c r="A69" s="109"/>
      <c r="C69" s="109">
        <f t="shared" si="2"/>
        <v>0</v>
      </c>
      <c r="D69" s="11"/>
      <c r="E69" s="109"/>
      <c r="F69" s="110" t="e">
        <f t="shared" si="1"/>
        <v>#DIV/0!</v>
      </c>
      <c r="G69" s="11"/>
      <c r="H69" s="157" t="s">
        <v>229</v>
      </c>
      <c r="I69" s="6">
        <v>8</v>
      </c>
      <c r="J69" s="11"/>
      <c r="K69" s="109"/>
      <c r="L69" s="109"/>
      <c r="M69" s="110"/>
      <c r="N69" s="158" t="s">
        <v>172</v>
      </c>
      <c r="O69" s="162">
        <v>0.25</v>
      </c>
    </row>
    <row r="70" spans="1:15" x14ac:dyDescent="0.2">
      <c r="A70" s="109">
        <v>105.77</v>
      </c>
      <c r="B70" s="109">
        <v>108.2</v>
      </c>
      <c r="C70" s="109">
        <f t="shared" si="2"/>
        <v>2.4300000000000068</v>
      </c>
      <c r="D70" s="11"/>
      <c r="E70" s="109">
        <v>2.2999999999999998</v>
      </c>
      <c r="F70" s="110">
        <f t="shared" ref="F70:F77" si="3">E70/C70*100</f>
        <v>94.650205761316599</v>
      </c>
      <c r="G70" s="11"/>
      <c r="H70" s="157" t="s">
        <v>230</v>
      </c>
      <c r="I70" s="6">
        <v>8</v>
      </c>
      <c r="J70" s="11"/>
      <c r="K70" s="109"/>
      <c r="L70" s="109"/>
      <c r="M70" s="110"/>
      <c r="N70" s="140"/>
      <c r="O70" s="162">
        <v>6.8</v>
      </c>
    </row>
    <row r="71" spans="1:15" x14ac:dyDescent="0.2">
      <c r="A71" s="109">
        <v>108.2</v>
      </c>
      <c r="B71" s="109">
        <v>109.73</v>
      </c>
      <c r="C71" s="109">
        <f t="shared" si="2"/>
        <v>1.5300000000000011</v>
      </c>
      <c r="D71" s="11"/>
      <c r="E71" s="109">
        <v>1.53</v>
      </c>
      <c r="F71" s="110">
        <f t="shared" si="3"/>
        <v>99.999999999999929</v>
      </c>
      <c r="G71" s="11"/>
      <c r="H71" s="157" t="s">
        <v>231</v>
      </c>
      <c r="I71" s="6">
        <v>8</v>
      </c>
      <c r="J71" s="11"/>
      <c r="K71" s="109"/>
      <c r="L71" s="109"/>
      <c r="M71" s="110"/>
      <c r="N71" s="140"/>
      <c r="O71" s="162">
        <v>4</v>
      </c>
    </row>
    <row r="72" spans="1:15" x14ac:dyDescent="0.2">
      <c r="A72" s="109">
        <v>109.73</v>
      </c>
      <c r="B72" s="109">
        <v>111.98</v>
      </c>
      <c r="C72" s="109">
        <f t="shared" si="2"/>
        <v>2.25</v>
      </c>
      <c r="D72" s="11"/>
      <c r="E72" s="109">
        <v>2.25</v>
      </c>
      <c r="F72" s="110">
        <f t="shared" si="3"/>
        <v>100</v>
      </c>
      <c r="G72" s="11"/>
      <c r="H72" s="157" t="s">
        <v>232</v>
      </c>
      <c r="I72" s="6">
        <v>8</v>
      </c>
      <c r="J72" s="11"/>
      <c r="K72" s="109"/>
      <c r="L72" s="109"/>
      <c r="M72" s="110"/>
      <c r="N72" s="140"/>
      <c r="O72" s="162">
        <v>6.2</v>
      </c>
    </row>
    <row r="73" spans="1:15" x14ac:dyDescent="0.2">
      <c r="A73" s="109">
        <v>111.98</v>
      </c>
      <c r="B73" s="109">
        <v>112.78</v>
      </c>
      <c r="C73" s="109">
        <f t="shared" si="2"/>
        <v>0.79999999999999716</v>
      </c>
      <c r="D73" s="11"/>
      <c r="E73" s="109">
        <v>0.8</v>
      </c>
      <c r="F73" s="110">
        <f t="shared" si="3"/>
        <v>100.00000000000036</v>
      </c>
      <c r="G73" s="11"/>
      <c r="H73" s="157" t="s">
        <v>233</v>
      </c>
      <c r="I73" s="6">
        <v>8</v>
      </c>
      <c r="J73" s="11"/>
      <c r="K73" s="109"/>
      <c r="L73" s="109"/>
      <c r="M73" s="110"/>
      <c r="N73" s="140"/>
      <c r="O73" s="162">
        <v>1.6</v>
      </c>
    </row>
    <row r="74" spans="1:15" x14ac:dyDescent="0.2">
      <c r="A74" s="109"/>
      <c r="C74" s="109">
        <f t="shared" si="2"/>
        <v>0</v>
      </c>
      <c r="D74" s="11"/>
      <c r="E74" s="109"/>
      <c r="F74" s="110" t="e">
        <f t="shared" si="3"/>
        <v>#DIV/0!</v>
      </c>
      <c r="G74" s="11"/>
      <c r="H74" s="157" t="s">
        <v>234</v>
      </c>
      <c r="I74" s="6">
        <v>8</v>
      </c>
      <c r="J74" s="11"/>
      <c r="K74" s="109"/>
      <c r="L74" s="109"/>
      <c r="M74" s="110"/>
      <c r="N74" s="158" t="s">
        <v>173</v>
      </c>
      <c r="O74" s="162">
        <v>3.6</v>
      </c>
    </row>
    <row r="75" spans="1:15" x14ac:dyDescent="0.2">
      <c r="A75" s="109">
        <v>112.78</v>
      </c>
      <c r="B75" s="109">
        <v>115.82</v>
      </c>
      <c r="C75" s="109">
        <f t="shared" si="2"/>
        <v>3.039999999999992</v>
      </c>
      <c r="D75" s="11"/>
      <c r="E75" s="109">
        <v>2.96</v>
      </c>
      <c r="F75" s="110">
        <f t="shared" si="3"/>
        <v>97.368421052631831</v>
      </c>
      <c r="G75" s="11"/>
      <c r="H75" s="157" t="s">
        <v>235</v>
      </c>
      <c r="I75" s="6">
        <v>8</v>
      </c>
      <c r="J75" s="11"/>
      <c r="K75" s="109"/>
      <c r="L75" s="109"/>
      <c r="M75" s="110"/>
      <c r="N75" s="140"/>
      <c r="O75" s="162">
        <v>8</v>
      </c>
    </row>
    <row r="76" spans="1:15" x14ac:dyDescent="0.2">
      <c r="A76" s="109">
        <v>115.82</v>
      </c>
      <c r="B76" s="109">
        <v>118.87</v>
      </c>
      <c r="C76" s="109">
        <f t="shared" si="2"/>
        <v>3.0500000000000114</v>
      </c>
      <c r="D76" s="11"/>
      <c r="E76" s="109">
        <v>3</v>
      </c>
      <c r="F76" s="110">
        <f t="shared" si="3"/>
        <v>98.360655737704548</v>
      </c>
      <c r="G76" s="11"/>
      <c r="H76" s="157" t="s">
        <v>236</v>
      </c>
      <c r="I76" s="6">
        <v>8</v>
      </c>
      <c r="J76" s="11"/>
      <c r="K76" s="109"/>
      <c r="L76" s="109"/>
      <c r="M76" s="110"/>
      <c r="N76" s="140"/>
      <c r="O76" s="162">
        <v>9.4</v>
      </c>
    </row>
    <row r="77" spans="1:15" x14ac:dyDescent="0.2">
      <c r="A77" s="109">
        <v>118.87</v>
      </c>
      <c r="B77" s="109">
        <v>121.92</v>
      </c>
      <c r="C77" s="109">
        <f t="shared" si="2"/>
        <v>3.0499999999999972</v>
      </c>
      <c r="D77" s="11"/>
      <c r="E77" s="109">
        <v>3.03</v>
      </c>
      <c r="F77" s="110">
        <f t="shared" si="3"/>
        <v>99.344262295082046</v>
      </c>
      <c r="G77" s="11"/>
      <c r="H77" s="157" t="s">
        <v>237</v>
      </c>
      <c r="I77" s="6">
        <v>8</v>
      </c>
      <c r="J77" s="11"/>
      <c r="K77" s="109"/>
      <c r="L77" s="109"/>
      <c r="M77" s="110"/>
      <c r="N77" s="158" t="s">
        <v>187</v>
      </c>
      <c r="O77" s="162">
        <v>9.1999999999999993</v>
      </c>
    </row>
    <row r="78" spans="1:15" x14ac:dyDescent="0.2">
      <c r="A78"/>
      <c r="B78"/>
      <c r="C78"/>
      <c r="E78"/>
      <c r="F78"/>
      <c r="H78"/>
      <c r="I78"/>
      <c r="K78"/>
      <c r="L78"/>
      <c r="M78"/>
      <c r="N78"/>
    </row>
    <row r="79" spans="1:15" x14ac:dyDescent="0.2">
      <c r="A79"/>
      <c r="B79"/>
      <c r="C79"/>
      <c r="E79"/>
      <c r="F79"/>
      <c r="H79"/>
      <c r="I79"/>
      <c r="K79"/>
      <c r="L79"/>
      <c r="M79"/>
      <c r="N79"/>
    </row>
    <row r="80" spans="1:15" x14ac:dyDescent="0.2">
      <c r="A80"/>
      <c r="B80"/>
      <c r="C80"/>
      <c r="E80"/>
      <c r="F80"/>
      <c r="H80"/>
      <c r="I80"/>
      <c r="K80"/>
      <c r="L80"/>
      <c r="M80"/>
      <c r="N80"/>
    </row>
    <row r="81" spans="1:14" x14ac:dyDescent="0.2">
      <c r="A81"/>
      <c r="B81"/>
      <c r="C81"/>
      <c r="E81"/>
      <c r="F81"/>
      <c r="H81"/>
      <c r="I81"/>
      <c r="K81"/>
      <c r="L81"/>
      <c r="M81"/>
      <c r="N81"/>
    </row>
    <row r="82" spans="1:14" x14ac:dyDescent="0.2">
      <c r="A82"/>
      <c r="B82"/>
      <c r="C82"/>
      <c r="E82"/>
      <c r="F82"/>
      <c r="H82"/>
      <c r="I82"/>
      <c r="K82"/>
      <c r="L82"/>
      <c r="M82"/>
      <c r="N82"/>
    </row>
    <row r="83" spans="1:14" x14ac:dyDescent="0.2">
      <c r="A83"/>
      <c r="B83"/>
      <c r="C83"/>
      <c r="E83"/>
      <c r="F83"/>
      <c r="H83"/>
      <c r="I83"/>
      <c r="K83"/>
      <c r="L83"/>
      <c r="M83"/>
      <c r="N83"/>
    </row>
    <row r="84" spans="1:14" x14ac:dyDescent="0.2">
      <c r="A84"/>
      <c r="B84"/>
      <c r="C84"/>
      <c r="E84"/>
      <c r="F84"/>
      <c r="H84"/>
      <c r="I84"/>
      <c r="K84"/>
      <c r="L84"/>
      <c r="M84"/>
      <c r="N84"/>
    </row>
    <row r="85" spans="1:14" x14ac:dyDescent="0.2">
      <c r="A85"/>
      <c r="B85"/>
      <c r="C85"/>
      <c r="E85"/>
      <c r="F85"/>
      <c r="H85"/>
      <c r="I85"/>
      <c r="K85"/>
      <c r="L85"/>
      <c r="M85"/>
      <c r="N85"/>
    </row>
    <row r="86" spans="1:14" x14ac:dyDescent="0.2">
      <c r="A86"/>
      <c r="B86"/>
      <c r="C86"/>
      <c r="E86"/>
      <c r="F86"/>
      <c r="H86"/>
      <c r="I86"/>
      <c r="K86"/>
      <c r="L86"/>
      <c r="M86"/>
      <c r="N86"/>
    </row>
    <row r="87" spans="1:14" x14ac:dyDescent="0.2">
      <c r="A87"/>
      <c r="B87"/>
      <c r="C87"/>
      <c r="E87"/>
      <c r="F87"/>
      <c r="H87"/>
      <c r="I87"/>
      <c r="K87"/>
      <c r="L87"/>
      <c r="M87"/>
      <c r="N87"/>
    </row>
    <row r="88" spans="1:14" x14ac:dyDescent="0.2">
      <c r="A88"/>
      <c r="B88"/>
      <c r="C88"/>
      <c r="E88"/>
      <c r="F88"/>
      <c r="H88"/>
      <c r="I88"/>
      <c r="K88"/>
      <c r="L88"/>
      <c r="M88"/>
      <c r="N88"/>
    </row>
    <row r="89" spans="1:14" x14ac:dyDescent="0.2">
      <c r="A89"/>
      <c r="B89"/>
      <c r="C89"/>
      <c r="E89"/>
      <c r="F89"/>
      <c r="H89"/>
      <c r="I89"/>
      <c r="K89"/>
      <c r="L89"/>
      <c r="M89"/>
      <c r="N89"/>
    </row>
    <row r="90" spans="1:14" x14ac:dyDescent="0.2">
      <c r="A90"/>
      <c r="B90"/>
      <c r="C90"/>
      <c r="E90"/>
      <c r="F90"/>
      <c r="H90"/>
      <c r="I90"/>
      <c r="K90"/>
      <c r="L90"/>
      <c r="M90"/>
      <c r="N90"/>
    </row>
    <row r="91" spans="1:14" x14ac:dyDescent="0.2">
      <c r="A91"/>
      <c r="B91"/>
      <c r="C91"/>
      <c r="E91"/>
      <c r="F91"/>
      <c r="H91"/>
      <c r="I91"/>
      <c r="K91"/>
      <c r="L91"/>
      <c r="M91"/>
      <c r="N91"/>
    </row>
    <row r="92" spans="1:14" x14ac:dyDescent="0.2">
      <c r="A92"/>
      <c r="B92"/>
      <c r="C92"/>
      <c r="E92"/>
      <c r="F92"/>
      <c r="H92"/>
      <c r="I92"/>
      <c r="K92"/>
      <c r="L92"/>
      <c r="M92"/>
      <c r="N92"/>
    </row>
    <row r="93" spans="1:14" x14ac:dyDescent="0.2">
      <c r="A93"/>
      <c r="B93"/>
      <c r="C93"/>
      <c r="E93"/>
      <c r="F93"/>
      <c r="H93"/>
      <c r="I93"/>
      <c r="K93"/>
      <c r="L93"/>
      <c r="M93"/>
      <c r="N93"/>
    </row>
    <row r="94" spans="1:14" x14ac:dyDescent="0.2">
      <c r="A94"/>
      <c r="B94"/>
      <c r="C94"/>
      <c r="E94"/>
      <c r="F94"/>
      <c r="H94"/>
      <c r="I94"/>
      <c r="K94"/>
      <c r="L94"/>
      <c r="M94"/>
      <c r="N94"/>
    </row>
    <row r="95" spans="1:14" x14ac:dyDescent="0.2">
      <c r="A95"/>
      <c r="B95"/>
      <c r="C95"/>
      <c r="E95"/>
      <c r="F95"/>
      <c r="H95"/>
      <c r="I95"/>
      <c r="K95"/>
      <c r="L95"/>
      <c r="M95"/>
      <c r="N95"/>
    </row>
    <row r="96" spans="1:14" x14ac:dyDescent="0.2">
      <c r="A96"/>
      <c r="B96"/>
      <c r="C96"/>
      <c r="E96"/>
      <c r="F96"/>
      <c r="H96"/>
      <c r="I96"/>
      <c r="K96"/>
      <c r="L96"/>
      <c r="M96"/>
      <c r="N96"/>
    </row>
    <row r="97" spans="1:14" x14ac:dyDescent="0.2">
      <c r="A97"/>
      <c r="B97"/>
      <c r="C97"/>
      <c r="E97"/>
      <c r="F97"/>
      <c r="H97"/>
      <c r="I97"/>
      <c r="K97"/>
      <c r="L97"/>
      <c r="M97"/>
      <c r="N97"/>
    </row>
    <row r="98" spans="1:14" x14ac:dyDescent="0.2">
      <c r="A98"/>
      <c r="B98"/>
      <c r="C98"/>
      <c r="E98"/>
      <c r="F98"/>
      <c r="H98"/>
      <c r="I98"/>
      <c r="K98"/>
      <c r="L98"/>
      <c r="M98"/>
      <c r="N98"/>
    </row>
    <row r="99" spans="1:14" x14ac:dyDescent="0.2">
      <c r="A99"/>
      <c r="B99"/>
      <c r="C99"/>
      <c r="E99"/>
      <c r="F99"/>
      <c r="H99"/>
      <c r="I99"/>
      <c r="K99"/>
      <c r="L99"/>
      <c r="M99"/>
      <c r="N99"/>
    </row>
    <row r="100" spans="1:14" x14ac:dyDescent="0.2">
      <c r="A100"/>
      <c r="B100"/>
      <c r="C100"/>
      <c r="E100"/>
      <c r="F100"/>
      <c r="H100"/>
      <c r="I100"/>
      <c r="K100"/>
      <c r="L100"/>
      <c r="M100"/>
      <c r="N100"/>
    </row>
    <row r="101" spans="1:14" x14ac:dyDescent="0.2">
      <c r="A101"/>
      <c r="B101"/>
      <c r="C101"/>
      <c r="E101"/>
      <c r="F101"/>
      <c r="H101"/>
      <c r="I101"/>
      <c r="K101"/>
      <c r="L101"/>
      <c r="M101"/>
      <c r="N101"/>
    </row>
    <row r="102" spans="1:14" x14ac:dyDescent="0.2">
      <c r="A102"/>
      <c r="B102"/>
      <c r="C102"/>
      <c r="E102"/>
      <c r="F102"/>
      <c r="H102"/>
      <c r="I102"/>
      <c r="K102"/>
      <c r="L102"/>
      <c r="M102"/>
      <c r="N102"/>
    </row>
    <row r="103" spans="1:14" x14ac:dyDescent="0.2">
      <c r="A103"/>
      <c r="B103"/>
      <c r="C103"/>
      <c r="E103"/>
      <c r="F103"/>
      <c r="H103"/>
      <c r="I103"/>
      <c r="K103"/>
      <c r="L103"/>
      <c r="M103"/>
      <c r="N103"/>
    </row>
    <row r="104" spans="1:14" x14ac:dyDescent="0.2">
      <c r="A104"/>
      <c r="B104"/>
      <c r="C104"/>
      <c r="E104"/>
      <c r="F104"/>
      <c r="H104"/>
      <c r="I104"/>
      <c r="K104"/>
      <c r="L104"/>
      <c r="M104"/>
      <c r="N104"/>
    </row>
    <row r="105" spans="1:14" x14ac:dyDescent="0.2">
      <c r="A105"/>
      <c r="B105"/>
      <c r="C105"/>
      <c r="E105"/>
      <c r="F105"/>
      <c r="H105"/>
      <c r="I105"/>
      <c r="K105"/>
      <c r="L105"/>
      <c r="M105"/>
      <c r="N105"/>
    </row>
    <row r="106" spans="1:14" x14ac:dyDescent="0.2">
      <c r="A106"/>
      <c r="B106"/>
      <c r="C106"/>
      <c r="E106"/>
      <c r="F106"/>
      <c r="H106"/>
      <c r="I106"/>
      <c r="K106"/>
      <c r="L106"/>
      <c r="M106"/>
      <c r="N106"/>
    </row>
    <row r="107" spans="1:14" x14ac:dyDescent="0.2">
      <c r="A107"/>
      <c r="B107"/>
      <c r="C107"/>
      <c r="E107"/>
      <c r="F107"/>
      <c r="H107"/>
      <c r="I107"/>
      <c r="K107"/>
      <c r="L107"/>
      <c r="M107"/>
      <c r="N107"/>
    </row>
    <row r="108" spans="1:14" x14ac:dyDescent="0.2">
      <c r="A108"/>
      <c r="B108"/>
      <c r="C108"/>
      <c r="E108"/>
      <c r="F108"/>
      <c r="H108"/>
      <c r="I108"/>
      <c r="K108"/>
      <c r="L108"/>
      <c r="M108"/>
      <c r="N108"/>
    </row>
    <row r="109" spans="1:14" x14ac:dyDescent="0.2">
      <c r="A109"/>
      <c r="B109"/>
      <c r="C109"/>
      <c r="E109"/>
      <c r="F109"/>
      <c r="H109"/>
      <c r="I109"/>
      <c r="K109"/>
      <c r="L109"/>
      <c r="M109"/>
      <c r="N109"/>
    </row>
    <row r="110" spans="1:14" x14ac:dyDescent="0.2">
      <c r="A110"/>
      <c r="B110"/>
      <c r="C110"/>
      <c r="E110"/>
      <c r="F110"/>
      <c r="H110"/>
      <c r="I110"/>
      <c r="K110"/>
      <c r="L110"/>
      <c r="M110"/>
      <c r="N110"/>
    </row>
    <row r="111" spans="1:14" x14ac:dyDescent="0.2">
      <c r="A111"/>
      <c r="B111"/>
      <c r="C111"/>
      <c r="E111"/>
      <c r="F111"/>
      <c r="H111"/>
      <c r="I111"/>
      <c r="K111"/>
      <c r="L111"/>
      <c r="M111"/>
      <c r="N111"/>
    </row>
    <row r="112" spans="1:14" x14ac:dyDescent="0.2">
      <c r="A112"/>
      <c r="B112"/>
      <c r="C112"/>
      <c r="E112"/>
      <c r="F112"/>
      <c r="H112"/>
      <c r="I112"/>
      <c r="K112"/>
      <c r="L112"/>
      <c r="M112"/>
      <c r="N112"/>
    </row>
  </sheetData>
  <phoneticPr fontId="0" type="noConversion"/>
  <pageMargins left="0.75" right="0.75" top="1" bottom="1" header="0.5" footer="0.5"/>
  <pageSetup fitToHeight="0" orientation="landscape" horizontalDpi="300" verticalDpi="300" r:id="rId1"/>
  <headerFooter alignWithMargins="0">
    <oddHeader>&amp;C&amp;"Arial,Bold"&amp;14CRAG EAST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1"/>
  <sheetViews>
    <sheetView view="pageBreakPreview" zoomScale="60" zoomScaleNormal="100" workbookViewId="0">
      <selection activeCell="S16" sqref="S16"/>
    </sheetView>
  </sheetViews>
  <sheetFormatPr defaultRowHeight="12.75" x14ac:dyDescent="0.2"/>
  <cols>
    <col min="1" max="2" width="7.7109375" style="131" customWidth="1"/>
    <col min="3" max="3" width="7.85546875" style="131" customWidth="1"/>
    <col min="4" max="4" width="0.7109375" style="132" customWidth="1"/>
    <col min="5" max="5" width="7.42578125" style="132" customWidth="1"/>
    <col min="6" max="6" width="5.5703125" style="206" customWidth="1"/>
    <col min="7" max="7" width="7.85546875" style="132" customWidth="1"/>
    <col min="8" max="8" width="6.140625" style="206" customWidth="1"/>
    <col min="9" max="9" width="0.7109375" style="40" customWidth="1"/>
    <col min="10" max="11" width="5.85546875" style="46" customWidth="1"/>
    <col min="12" max="12" width="0.7109375" style="46" customWidth="1"/>
    <col min="13" max="14" width="5.85546875" style="46" customWidth="1"/>
    <col min="15" max="15" width="0.7109375" style="40" customWidth="1"/>
    <col min="16" max="18" width="5.85546875" style="132" customWidth="1"/>
    <col min="19" max="21" width="5.85546875" style="46" customWidth="1"/>
    <col min="22" max="22" width="0.7109375" style="46" customWidth="1"/>
    <col min="23" max="23" width="28.85546875" style="46" customWidth="1"/>
    <col min="24" max="16384" width="9.140625" style="40"/>
  </cols>
  <sheetData>
    <row r="1" spans="1:23" ht="15.75" x14ac:dyDescent="0.25">
      <c r="A1" s="209" t="s">
        <v>192</v>
      </c>
      <c r="C1" s="129"/>
      <c r="D1" s="129"/>
      <c r="E1" s="209" t="s">
        <v>366</v>
      </c>
      <c r="F1" s="211"/>
      <c r="I1" s="104"/>
      <c r="J1" s="129"/>
      <c r="K1" s="104"/>
      <c r="L1" s="104"/>
      <c r="M1" s="104"/>
      <c r="N1" s="104"/>
      <c r="O1" s="104"/>
      <c r="P1" s="129"/>
      <c r="Q1" s="129"/>
      <c r="R1" s="129"/>
      <c r="S1" s="104"/>
      <c r="T1" s="104"/>
      <c r="U1" s="104"/>
      <c r="V1" s="104"/>
      <c r="W1" s="210" t="s">
        <v>111</v>
      </c>
    </row>
    <row r="2" spans="1:23" ht="3.75" customHeight="1" x14ac:dyDescent="0.2">
      <c r="A2" s="130"/>
    </row>
    <row r="3" spans="1:23" ht="19.5" customHeight="1" x14ac:dyDescent="0.2">
      <c r="A3" s="305" t="s">
        <v>7</v>
      </c>
      <c r="B3" s="307" t="s">
        <v>8</v>
      </c>
      <c r="C3" s="309" t="s">
        <v>9</v>
      </c>
      <c r="D3" s="137"/>
      <c r="E3" s="299" t="s">
        <v>10</v>
      </c>
      <c r="F3" s="301" t="s">
        <v>83</v>
      </c>
      <c r="G3" s="299" t="s">
        <v>16</v>
      </c>
      <c r="H3" s="301" t="s">
        <v>84</v>
      </c>
      <c r="I3" s="123"/>
      <c r="J3" s="299" t="s">
        <v>27</v>
      </c>
      <c r="K3" s="303" t="s">
        <v>17</v>
      </c>
      <c r="L3" s="137"/>
      <c r="M3" s="313" t="s">
        <v>45</v>
      </c>
      <c r="N3" s="303" t="s">
        <v>18</v>
      </c>
      <c r="O3" s="123"/>
      <c r="P3" s="315" t="s">
        <v>40</v>
      </c>
      <c r="Q3" s="316"/>
      <c r="R3" s="316"/>
      <c r="S3" s="316"/>
      <c r="T3" s="316"/>
      <c r="U3" s="317"/>
      <c r="V3" s="137"/>
      <c r="W3" s="311" t="s">
        <v>32</v>
      </c>
    </row>
    <row r="4" spans="1:23" ht="71.25" customHeight="1" x14ac:dyDescent="0.2">
      <c r="A4" s="306"/>
      <c r="B4" s="308"/>
      <c r="C4" s="310"/>
      <c r="D4" s="124"/>
      <c r="E4" s="300"/>
      <c r="F4" s="302"/>
      <c r="G4" s="300"/>
      <c r="H4" s="302"/>
      <c r="I4" s="124"/>
      <c r="J4" s="300"/>
      <c r="K4" s="304"/>
      <c r="L4" s="124"/>
      <c r="M4" s="314"/>
      <c r="N4" s="304"/>
      <c r="O4" s="125"/>
      <c r="P4" s="126" t="s">
        <v>29</v>
      </c>
      <c r="Q4" s="126" t="s">
        <v>94</v>
      </c>
      <c r="R4" s="127" t="s">
        <v>93</v>
      </c>
      <c r="S4" s="126" t="s">
        <v>39</v>
      </c>
      <c r="T4" s="126" t="s">
        <v>38</v>
      </c>
      <c r="U4" s="126" t="s">
        <v>18</v>
      </c>
      <c r="V4" s="128"/>
      <c r="W4" s="312"/>
    </row>
    <row r="5" spans="1:23" ht="3.75" customHeight="1" x14ac:dyDescent="0.2"/>
    <row r="6" spans="1:23" ht="14.1" customHeight="1" x14ac:dyDescent="0.2">
      <c r="A6" s="133">
        <v>2.0499999999999998</v>
      </c>
      <c r="B6" s="133">
        <v>3.05</v>
      </c>
      <c r="C6" s="133">
        <f>B6-A6</f>
        <v>1</v>
      </c>
      <c r="E6" s="133">
        <v>1</v>
      </c>
      <c r="F6" s="134">
        <f>E6/C6*100</f>
        <v>100</v>
      </c>
      <c r="G6" s="133">
        <v>0.13</v>
      </c>
      <c r="H6" s="134">
        <f t="shared" ref="H6:H49" si="0">G6/C6*100</f>
        <v>13</v>
      </c>
      <c r="I6" s="46"/>
      <c r="J6" s="45">
        <v>3</v>
      </c>
      <c r="K6" s="45" t="s">
        <v>98</v>
      </c>
      <c r="M6" s="45">
        <v>1</v>
      </c>
      <c r="N6" s="45" t="s">
        <v>100</v>
      </c>
      <c r="O6" s="46"/>
      <c r="P6" s="134" t="s">
        <v>104</v>
      </c>
      <c r="Q6" s="132">
        <v>7.0000000000000007E-2</v>
      </c>
      <c r="R6" s="134">
        <v>0</v>
      </c>
      <c r="S6" s="45">
        <v>1</v>
      </c>
      <c r="T6" s="45" t="s">
        <v>105</v>
      </c>
      <c r="U6" s="45" t="s">
        <v>100</v>
      </c>
      <c r="W6" s="41" t="s">
        <v>96</v>
      </c>
    </row>
    <row r="7" spans="1:23" ht="14.1" customHeight="1" x14ac:dyDescent="0.2">
      <c r="A7" s="133">
        <v>3.05</v>
      </c>
      <c r="B7" s="133">
        <v>4.57</v>
      </c>
      <c r="C7" s="133">
        <f t="shared" ref="C7:C49" si="1">B7-A7</f>
        <v>1.5200000000000005</v>
      </c>
      <c r="E7" s="133">
        <v>1.53</v>
      </c>
      <c r="F7" s="134">
        <f t="shared" ref="F7:F49" si="2">E7/C7*100</f>
        <v>100.65789473684208</v>
      </c>
      <c r="G7" s="133">
        <v>0.12</v>
      </c>
      <c r="H7" s="134">
        <f t="shared" si="0"/>
        <v>7.8947368421052602</v>
      </c>
      <c r="J7" s="41">
        <v>3</v>
      </c>
      <c r="K7" s="41" t="s">
        <v>99</v>
      </c>
      <c r="M7" s="45">
        <v>1</v>
      </c>
      <c r="N7" s="41" t="s">
        <v>101</v>
      </c>
      <c r="P7" s="135">
        <v>60</v>
      </c>
      <c r="Q7" s="132">
        <v>0.05</v>
      </c>
      <c r="R7" s="134">
        <v>0</v>
      </c>
      <c r="S7" s="45">
        <v>1</v>
      </c>
      <c r="T7" s="45" t="s">
        <v>105</v>
      </c>
      <c r="U7" s="41" t="s">
        <v>101</v>
      </c>
      <c r="W7" s="41" t="s">
        <v>107</v>
      </c>
    </row>
    <row r="8" spans="1:23" ht="14.1" customHeight="1" x14ac:dyDescent="0.2">
      <c r="A8" s="133">
        <v>4.57</v>
      </c>
      <c r="B8" s="133">
        <v>6.1</v>
      </c>
      <c r="C8" s="133">
        <f t="shared" si="1"/>
        <v>1.5299999999999994</v>
      </c>
      <c r="E8" s="133">
        <v>1.21</v>
      </c>
      <c r="F8" s="134">
        <f t="shared" si="2"/>
        <v>79.08496732026147</v>
      </c>
      <c r="G8" s="133">
        <v>0.25</v>
      </c>
      <c r="H8" s="134">
        <f t="shared" si="0"/>
        <v>16.339869281045758</v>
      </c>
      <c r="J8" s="41">
        <v>3</v>
      </c>
      <c r="K8" s="41" t="s">
        <v>99</v>
      </c>
      <c r="M8" s="45">
        <v>1</v>
      </c>
      <c r="N8" s="41" t="s">
        <v>102</v>
      </c>
      <c r="P8" s="135">
        <v>65</v>
      </c>
      <c r="Q8" s="132">
        <v>7.0000000000000007E-2</v>
      </c>
      <c r="R8" s="134">
        <v>0</v>
      </c>
      <c r="S8" s="45">
        <v>1</v>
      </c>
      <c r="T8" s="45" t="s">
        <v>105</v>
      </c>
      <c r="U8" s="41" t="s">
        <v>102</v>
      </c>
      <c r="W8" s="41"/>
    </row>
    <row r="9" spans="1:23" ht="14.1" customHeight="1" x14ac:dyDescent="0.2">
      <c r="A9" s="133">
        <v>6.1</v>
      </c>
      <c r="B9" s="133">
        <v>7.62</v>
      </c>
      <c r="C9" s="133">
        <f t="shared" si="1"/>
        <v>1.5200000000000005</v>
      </c>
      <c r="E9" s="133">
        <v>1.33</v>
      </c>
      <c r="F9" s="134">
        <f t="shared" si="2"/>
        <v>87.499999999999972</v>
      </c>
      <c r="G9" s="133">
        <v>0.11</v>
      </c>
      <c r="H9" s="134">
        <f t="shared" si="0"/>
        <v>7.2368421052631557</v>
      </c>
      <c r="J9" s="41">
        <v>3</v>
      </c>
      <c r="K9" s="41" t="s">
        <v>99</v>
      </c>
      <c r="M9" s="45">
        <v>1</v>
      </c>
      <c r="N9" s="41" t="s">
        <v>103</v>
      </c>
      <c r="P9" s="135">
        <v>70</v>
      </c>
      <c r="Q9" s="135">
        <v>0.05</v>
      </c>
      <c r="R9" s="134">
        <v>0</v>
      </c>
      <c r="S9" s="45">
        <v>1</v>
      </c>
      <c r="T9" s="45" t="s">
        <v>105</v>
      </c>
      <c r="U9" s="41" t="s">
        <v>106</v>
      </c>
      <c r="W9" s="41"/>
    </row>
    <row r="10" spans="1:23" ht="14.1" customHeight="1" x14ac:dyDescent="0.2">
      <c r="A10" s="133">
        <v>7.62</v>
      </c>
      <c r="B10" s="133">
        <v>10.67</v>
      </c>
      <c r="C10" s="133">
        <f t="shared" si="1"/>
        <v>3.05</v>
      </c>
      <c r="E10" s="136">
        <v>2.86</v>
      </c>
      <c r="F10" s="134">
        <f t="shared" si="2"/>
        <v>93.770491803278688</v>
      </c>
      <c r="G10" s="133">
        <v>0.3</v>
      </c>
      <c r="H10" s="134">
        <f t="shared" si="0"/>
        <v>9.8360655737704921</v>
      </c>
      <c r="J10" s="41">
        <v>3</v>
      </c>
      <c r="K10" s="41" t="s">
        <v>99</v>
      </c>
      <c r="M10" s="45">
        <v>1</v>
      </c>
      <c r="N10" s="41" t="s">
        <v>103</v>
      </c>
      <c r="P10" s="135">
        <v>75</v>
      </c>
      <c r="Q10" s="135">
        <v>0.05</v>
      </c>
      <c r="R10" s="134">
        <v>0</v>
      </c>
      <c r="S10" s="45">
        <v>1</v>
      </c>
      <c r="T10" s="45" t="s">
        <v>105</v>
      </c>
      <c r="U10" s="41" t="s">
        <v>106</v>
      </c>
      <c r="W10" s="41"/>
    </row>
    <row r="11" spans="1:23" ht="13.5" customHeight="1" x14ac:dyDescent="0.2">
      <c r="A11" s="133">
        <v>10.67</v>
      </c>
      <c r="B11" s="133">
        <v>13.72</v>
      </c>
      <c r="C11" s="133">
        <f t="shared" si="1"/>
        <v>3.0500000000000007</v>
      </c>
      <c r="E11" s="136">
        <v>2.81</v>
      </c>
      <c r="F11" s="134">
        <f t="shared" si="2"/>
        <v>92.131147540983577</v>
      </c>
      <c r="G11" s="133">
        <v>1.07</v>
      </c>
      <c r="H11" s="134">
        <f t="shared" si="0"/>
        <v>35.081967213114744</v>
      </c>
      <c r="J11" s="41">
        <v>0</v>
      </c>
      <c r="K11" s="41" t="s">
        <v>99</v>
      </c>
      <c r="M11" s="45">
        <v>1</v>
      </c>
      <c r="N11" s="41" t="s">
        <v>103</v>
      </c>
      <c r="P11" s="135">
        <v>55</v>
      </c>
      <c r="Q11" s="135">
        <v>0.06</v>
      </c>
      <c r="R11" s="134">
        <v>0</v>
      </c>
      <c r="S11" s="45">
        <v>1</v>
      </c>
      <c r="T11" s="45" t="s">
        <v>105</v>
      </c>
      <c r="U11" s="41" t="s">
        <v>106</v>
      </c>
      <c r="W11" s="41"/>
    </row>
    <row r="12" spans="1:23" ht="14.1" customHeight="1" x14ac:dyDescent="0.2">
      <c r="A12" s="133">
        <v>13.72</v>
      </c>
      <c r="B12" s="133">
        <v>16.760000000000002</v>
      </c>
      <c r="C12" s="133">
        <f t="shared" si="1"/>
        <v>3.0400000000000009</v>
      </c>
      <c r="E12" s="136">
        <v>2.69</v>
      </c>
      <c r="F12" s="134">
        <f t="shared" si="2"/>
        <v>88.486842105263136</v>
      </c>
      <c r="G12" s="133">
        <v>0.71</v>
      </c>
      <c r="H12" s="134">
        <f t="shared" si="0"/>
        <v>23.355263157894729</v>
      </c>
      <c r="J12" s="41">
        <v>2</v>
      </c>
      <c r="K12" s="41" t="s">
        <v>99</v>
      </c>
      <c r="M12" s="45">
        <v>1</v>
      </c>
      <c r="N12" s="41" t="s">
        <v>103</v>
      </c>
      <c r="P12" s="135">
        <v>70</v>
      </c>
      <c r="Q12" s="135">
        <v>0.06</v>
      </c>
      <c r="R12" s="134">
        <v>0</v>
      </c>
      <c r="S12" s="45">
        <v>1</v>
      </c>
      <c r="T12" s="45" t="s">
        <v>105</v>
      </c>
      <c r="U12" s="41" t="s">
        <v>106</v>
      </c>
      <c r="W12" s="41"/>
    </row>
    <row r="13" spans="1:23" ht="14.1" customHeight="1" x14ac:dyDescent="0.2">
      <c r="A13" s="133">
        <v>16.760000000000002</v>
      </c>
      <c r="B13" s="133">
        <v>19.809999999999999</v>
      </c>
      <c r="C13" s="133">
        <f t="shared" si="1"/>
        <v>3.0499999999999972</v>
      </c>
      <c r="E13" s="136">
        <v>2.92</v>
      </c>
      <c r="F13" s="134">
        <f t="shared" si="2"/>
        <v>95.737704918032875</v>
      </c>
      <c r="G13" s="133">
        <v>0.91</v>
      </c>
      <c r="H13" s="134">
        <f t="shared" si="0"/>
        <v>29.836065573770519</v>
      </c>
      <c r="J13" s="41">
        <v>1</v>
      </c>
      <c r="K13" s="41" t="s">
        <v>99</v>
      </c>
      <c r="M13" s="45">
        <v>1</v>
      </c>
      <c r="N13" s="41" t="s">
        <v>103</v>
      </c>
      <c r="P13" s="135">
        <v>65</v>
      </c>
      <c r="Q13" s="135">
        <v>0.06</v>
      </c>
      <c r="R13" s="134">
        <v>0</v>
      </c>
      <c r="S13" s="45">
        <v>1</v>
      </c>
      <c r="T13" s="45" t="s">
        <v>105</v>
      </c>
      <c r="U13" s="41" t="s">
        <v>106</v>
      </c>
      <c r="W13" s="41"/>
    </row>
    <row r="14" spans="1:23" ht="14.1" customHeight="1" x14ac:dyDescent="0.2">
      <c r="A14" s="133">
        <v>19.809999999999999</v>
      </c>
      <c r="B14" s="133">
        <v>22.86</v>
      </c>
      <c r="C14" s="133">
        <f t="shared" si="1"/>
        <v>3.0500000000000007</v>
      </c>
      <c r="E14" s="136">
        <v>2.87</v>
      </c>
      <c r="F14" s="134">
        <f t="shared" si="2"/>
        <v>94.098360655737693</v>
      </c>
      <c r="G14" s="133">
        <v>0.68</v>
      </c>
      <c r="H14" s="134">
        <f t="shared" si="0"/>
        <v>22.295081967213111</v>
      </c>
      <c r="J14" s="41">
        <v>2</v>
      </c>
      <c r="K14" s="41" t="s">
        <v>99</v>
      </c>
      <c r="M14" s="45">
        <v>1</v>
      </c>
      <c r="N14" s="41" t="s">
        <v>103</v>
      </c>
      <c r="P14" s="135">
        <v>70</v>
      </c>
      <c r="Q14" s="135">
        <v>0.06</v>
      </c>
      <c r="R14" s="135">
        <v>20</v>
      </c>
      <c r="S14" s="45">
        <v>1</v>
      </c>
      <c r="T14" s="45" t="s">
        <v>105</v>
      </c>
      <c r="U14" s="41" t="s">
        <v>106</v>
      </c>
      <c r="W14" s="41"/>
    </row>
    <row r="15" spans="1:23" ht="14.1" customHeight="1" x14ac:dyDescent="0.2">
      <c r="A15" s="133">
        <v>22.86</v>
      </c>
      <c r="B15" s="133">
        <v>25.91</v>
      </c>
      <c r="C15" s="133">
        <f t="shared" si="1"/>
        <v>3.0500000000000007</v>
      </c>
      <c r="E15" s="136">
        <v>2.76</v>
      </c>
      <c r="F15" s="134">
        <f t="shared" si="2"/>
        <v>90.491803278688494</v>
      </c>
      <c r="G15" s="133">
        <v>0.7</v>
      </c>
      <c r="H15" s="134">
        <f t="shared" si="0"/>
        <v>22.950819672131139</v>
      </c>
      <c r="J15" s="41">
        <v>1</v>
      </c>
      <c r="K15" s="41" t="s">
        <v>99</v>
      </c>
      <c r="M15" s="45">
        <v>1</v>
      </c>
      <c r="N15" s="41" t="s">
        <v>103</v>
      </c>
      <c r="P15" s="135">
        <v>70</v>
      </c>
      <c r="Q15" s="135">
        <v>0.05</v>
      </c>
      <c r="R15" s="135">
        <v>0</v>
      </c>
      <c r="S15" s="45">
        <v>1</v>
      </c>
      <c r="T15" s="45" t="s">
        <v>105</v>
      </c>
      <c r="U15" s="41" t="s">
        <v>106</v>
      </c>
      <c r="W15" s="41"/>
    </row>
    <row r="16" spans="1:23" ht="14.1" customHeight="1" x14ac:dyDescent="0.2">
      <c r="A16" s="133">
        <v>25.91</v>
      </c>
      <c r="B16" s="133">
        <v>28.96</v>
      </c>
      <c r="C16" s="133">
        <f t="shared" si="1"/>
        <v>3.0500000000000007</v>
      </c>
      <c r="E16" s="136">
        <v>2.7</v>
      </c>
      <c r="F16" s="134">
        <f t="shared" si="2"/>
        <v>88.52459016393442</v>
      </c>
      <c r="G16" s="133">
        <v>0.85</v>
      </c>
      <c r="H16" s="134">
        <f t="shared" si="0"/>
        <v>27.868852459016384</v>
      </c>
      <c r="J16" s="41">
        <v>1</v>
      </c>
      <c r="K16" s="41" t="s">
        <v>99</v>
      </c>
      <c r="M16" s="45">
        <v>1</v>
      </c>
      <c r="N16" s="41" t="s">
        <v>103</v>
      </c>
      <c r="P16" s="135">
        <v>60</v>
      </c>
      <c r="Q16" s="135">
        <v>0.05</v>
      </c>
      <c r="R16" s="135">
        <v>0</v>
      </c>
      <c r="S16" s="45">
        <v>1</v>
      </c>
      <c r="T16" s="45" t="s">
        <v>105</v>
      </c>
      <c r="U16" s="41" t="s">
        <v>106</v>
      </c>
      <c r="W16" s="41"/>
    </row>
    <row r="17" spans="1:23" ht="14.1" customHeight="1" x14ac:dyDescent="0.2">
      <c r="A17" s="133">
        <v>28.96</v>
      </c>
      <c r="B17" s="133">
        <v>32</v>
      </c>
      <c r="C17" s="133">
        <f t="shared" si="1"/>
        <v>3.0399999999999991</v>
      </c>
      <c r="E17" s="136">
        <v>1.99</v>
      </c>
      <c r="F17" s="134">
        <f t="shared" si="2"/>
        <v>65.460526315789494</v>
      </c>
      <c r="G17" s="133">
        <v>0.26</v>
      </c>
      <c r="H17" s="134">
        <f t="shared" si="0"/>
        <v>8.5526315789473717</v>
      </c>
      <c r="J17" s="41">
        <v>1</v>
      </c>
      <c r="K17" s="41" t="s">
        <v>99</v>
      </c>
      <c r="M17" s="45">
        <v>1</v>
      </c>
      <c r="N17" s="41" t="s">
        <v>103</v>
      </c>
      <c r="P17" s="135">
        <v>70</v>
      </c>
      <c r="Q17" s="135">
        <v>0.05</v>
      </c>
      <c r="R17" s="135">
        <v>0</v>
      </c>
      <c r="S17" s="45">
        <v>1</v>
      </c>
      <c r="T17" s="45" t="s">
        <v>105</v>
      </c>
      <c r="U17" s="41" t="s">
        <v>106</v>
      </c>
      <c r="W17" s="41"/>
    </row>
    <row r="18" spans="1:23" ht="14.1" customHeight="1" x14ac:dyDescent="0.2">
      <c r="A18" s="133">
        <v>32</v>
      </c>
      <c r="B18" s="133">
        <v>35.049999999999997</v>
      </c>
      <c r="C18" s="133">
        <f t="shared" si="1"/>
        <v>3.0499999999999972</v>
      </c>
      <c r="E18" s="136">
        <v>3</v>
      </c>
      <c r="F18" s="134">
        <f t="shared" si="2"/>
        <v>98.360655737705002</v>
      </c>
      <c r="G18" s="133">
        <v>0.46</v>
      </c>
      <c r="H18" s="134">
        <f t="shared" si="0"/>
        <v>15.081967213114769</v>
      </c>
      <c r="J18" s="41">
        <v>1</v>
      </c>
      <c r="K18" s="41" t="s">
        <v>99</v>
      </c>
      <c r="M18" s="45">
        <v>1</v>
      </c>
      <c r="N18" s="41" t="s">
        <v>103</v>
      </c>
      <c r="P18" s="135">
        <v>60</v>
      </c>
      <c r="Q18" s="135">
        <v>0.03</v>
      </c>
      <c r="R18" s="135">
        <v>0</v>
      </c>
      <c r="S18" s="45">
        <v>1</v>
      </c>
      <c r="T18" s="45" t="s">
        <v>105</v>
      </c>
      <c r="U18" s="41" t="s">
        <v>106</v>
      </c>
      <c r="W18" s="41"/>
    </row>
    <row r="19" spans="1:23" ht="14.1" customHeight="1" x14ac:dyDescent="0.2">
      <c r="A19" s="133">
        <v>35.049999999999997</v>
      </c>
      <c r="B19" s="133">
        <v>36.58</v>
      </c>
      <c r="C19" s="133">
        <f t="shared" si="1"/>
        <v>1.5300000000000011</v>
      </c>
      <c r="E19" s="133">
        <v>1.5</v>
      </c>
      <c r="F19" s="134">
        <f t="shared" si="2"/>
        <v>98.039215686274446</v>
      </c>
      <c r="G19" s="133">
        <v>0.35</v>
      </c>
      <c r="H19" s="134">
        <f t="shared" si="0"/>
        <v>22.875816993464035</v>
      </c>
      <c r="J19" s="41">
        <v>3</v>
      </c>
      <c r="K19" s="41" t="s">
        <v>99</v>
      </c>
      <c r="M19" s="45">
        <v>1</v>
      </c>
      <c r="N19" s="41" t="s">
        <v>103</v>
      </c>
      <c r="P19" s="135">
        <v>60</v>
      </c>
      <c r="Q19" s="135">
        <v>0.03</v>
      </c>
      <c r="R19" s="135">
        <v>0</v>
      </c>
      <c r="S19" s="45">
        <v>1</v>
      </c>
      <c r="T19" s="45" t="s">
        <v>105</v>
      </c>
      <c r="U19" s="41" t="s">
        <v>106</v>
      </c>
      <c r="W19" s="41"/>
    </row>
    <row r="20" spans="1:23" ht="14.1" customHeight="1" x14ac:dyDescent="0.2">
      <c r="A20" s="133">
        <v>36.58</v>
      </c>
      <c r="B20" s="133">
        <v>39.01</v>
      </c>
      <c r="C20" s="133">
        <f t="shared" si="1"/>
        <v>2.4299999999999997</v>
      </c>
      <c r="E20" s="133">
        <v>2.4300000000000002</v>
      </c>
      <c r="F20" s="134">
        <f t="shared" si="2"/>
        <v>100.00000000000003</v>
      </c>
      <c r="G20" s="133">
        <v>0.12</v>
      </c>
      <c r="H20" s="134">
        <f t="shared" si="0"/>
        <v>4.9382716049382722</v>
      </c>
      <c r="J20" s="41">
        <v>3</v>
      </c>
      <c r="K20" s="41" t="s">
        <v>99</v>
      </c>
      <c r="M20" s="45">
        <v>1</v>
      </c>
      <c r="N20" s="41" t="s">
        <v>103</v>
      </c>
      <c r="P20" s="135">
        <v>60</v>
      </c>
      <c r="Q20" s="135">
        <v>0.03</v>
      </c>
      <c r="R20" s="135">
        <v>0</v>
      </c>
      <c r="S20" s="45">
        <v>3</v>
      </c>
      <c r="T20" s="45" t="s">
        <v>105</v>
      </c>
      <c r="U20" s="41" t="s">
        <v>106</v>
      </c>
      <c r="W20" s="41" t="s">
        <v>108</v>
      </c>
    </row>
    <row r="21" spans="1:23" ht="14.1" customHeight="1" x14ac:dyDescent="0.2">
      <c r="A21" s="133">
        <v>39.01</v>
      </c>
      <c r="B21" s="133">
        <v>41.15</v>
      </c>
      <c r="C21" s="133">
        <f t="shared" si="1"/>
        <v>2.1400000000000006</v>
      </c>
      <c r="E21" s="133">
        <v>1.81</v>
      </c>
      <c r="F21" s="134">
        <f t="shared" si="2"/>
        <v>84.579439252336428</v>
      </c>
      <c r="G21" s="133">
        <v>0.31</v>
      </c>
      <c r="H21" s="134">
        <f t="shared" si="0"/>
        <v>14.485981308411212</v>
      </c>
      <c r="J21" s="41">
        <v>3</v>
      </c>
      <c r="K21" s="41" t="s">
        <v>99</v>
      </c>
      <c r="M21" s="45">
        <v>1</v>
      </c>
      <c r="N21" s="41" t="s">
        <v>103</v>
      </c>
      <c r="P21" s="135">
        <v>65</v>
      </c>
      <c r="Q21" s="135">
        <v>0.04</v>
      </c>
      <c r="R21" s="135">
        <v>0</v>
      </c>
      <c r="S21" s="45">
        <v>3</v>
      </c>
      <c r="T21" s="45" t="s">
        <v>105</v>
      </c>
      <c r="U21" s="41" t="s">
        <v>106</v>
      </c>
      <c r="W21" s="41"/>
    </row>
    <row r="22" spans="1:23" ht="14.1" customHeight="1" x14ac:dyDescent="0.2">
      <c r="A22" s="133">
        <v>41.15</v>
      </c>
      <c r="B22" s="133">
        <v>44.2</v>
      </c>
      <c r="C22" s="133">
        <f t="shared" si="1"/>
        <v>3.0500000000000043</v>
      </c>
      <c r="E22" s="133">
        <v>2.67</v>
      </c>
      <c r="F22" s="134">
        <f t="shared" si="2"/>
        <v>87.540983606557248</v>
      </c>
      <c r="G22" s="133">
        <v>0.79</v>
      </c>
      <c r="H22" s="134">
        <f t="shared" si="0"/>
        <v>25.901639344262261</v>
      </c>
      <c r="J22" s="41">
        <v>3</v>
      </c>
      <c r="K22" s="41" t="s">
        <v>99</v>
      </c>
      <c r="M22" s="45">
        <v>1</v>
      </c>
      <c r="N22" s="41" t="s">
        <v>103</v>
      </c>
      <c r="P22" s="135">
        <v>50</v>
      </c>
      <c r="Q22" s="135">
        <v>0.05</v>
      </c>
      <c r="R22" s="135">
        <v>0</v>
      </c>
      <c r="S22" s="45">
        <v>1</v>
      </c>
      <c r="T22" s="45" t="s">
        <v>105</v>
      </c>
      <c r="U22" s="41" t="s">
        <v>106</v>
      </c>
      <c r="W22" s="41"/>
    </row>
    <row r="23" spans="1:23" ht="14.1" customHeight="1" x14ac:dyDescent="0.2">
      <c r="A23" s="133">
        <v>44.2</v>
      </c>
      <c r="B23" s="133">
        <v>47.24</v>
      </c>
      <c r="C23" s="133">
        <f t="shared" si="1"/>
        <v>3.0399999999999991</v>
      </c>
      <c r="E23" s="133">
        <v>2.97</v>
      </c>
      <c r="F23" s="134">
        <f t="shared" si="2"/>
        <v>97.697368421052673</v>
      </c>
      <c r="G23" s="133">
        <v>0</v>
      </c>
      <c r="H23" s="134">
        <f t="shared" si="0"/>
        <v>0</v>
      </c>
      <c r="J23" s="41">
        <v>3</v>
      </c>
      <c r="K23" s="41" t="s">
        <v>99</v>
      </c>
      <c r="M23" s="45">
        <v>1</v>
      </c>
      <c r="N23" s="41" t="s">
        <v>103</v>
      </c>
      <c r="P23" s="135">
        <v>50</v>
      </c>
      <c r="Q23" s="135">
        <v>0.05</v>
      </c>
      <c r="R23" s="135">
        <v>0</v>
      </c>
      <c r="S23" s="45">
        <v>1</v>
      </c>
      <c r="T23" s="45" t="s">
        <v>105</v>
      </c>
      <c r="U23" s="41" t="s">
        <v>106</v>
      </c>
      <c r="W23" s="41" t="s">
        <v>108</v>
      </c>
    </row>
    <row r="24" spans="1:23" ht="14.1" customHeight="1" x14ac:dyDescent="0.2">
      <c r="A24" s="133">
        <v>47.24</v>
      </c>
      <c r="B24" s="133">
        <v>50.29</v>
      </c>
      <c r="C24" s="133">
        <f t="shared" si="1"/>
        <v>3.0499999999999972</v>
      </c>
      <c r="E24" s="133">
        <v>2.73</v>
      </c>
      <c r="F24" s="134">
        <f t="shared" si="2"/>
        <v>89.508196721311563</v>
      </c>
      <c r="G24" s="133">
        <v>0.67</v>
      </c>
      <c r="H24" s="134">
        <f t="shared" si="0"/>
        <v>21.96721311475412</v>
      </c>
      <c r="J24" s="41">
        <v>3</v>
      </c>
      <c r="K24" s="41" t="s">
        <v>99</v>
      </c>
      <c r="M24" s="45">
        <v>1</v>
      </c>
      <c r="N24" s="41" t="s">
        <v>103</v>
      </c>
      <c r="P24" s="135">
        <v>60</v>
      </c>
      <c r="Q24" s="135">
        <v>0.06</v>
      </c>
      <c r="R24" s="135">
        <v>0</v>
      </c>
      <c r="S24" s="45">
        <v>1</v>
      </c>
      <c r="T24" s="45" t="s">
        <v>105</v>
      </c>
      <c r="U24" s="41" t="s">
        <v>106</v>
      </c>
      <c r="W24" s="41"/>
    </row>
    <row r="25" spans="1:23" ht="14.1" customHeight="1" x14ac:dyDescent="0.2">
      <c r="A25" s="133">
        <v>50.29</v>
      </c>
      <c r="B25" s="133">
        <v>53.34</v>
      </c>
      <c r="C25" s="133">
        <f t="shared" si="1"/>
        <v>3.0500000000000043</v>
      </c>
      <c r="E25" s="133">
        <v>2.9</v>
      </c>
      <c r="F25" s="134">
        <f t="shared" si="2"/>
        <v>95.081967213114609</v>
      </c>
      <c r="G25" s="133">
        <v>1.35</v>
      </c>
      <c r="H25" s="134">
        <f t="shared" si="0"/>
        <v>44.26229508196716</v>
      </c>
      <c r="J25" s="41">
        <v>3</v>
      </c>
      <c r="K25" s="41" t="s">
        <v>99</v>
      </c>
      <c r="M25" s="45">
        <v>1</v>
      </c>
      <c r="N25" s="41" t="s">
        <v>103</v>
      </c>
      <c r="P25" s="135">
        <v>70</v>
      </c>
      <c r="Q25" s="135">
        <v>7.0000000000000007E-2</v>
      </c>
      <c r="R25" s="135">
        <v>20</v>
      </c>
      <c r="S25" s="45">
        <v>1</v>
      </c>
      <c r="T25" s="45" t="s">
        <v>105</v>
      </c>
      <c r="U25" s="41" t="s">
        <v>106</v>
      </c>
      <c r="W25" s="41"/>
    </row>
    <row r="26" spans="1:23" ht="14.1" customHeight="1" x14ac:dyDescent="0.2">
      <c r="A26" s="133">
        <v>53.34</v>
      </c>
      <c r="B26" s="133">
        <v>56.39</v>
      </c>
      <c r="C26" s="133">
        <f t="shared" si="1"/>
        <v>3.0499999999999972</v>
      </c>
      <c r="E26" s="133">
        <v>2.94</v>
      </c>
      <c r="F26" s="134">
        <f t="shared" si="2"/>
        <v>96.393442622950914</v>
      </c>
      <c r="G26" s="133">
        <v>2.35</v>
      </c>
      <c r="H26" s="134">
        <f t="shared" si="0"/>
        <v>77.049180327868925</v>
      </c>
      <c r="J26" s="41">
        <v>2</v>
      </c>
      <c r="K26" s="41" t="s">
        <v>99</v>
      </c>
      <c r="M26" s="45">
        <v>1</v>
      </c>
      <c r="N26" s="41" t="s">
        <v>103</v>
      </c>
      <c r="P26" s="135">
        <v>70</v>
      </c>
      <c r="Q26" s="135">
        <v>0.12</v>
      </c>
      <c r="R26" s="132">
        <v>0</v>
      </c>
      <c r="S26" s="45">
        <v>1</v>
      </c>
      <c r="T26" s="45" t="s">
        <v>105</v>
      </c>
      <c r="U26" s="41" t="s">
        <v>106</v>
      </c>
      <c r="W26" s="41"/>
    </row>
    <row r="27" spans="1:23" ht="14.1" customHeight="1" x14ac:dyDescent="0.2">
      <c r="A27" s="133">
        <v>56.39</v>
      </c>
      <c r="B27" s="133">
        <v>59.44</v>
      </c>
      <c r="C27" s="133">
        <f t="shared" si="1"/>
        <v>3.0499999999999972</v>
      </c>
      <c r="E27" s="133">
        <v>2.94</v>
      </c>
      <c r="F27" s="134">
        <f t="shared" si="2"/>
        <v>96.393442622950914</v>
      </c>
      <c r="G27" s="133">
        <v>2.4900000000000002</v>
      </c>
      <c r="H27" s="134">
        <f t="shared" si="0"/>
        <v>81.639344262295168</v>
      </c>
      <c r="J27" s="41">
        <v>3</v>
      </c>
      <c r="K27" s="41" t="s">
        <v>99</v>
      </c>
      <c r="M27" s="45">
        <v>1</v>
      </c>
      <c r="N27" s="41" t="s">
        <v>103</v>
      </c>
      <c r="P27" s="135">
        <v>70</v>
      </c>
      <c r="Q27" s="135">
        <v>0.15</v>
      </c>
      <c r="R27" s="132">
        <v>0</v>
      </c>
      <c r="S27" s="45">
        <v>1</v>
      </c>
      <c r="T27" s="45" t="s">
        <v>105</v>
      </c>
      <c r="U27" s="41" t="s">
        <v>106</v>
      </c>
      <c r="W27" s="41"/>
    </row>
    <row r="28" spans="1:23" ht="14.1" customHeight="1" x14ac:dyDescent="0.2">
      <c r="A28" s="133">
        <v>59.44</v>
      </c>
      <c r="B28" s="133">
        <v>62.48</v>
      </c>
      <c r="C28" s="133">
        <f t="shared" si="1"/>
        <v>3.0399999999999991</v>
      </c>
      <c r="E28" s="133">
        <v>3.05</v>
      </c>
      <c r="F28" s="134">
        <f t="shared" si="2"/>
        <v>100.32894736842108</v>
      </c>
      <c r="G28" s="133">
        <v>2.2999999999999998</v>
      </c>
      <c r="H28" s="134">
        <f t="shared" si="0"/>
        <v>75.657894736842124</v>
      </c>
      <c r="J28" s="41">
        <v>3</v>
      </c>
      <c r="K28" s="41" t="s">
        <v>99</v>
      </c>
      <c r="M28" s="45">
        <v>1</v>
      </c>
      <c r="N28" s="41" t="s">
        <v>103</v>
      </c>
      <c r="P28" s="135">
        <v>75</v>
      </c>
      <c r="Q28" s="135">
        <v>0.12</v>
      </c>
      <c r="R28" s="132">
        <v>0</v>
      </c>
      <c r="S28" s="45">
        <v>1</v>
      </c>
      <c r="T28" s="45" t="s">
        <v>105</v>
      </c>
      <c r="U28" s="41" t="s">
        <v>106</v>
      </c>
      <c r="W28" s="41"/>
    </row>
    <row r="29" spans="1:23" ht="14.1" customHeight="1" x14ac:dyDescent="0.2">
      <c r="A29" s="133">
        <v>62.48</v>
      </c>
      <c r="B29" s="133">
        <v>65.53</v>
      </c>
      <c r="C29" s="133">
        <f t="shared" si="1"/>
        <v>3.0500000000000043</v>
      </c>
      <c r="E29" s="133">
        <v>2.86</v>
      </c>
      <c r="F29" s="134">
        <f t="shared" si="2"/>
        <v>93.77049180327856</v>
      </c>
      <c r="G29" s="133">
        <v>1.9</v>
      </c>
      <c r="H29" s="134">
        <f t="shared" si="0"/>
        <v>62.295081967213029</v>
      </c>
      <c r="J29" s="41">
        <v>3</v>
      </c>
      <c r="K29" s="41" t="s">
        <v>99</v>
      </c>
      <c r="M29" s="45">
        <v>1</v>
      </c>
      <c r="N29" s="41" t="s">
        <v>103</v>
      </c>
      <c r="P29" s="135">
        <v>65</v>
      </c>
      <c r="Q29" s="135">
        <v>0.1</v>
      </c>
      <c r="R29" s="132">
        <v>0</v>
      </c>
      <c r="S29" s="45">
        <v>1</v>
      </c>
      <c r="T29" s="45" t="s">
        <v>105</v>
      </c>
      <c r="U29" s="41" t="s">
        <v>106</v>
      </c>
      <c r="W29" s="41"/>
    </row>
    <row r="30" spans="1:23" ht="14.1" customHeight="1" x14ac:dyDescent="0.2">
      <c r="A30" s="133">
        <v>65.53</v>
      </c>
      <c r="B30" s="133">
        <v>68.58</v>
      </c>
      <c r="C30" s="133">
        <f t="shared" si="1"/>
        <v>3.0499999999999972</v>
      </c>
      <c r="E30" s="133">
        <v>3.03</v>
      </c>
      <c r="F30" s="134">
        <f t="shared" si="2"/>
        <v>99.344262295082046</v>
      </c>
      <c r="G30" s="133">
        <v>2.71</v>
      </c>
      <c r="H30" s="134">
        <f t="shared" si="0"/>
        <v>88.852459016393524</v>
      </c>
      <c r="J30" s="41">
        <v>4</v>
      </c>
      <c r="K30" s="41" t="s">
        <v>99</v>
      </c>
      <c r="M30" s="45">
        <v>1</v>
      </c>
      <c r="N30" s="41" t="s">
        <v>103</v>
      </c>
      <c r="P30" s="135">
        <v>70</v>
      </c>
      <c r="Q30" s="135">
        <v>0.17</v>
      </c>
      <c r="R30" s="132">
        <v>0</v>
      </c>
      <c r="S30" s="45">
        <v>1</v>
      </c>
      <c r="T30" s="45" t="s">
        <v>105</v>
      </c>
      <c r="U30" s="41" t="s">
        <v>103</v>
      </c>
      <c r="W30" s="41"/>
    </row>
    <row r="31" spans="1:23" ht="14.1" customHeight="1" x14ac:dyDescent="0.2">
      <c r="A31" s="133">
        <v>68.58</v>
      </c>
      <c r="B31" s="133">
        <v>71.63</v>
      </c>
      <c r="C31" s="133">
        <f t="shared" si="1"/>
        <v>3.0499999999999972</v>
      </c>
      <c r="E31" s="133">
        <v>3</v>
      </c>
      <c r="F31" s="134">
        <f t="shared" si="2"/>
        <v>98.360655737705002</v>
      </c>
      <c r="G31" s="133">
        <v>2.8</v>
      </c>
      <c r="H31" s="134">
        <f t="shared" si="0"/>
        <v>91.803278688524671</v>
      </c>
      <c r="J31" s="41">
        <v>3</v>
      </c>
      <c r="K31" s="41" t="s">
        <v>99</v>
      </c>
      <c r="M31" s="45">
        <v>1</v>
      </c>
      <c r="N31" s="41" t="s">
        <v>103</v>
      </c>
      <c r="P31" s="135">
        <v>55</v>
      </c>
      <c r="Q31" s="135">
        <v>0.18</v>
      </c>
      <c r="R31" s="132">
        <v>0</v>
      </c>
      <c r="S31" s="41">
        <v>1</v>
      </c>
      <c r="T31" s="45" t="s">
        <v>105</v>
      </c>
      <c r="U31" s="41" t="s">
        <v>103</v>
      </c>
      <c r="W31" s="41"/>
    </row>
    <row r="32" spans="1:23" ht="14.1" customHeight="1" x14ac:dyDescent="0.2">
      <c r="A32" s="133">
        <v>71.63</v>
      </c>
      <c r="B32" s="133">
        <v>74.680000000000007</v>
      </c>
      <c r="C32" s="133">
        <f t="shared" si="1"/>
        <v>3.0500000000000114</v>
      </c>
      <c r="E32" s="133">
        <v>2.89</v>
      </c>
      <c r="F32" s="134">
        <f t="shared" si="2"/>
        <v>94.754098360655391</v>
      </c>
      <c r="G32" s="133">
        <v>1.82</v>
      </c>
      <c r="H32" s="134">
        <f t="shared" si="0"/>
        <v>59.67213114754076</v>
      </c>
      <c r="J32" s="41">
        <v>3</v>
      </c>
      <c r="K32" s="41" t="s">
        <v>99</v>
      </c>
      <c r="M32" s="45">
        <v>1</v>
      </c>
      <c r="N32" s="41" t="s">
        <v>103</v>
      </c>
      <c r="P32" s="135">
        <v>65</v>
      </c>
      <c r="Q32" s="135">
        <v>0.08</v>
      </c>
      <c r="R32" s="132">
        <v>0</v>
      </c>
      <c r="S32" s="41">
        <v>1</v>
      </c>
      <c r="T32" s="45" t="s">
        <v>105</v>
      </c>
      <c r="U32" s="41" t="s">
        <v>106</v>
      </c>
      <c r="W32" s="41"/>
    </row>
    <row r="33" spans="1:23" ht="14.1" customHeight="1" x14ac:dyDescent="0.2">
      <c r="A33" s="133">
        <v>74.680000000000007</v>
      </c>
      <c r="B33" s="133">
        <v>77.72</v>
      </c>
      <c r="C33" s="133">
        <f t="shared" si="1"/>
        <v>3.039999999999992</v>
      </c>
      <c r="E33" s="133">
        <v>2.72</v>
      </c>
      <c r="F33" s="134">
        <f t="shared" si="2"/>
        <v>89.473684210526557</v>
      </c>
      <c r="G33" s="133">
        <v>1.27</v>
      </c>
      <c r="H33" s="134">
        <f t="shared" si="0"/>
        <v>41.776315789473792</v>
      </c>
      <c r="J33" s="41">
        <v>3</v>
      </c>
      <c r="K33" s="41" t="s">
        <v>99</v>
      </c>
      <c r="M33" s="45">
        <v>1</v>
      </c>
      <c r="N33" s="41" t="s">
        <v>103</v>
      </c>
      <c r="P33" s="135">
        <v>60</v>
      </c>
      <c r="Q33" s="135">
        <v>0.1</v>
      </c>
      <c r="R33" s="132">
        <v>0</v>
      </c>
      <c r="S33" s="41">
        <v>1</v>
      </c>
      <c r="T33" s="45" t="s">
        <v>105</v>
      </c>
      <c r="U33" s="41" t="s">
        <v>103</v>
      </c>
      <c r="W33" s="41"/>
    </row>
    <row r="34" spans="1:23" ht="14.1" customHeight="1" x14ac:dyDescent="0.2">
      <c r="A34" s="133">
        <v>77.72</v>
      </c>
      <c r="B34" s="133">
        <v>80.77</v>
      </c>
      <c r="C34" s="133">
        <f t="shared" si="1"/>
        <v>3.0499999999999972</v>
      </c>
      <c r="E34" s="133">
        <v>2.71</v>
      </c>
      <c r="F34" s="134">
        <f t="shared" si="2"/>
        <v>88.852459016393524</v>
      </c>
      <c r="G34" s="133">
        <v>1.9</v>
      </c>
      <c r="H34" s="134">
        <f t="shared" si="0"/>
        <v>62.295081967213171</v>
      </c>
      <c r="J34" s="41">
        <v>4</v>
      </c>
      <c r="K34" s="41" t="s">
        <v>99</v>
      </c>
      <c r="M34" s="45">
        <v>1</v>
      </c>
      <c r="N34" s="41" t="s">
        <v>103</v>
      </c>
      <c r="P34" s="135">
        <v>60</v>
      </c>
      <c r="Q34" s="135">
        <v>0.11</v>
      </c>
      <c r="R34" s="135">
        <v>0</v>
      </c>
      <c r="S34" s="41">
        <v>1</v>
      </c>
      <c r="T34" s="45" t="s">
        <v>105</v>
      </c>
      <c r="U34" s="41" t="s">
        <v>103</v>
      </c>
      <c r="W34" s="41"/>
    </row>
    <row r="35" spans="1:23" ht="14.1" customHeight="1" x14ac:dyDescent="0.2">
      <c r="A35" s="133">
        <v>80.77</v>
      </c>
      <c r="B35" s="133">
        <v>82.3</v>
      </c>
      <c r="C35" s="133">
        <f t="shared" si="1"/>
        <v>1.5300000000000011</v>
      </c>
      <c r="E35" s="133">
        <v>1.53</v>
      </c>
      <c r="F35" s="134">
        <f t="shared" si="2"/>
        <v>99.999999999999929</v>
      </c>
      <c r="G35" s="133">
        <v>1.42</v>
      </c>
      <c r="H35" s="134">
        <f t="shared" si="0"/>
        <v>92.810457516339795</v>
      </c>
      <c r="J35" s="41">
        <v>4</v>
      </c>
      <c r="K35" s="41" t="s">
        <v>99</v>
      </c>
      <c r="M35" s="45">
        <v>1</v>
      </c>
      <c r="N35" s="41" t="s">
        <v>103</v>
      </c>
      <c r="P35" s="135">
        <v>50</v>
      </c>
      <c r="Q35" s="135">
        <v>0.19</v>
      </c>
      <c r="R35" s="135">
        <v>0</v>
      </c>
      <c r="S35" s="41">
        <v>1</v>
      </c>
      <c r="T35" s="45" t="s">
        <v>105</v>
      </c>
      <c r="U35" s="41" t="s">
        <v>103</v>
      </c>
      <c r="W35" s="41"/>
    </row>
    <row r="36" spans="1:23" ht="14.1" customHeight="1" x14ac:dyDescent="0.2">
      <c r="A36" s="133">
        <v>82.3</v>
      </c>
      <c r="B36" s="133">
        <v>85.34</v>
      </c>
      <c r="C36" s="133">
        <f t="shared" si="1"/>
        <v>3.0400000000000063</v>
      </c>
      <c r="E36" s="133">
        <v>3.04</v>
      </c>
      <c r="F36" s="134">
        <f t="shared" si="2"/>
        <v>99.999999999999801</v>
      </c>
      <c r="G36" s="133">
        <v>2.5099999999999998</v>
      </c>
      <c r="H36" s="134">
        <f t="shared" si="0"/>
        <v>82.565789473684035</v>
      </c>
      <c r="J36" s="41">
        <v>4</v>
      </c>
      <c r="K36" s="41" t="s">
        <v>99</v>
      </c>
      <c r="M36" s="41">
        <v>1</v>
      </c>
      <c r="N36" s="41" t="s">
        <v>103</v>
      </c>
      <c r="P36" s="135">
        <v>40</v>
      </c>
      <c r="Q36" s="135">
        <v>0.13</v>
      </c>
      <c r="R36" s="135">
        <v>0</v>
      </c>
      <c r="S36" s="41">
        <v>1</v>
      </c>
      <c r="T36" s="41" t="s">
        <v>105</v>
      </c>
      <c r="U36" s="41" t="s">
        <v>103</v>
      </c>
      <c r="W36" s="41"/>
    </row>
    <row r="37" spans="1:23" ht="14.1" customHeight="1" x14ac:dyDescent="0.2">
      <c r="A37" s="133">
        <v>85.34</v>
      </c>
      <c r="B37" s="133">
        <v>88.39</v>
      </c>
      <c r="C37" s="133">
        <f t="shared" si="1"/>
        <v>3.0499999999999972</v>
      </c>
      <c r="E37" s="133">
        <v>2.94</v>
      </c>
      <c r="F37" s="134">
        <f t="shared" si="2"/>
        <v>96.393442622950914</v>
      </c>
      <c r="G37" s="133">
        <v>2.44</v>
      </c>
      <c r="H37" s="134">
        <f t="shared" si="0"/>
        <v>80.000000000000071</v>
      </c>
      <c r="J37" s="41">
        <v>4</v>
      </c>
      <c r="K37" s="41" t="s">
        <v>99</v>
      </c>
      <c r="M37" s="41">
        <v>1</v>
      </c>
      <c r="N37" s="41" t="s">
        <v>103</v>
      </c>
      <c r="P37" s="135">
        <v>60</v>
      </c>
      <c r="Q37" s="135">
        <v>0.18</v>
      </c>
      <c r="R37" s="135">
        <v>40</v>
      </c>
      <c r="S37" s="41">
        <v>1</v>
      </c>
      <c r="T37" s="41" t="s">
        <v>105</v>
      </c>
      <c r="U37" s="41" t="s">
        <v>103</v>
      </c>
      <c r="W37" s="41"/>
    </row>
    <row r="38" spans="1:23" ht="14.1" customHeight="1" x14ac:dyDescent="0.2">
      <c r="A38" s="133">
        <v>88.39</v>
      </c>
      <c r="B38" s="133">
        <v>91.44</v>
      </c>
      <c r="C38" s="133">
        <f t="shared" si="1"/>
        <v>3.0499999999999972</v>
      </c>
      <c r="E38" s="133">
        <v>2.91</v>
      </c>
      <c r="F38" s="134">
        <f t="shared" si="2"/>
        <v>95.409836065573856</v>
      </c>
      <c r="G38" s="133">
        <v>2.36</v>
      </c>
      <c r="H38" s="134">
        <f t="shared" si="0"/>
        <v>77.377049180327944</v>
      </c>
      <c r="J38" s="41">
        <v>4</v>
      </c>
      <c r="K38" s="41" t="s">
        <v>249</v>
      </c>
      <c r="M38" s="41">
        <v>1</v>
      </c>
      <c r="N38" s="41" t="s">
        <v>103</v>
      </c>
      <c r="P38" s="135">
        <v>50</v>
      </c>
      <c r="Q38" s="135">
        <v>0.15</v>
      </c>
      <c r="R38" s="135">
        <v>0</v>
      </c>
      <c r="S38" s="41">
        <v>1</v>
      </c>
      <c r="T38" s="41" t="s">
        <v>105</v>
      </c>
      <c r="U38" s="41" t="s">
        <v>103</v>
      </c>
      <c r="W38" s="41"/>
    </row>
    <row r="39" spans="1:23" ht="14.1" customHeight="1" x14ac:dyDescent="0.2">
      <c r="A39" s="133">
        <v>91.44</v>
      </c>
      <c r="B39" s="133">
        <v>94.49</v>
      </c>
      <c r="C39" s="133">
        <f t="shared" si="1"/>
        <v>3.0499999999999972</v>
      </c>
      <c r="E39" s="133">
        <v>3.05</v>
      </c>
      <c r="F39" s="134">
        <f t="shared" si="2"/>
        <v>100.00000000000009</v>
      </c>
      <c r="G39" s="133">
        <v>2.5499999999999998</v>
      </c>
      <c r="H39" s="134">
        <f t="shared" si="0"/>
        <v>83.606557377049256</v>
      </c>
      <c r="J39" s="41">
        <v>3</v>
      </c>
      <c r="K39" s="41" t="s">
        <v>249</v>
      </c>
      <c r="M39" s="41">
        <v>1</v>
      </c>
      <c r="N39" s="41" t="s">
        <v>103</v>
      </c>
      <c r="P39" s="135">
        <v>80</v>
      </c>
      <c r="Q39" s="135">
        <v>0.16</v>
      </c>
      <c r="R39" s="135">
        <v>0</v>
      </c>
      <c r="S39" s="41">
        <v>3</v>
      </c>
      <c r="T39" s="41" t="s">
        <v>105</v>
      </c>
      <c r="U39" s="41" t="s">
        <v>103</v>
      </c>
      <c r="W39" s="41"/>
    </row>
    <row r="40" spans="1:23" ht="14.1" customHeight="1" x14ac:dyDescent="0.2">
      <c r="A40" s="133">
        <v>94.49</v>
      </c>
      <c r="B40" s="133">
        <v>97.54</v>
      </c>
      <c r="C40" s="133">
        <f t="shared" si="1"/>
        <v>3.0500000000000114</v>
      </c>
      <c r="E40" s="133">
        <v>2.95</v>
      </c>
      <c r="F40" s="134">
        <f t="shared" si="2"/>
        <v>96.721311475409479</v>
      </c>
      <c r="G40" s="133">
        <v>2.31</v>
      </c>
      <c r="H40" s="134">
        <f t="shared" si="0"/>
        <v>75.737704918032506</v>
      </c>
      <c r="J40" s="41">
        <v>0</v>
      </c>
      <c r="K40" s="41" t="s">
        <v>99</v>
      </c>
      <c r="M40" s="41">
        <v>1</v>
      </c>
      <c r="N40" s="41" t="s">
        <v>103</v>
      </c>
      <c r="P40" s="135">
        <v>60</v>
      </c>
      <c r="Q40" s="135">
        <v>0.14000000000000001</v>
      </c>
      <c r="R40" s="135">
        <v>30</v>
      </c>
      <c r="S40" s="41">
        <v>1</v>
      </c>
      <c r="T40" s="41" t="s">
        <v>105</v>
      </c>
      <c r="U40" s="41" t="s">
        <v>103</v>
      </c>
      <c r="W40" s="41"/>
    </row>
    <row r="41" spans="1:23" ht="14.1" customHeight="1" x14ac:dyDescent="0.2">
      <c r="A41" s="133">
        <v>97.54</v>
      </c>
      <c r="B41" s="133">
        <v>100.58</v>
      </c>
      <c r="C41" s="133">
        <f t="shared" si="1"/>
        <v>3.039999999999992</v>
      </c>
      <c r="E41" s="133">
        <v>2.94</v>
      </c>
      <c r="F41" s="134">
        <f t="shared" si="2"/>
        <v>96.710526315789721</v>
      </c>
      <c r="G41" s="133">
        <v>2.4500000000000002</v>
      </c>
      <c r="H41" s="134">
        <f t="shared" si="0"/>
        <v>80.592105263158103</v>
      </c>
      <c r="J41" s="41">
        <v>1</v>
      </c>
      <c r="K41" s="41" t="s">
        <v>99</v>
      </c>
      <c r="M41" s="41">
        <v>1</v>
      </c>
      <c r="N41" s="41" t="s">
        <v>103</v>
      </c>
      <c r="P41" s="135">
        <v>55</v>
      </c>
      <c r="Q41" s="135">
        <v>0.16</v>
      </c>
      <c r="R41" s="135">
        <v>10</v>
      </c>
      <c r="S41" s="41">
        <v>3</v>
      </c>
      <c r="T41" s="41" t="s">
        <v>105</v>
      </c>
      <c r="U41" s="41" t="s">
        <v>103</v>
      </c>
      <c r="W41" s="41"/>
    </row>
    <row r="42" spans="1:23" ht="14.1" customHeight="1" x14ac:dyDescent="0.2">
      <c r="A42" s="133">
        <v>100.58</v>
      </c>
      <c r="B42" s="133">
        <v>103.63</v>
      </c>
      <c r="C42" s="133">
        <f t="shared" si="1"/>
        <v>3.0499999999999972</v>
      </c>
      <c r="E42" s="133">
        <v>2.69</v>
      </c>
      <c r="F42" s="134">
        <f t="shared" si="2"/>
        <v>88.196721311475486</v>
      </c>
      <c r="G42" s="133">
        <v>1.95</v>
      </c>
      <c r="H42" s="134">
        <f t="shared" si="0"/>
        <v>63.934426229508254</v>
      </c>
      <c r="J42" s="41">
        <v>1</v>
      </c>
      <c r="K42" s="41" t="s">
        <v>99</v>
      </c>
      <c r="M42" s="41">
        <v>1</v>
      </c>
      <c r="N42" s="41" t="s">
        <v>103</v>
      </c>
      <c r="P42" s="135">
        <v>80</v>
      </c>
      <c r="Q42" s="135">
        <v>0.1</v>
      </c>
      <c r="R42" s="135">
        <v>70</v>
      </c>
      <c r="S42" s="41">
        <v>3</v>
      </c>
      <c r="T42" s="41" t="s">
        <v>105</v>
      </c>
      <c r="U42" s="41" t="s">
        <v>103</v>
      </c>
      <c r="W42" s="41"/>
    </row>
    <row r="43" spans="1:23" x14ac:dyDescent="0.2">
      <c r="A43" s="133">
        <v>103.63</v>
      </c>
      <c r="B43" s="133">
        <v>105.77</v>
      </c>
      <c r="C43" s="133">
        <f t="shared" si="1"/>
        <v>2.1400000000000006</v>
      </c>
      <c r="E43" s="133">
        <v>1.72</v>
      </c>
      <c r="F43" s="134">
        <f t="shared" si="2"/>
        <v>80.373831775700907</v>
      </c>
      <c r="G43" s="133">
        <v>0.65</v>
      </c>
      <c r="H43" s="134">
        <f t="shared" si="0"/>
        <v>30.373831775700928</v>
      </c>
      <c r="J43" s="41">
        <v>4</v>
      </c>
      <c r="K43" s="41" t="s">
        <v>99</v>
      </c>
      <c r="M43" s="41">
        <v>1</v>
      </c>
      <c r="N43" s="41" t="s">
        <v>103</v>
      </c>
      <c r="P43" s="135">
        <v>60</v>
      </c>
      <c r="Q43" s="135">
        <v>7.0000000000000007E-2</v>
      </c>
      <c r="R43" s="135">
        <v>70</v>
      </c>
      <c r="S43" s="41">
        <v>3</v>
      </c>
      <c r="T43" s="41" t="s">
        <v>105</v>
      </c>
      <c r="U43" s="41" t="s">
        <v>103</v>
      </c>
      <c r="W43" s="41"/>
    </row>
    <row r="44" spans="1:23" x14ac:dyDescent="0.2">
      <c r="A44" s="133">
        <v>105.77</v>
      </c>
      <c r="B44" s="133">
        <v>108.2</v>
      </c>
      <c r="C44" s="133">
        <f t="shared" si="1"/>
        <v>2.4300000000000068</v>
      </c>
      <c r="E44" s="133">
        <v>2.2999999999999998</v>
      </c>
      <c r="F44" s="134">
        <f t="shared" si="2"/>
        <v>94.650205761316599</v>
      </c>
      <c r="G44" s="133">
        <v>1.62</v>
      </c>
      <c r="H44" s="134">
        <f t="shared" si="0"/>
        <v>66.666666666666487</v>
      </c>
      <c r="J44" s="41">
        <v>4</v>
      </c>
      <c r="K44" s="41" t="s">
        <v>249</v>
      </c>
      <c r="M44" s="41">
        <v>1</v>
      </c>
      <c r="N44" s="41" t="s">
        <v>103</v>
      </c>
      <c r="P44" s="135">
        <v>50</v>
      </c>
      <c r="Q44" s="135">
        <v>0.14000000000000001</v>
      </c>
      <c r="R44" s="135">
        <v>80</v>
      </c>
      <c r="S44" s="41">
        <v>3</v>
      </c>
      <c r="T44" s="41" t="s">
        <v>105</v>
      </c>
      <c r="U44" s="41" t="s">
        <v>103</v>
      </c>
      <c r="W44" s="41"/>
    </row>
    <row r="45" spans="1:23" x14ac:dyDescent="0.2">
      <c r="A45" s="133">
        <v>108.2</v>
      </c>
      <c r="B45" s="133">
        <v>109.73</v>
      </c>
      <c r="C45" s="133">
        <f t="shared" si="1"/>
        <v>1.5300000000000011</v>
      </c>
      <c r="E45" s="133">
        <v>1.45</v>
      </c>
      <c r="F45" s="134">
        <f t="shared" si="2"/>
        <v>94.771241830065293</v>
      </c>
      <c r="G45" s="133">
        <v>0.98</v>
      </c>
      <c r="H45" s="134">
        <f t="shared" si="0"/>
        <v>64.052287581699289</v>
      </c>
      <c r="J45" s="41">
        <v>0</v>
      </c>
      <c r="K45" s="41" t="s">
        <v>99</v>
      </c>
      <c r="M45" s="41">
        <v>1</v>
      </c>
      <c r="N45" s="41" t="s">
        <v>103</v>
      </c>
      <c r="P45" s="135">
        <v>40</v>
      </c>
      <c r="Q45" s="135">
        <v>0.14000000000000001</v>
      </c>
      <c r="R45" s="135">
        <v>0</v>
      </c>
      <c r="S45" s="41">
        <v>1</v>
      </c>
      <c r="T45" s="41" t="s">
        <v>250</v>
      </c>
      <c r="U45" s="41" t="s">
        <v>103</v>
      </c>
      <c r="W45" s="41"/>
    </row>
    <row r="46" spans="1:23" x14ac:dyDescent="0.2">
      <c r="A46" s="133">
        <v>109.73</v>
      </c>
      <c r="B46" s="133">
        <v>112.78</v>
      </c>
      <c r="C46" s="133">
        <f t="shared" si="1"/>
        <v>3.0499999999999972</v>
      </c>
      <c r="E46" s="133">
        <v>2.81</v>
      </c>
      <c r="F46" s="134">
        <f t="shared" si="2"/>
        <v>92.13114754098369</v>
      </c>
      <c r="G46" s="133">
        <v>1.64</v>
      </c>
      <c r="H46" s="134">
        <f t="shared" si="0"/>
        <v>53.77049180327873</v>
      </c>
      <c r="J46" s="41">
        <v>1</v>
      </c>
      <c r="K46" s="41" t="s">
        <v>99</v>
      </c>
      <c r="M46" s="41">
        <v>1</v>
      </c>
      <c r="N46" s="41" t="s">
        <v>103</v>
      </c>
      <c r="P46" s="135">
        <v>50</v>
      </c>
      <c r="Q46" s="135">
        <v>0.08</v>
      </c>
      <c r="R46" s="135">
        <v>40</v>
      </c>
      <c r="S46" s="41">
        <v>1</v>
      </c>
      <c r="T46" s="41" t="s">
        <v>250</v>
      </c>
      <c r="U46" s="41" t="s">
        <v>103</v>
      </c>
      <c r="W46" s="41"/>
    </row>
    <row r="47" spans="1:23" x14ac:dyDescent="0.2">
      <c r="A47" s="133">
        <v>112.78</v>
      </c>
      <c r="B47" s="133">
        <v>115.82</v>
      </c>
      <c r="C47" s="133">
        <f t="shared" si="1"/>
        <v>3.039999999999992</v>
      </c>
      <c r="E47" s="133">
        <v>2.96</v>
      </c>
      <c r="F47" s="134">
        <f t="shared" si="2"/>
        <v>97.368421052631831</v>
      </c>
      <c r="G47" s="133">
        <v>2.19</v>
      </c>
      <c r="H47" s="134">
        <f t="shared" si="0"/>
        <v>72.039473684210705</v>
      </c>
      <c r="J47" s="41">
        <v>0</v>
      </c>
      <c r="K47" s="41" t="s">
        <v>99</v>
      </c>
      <c r="M47" s="41">
        <v>1</v>
      </c>
      <c r="N47" s="41" t="s">
        <v>103</v>
      </c>
      <c r="P47" s="135">
        <v>55</v>
      </c>
      <c r="Q47" s="135">
        <v>0.11</v>
      </c>
      <c r="R47" s="135">
        <v>0</v>
      </c>
      <c r="S47" s="41">
        <v>1</v>
      </c>
      <c r="T47" s="41" t="s">
        <v>250</v>
      </c>
      <c r="U47" s="41" t="s">
        <v>103</v>
      </c>
      <c r="W47" s="41"/>
    </row>
    <row r="48" spans="1:23" x14ac:dyDescent="0.2">
      <c r="A48" s="133">
        <v>115.82</v>
      </c>
      <c r="B48" s="133">
        <v>118.87</v>
      </c>
      <c r="C48" s="133">
        <f t="shared" si="1"/>
        <v>3.0500000000000114</v>
      </c>
      <c r="E48" s="133">
        <v>3</v>
      </c>
      <c r="F48" s="134">
        <f t="shared" si="2"/>
        <v>98.360655737704548</v>
      </c>
      <c r="G48" s="133">
        <v>2.62</v>
      </c>
      <c r="H48" s="134">
        <f t="shared" si="0"/>
        <v>85.90163934426198</v>
      </c>
      <c r="J48" s="41">
        <v>0</v>
      </c>
      <c r="K48" s="41" t="s">
        <v>249</v>
      </c>
      <c r="M48" s="41">
        <v>1</v>
      </c>
      <c r="N48" s="41" t="s">
        <v>103</v>
      </c>
      <c r="P48" s="135">
        <v>45</v>
      </c>
      <c r="Q48" s="135">
        <v>0.13</v>
      </c>
      <c r="R48" s="135">
        <v>0</v>
      </c>
      <c r="S48" s="41">
        <v>1</v>
      </c>
      <c r="T48" s="41" t="s">
        <v>250</v>
      </c>
      <c r="U48" s="41" t="s">
        <v>103</v>
      </c>
      <c r="W48" s="41"/>
    </row>
    <row r="49" spans="1:27" x14ac:dyDescent="0.2">
      <c r="A49" s="133">
        <v>118.87</v>
      </c>
      <c r="B49" s="133">
        <v>121.92</v>
      </c>
      <c r="C49" s="133">
        <f t="shared" si="1"/>
        <v>3.0499999999999972</v>
      </c>
      <c r="E49" s="133">
        <v>3.03</v>
      </c>
      <c r="F49" s="134">
        <f t="shared" si="2"/>
        <v>99.344262295082046</v>
      </c>
      <c r="G49" s="133">
        <v>3.03</v>
      </c>
      <c r="H49" s="134">
        <f t="shared" si="0"/>
        <v>99.344262295082046</v>
      </c>
      <c r="J49" s="41">
        <v>0</v>
      </c>
      <c r="K49" s="41" t="s">
        <v>249</v>
      </c>
      <c r="M49" s="41">
        <v>1</v>
      </c>
      <c r="N49" s="41" t="s">
        <v>103</v>
      </c>
      <c r="P49" s="135">
        <v>30</v>
      </c>
      <c r="Q49" s="135">
        <v>0.34</v>
      </c>
      <c r="R49" s="135">
        <v>0</v>
      </c>
      <c r="S49" s="41">
        <v>1</v>
      </c>
      <c r="T49" s="41" t="s">
        <v>250</v>
      </c>
      <c r="U49" s="41" t="s">
        <v>103</v>
      </c>
      <c r="W49" s="41" t="s">
        <v>187</v>
      </c>
    </row>
    <row r="50" spans="1:27" x14ac:dyDescent="0.2">
      <c r="A50"/>
      <c r="B50"/>
      <c r="C50"/>
      <c r="D50"/>
      <c r="E50"/>
      <c r="F50" s="208"/>
      <c r="G50"/>
      <c r="H50" s="208"/>
      <c r="I50"/>
      <c r="J50"/>
      <c r="K50"/>
      <c r="L50"/>
      <c r="M50"/>
      <c r="N50"/>
      <c r="O50"/>
      <c r="P50"/>
      <c r="Q50"/>
      <c r="R50"/>
      <c r="S50"/>
      <c r="T50"/>
      <c r="U50"/>
      <c r="V50"/>
      <c r="W50"/>
      <c r="X50"/>
      <c r="Y50"/>
      <c r="Z50"/>
      <c r="AA50"/>
    </row>
    <row r="51" spans="1:27" x14ac:dyDescent="0.2">
      <c r="A51"/>
      <c r="B51"/>
      <c r="C51"/>
      <c r="D51"/>
      <c r="E51"/>
      <c r="F51" s="208"/>
      <c r="G51"/>
      <c r="H51" s="208"/>
      <c r="I51"/>
      <c r="J51"/>
      <c r="K51"/>
      <c r="L51"/>
      <c r="M51"/>
      <c r="N51"/>
      <c r="O51"/>
      <c r="P51"/>
      <c r="Q51"/>
      <c r="R51"/>
      <c r="S51"/>
      <c r="T51"/>
      <c r="U51"/>
      <c r="V51"/>
      <c r="W51"/>
      <c r="X51"/>
      <c r="Y51"/>
      <c r="Z51"/>
      <c r="AA51"/>
    </row>
    <row r="52" spans="1:27" x14ac:dyDescent="0.2">
      <c r="A52"/>
      <c r="B52"/>
      <c r="C52"/>
      <c r="D52"/>
      <c r="E52"/>
      <c r="F52" s="208"/>
      <c r="G52"/>
      <c r="H52" s="208"/>
      <c r="I52"/>
      <c r="J52"/>
      <c r="K52"/>
      <c r="L52"/>
      <c r="M52"/>
      <c r="N52"/>
      <c r="O52"/>
      <c r="P52"/>
      <c r="Q52"/>
      <c r="R52"/>
      <c r="S52"/>
      <c r="T52"/>
      <c r="U52"/>
      <c r="V52"/>
      <c r="W52"/>
      <c r="X52"/>
      <c r="Y52"/>
      <c r="Z52"/>
      <c r="AA52"/>
    </row>
    <row r="53" spans="1:27" x14ac:dyDescent="0.2">
      <c r="A53"/>
      <c r="B53"/>
      <c r="C53"/>
      <c r="D53"/>
      <c r="E53"/>
      <c r="F53" s="208"/>
      <c r="G53"/>
      <c r="H53" s="208"/>
      <c r="I53"/>
      <c r="J53"/>
      <c r="K53"/>
      <c r="L53"/>
      <c r="M53"/>
      <c r="N53"/>
      <c r="O53"/>
      <c r="P53"/>
      <c r="Q53"/>
      <c r="R53"/>
      <c r="S53"/>
      <c r="T53"/>
      <c r="U53"/>
      <c r="V53"/>
      <c r="W53"/>
      <c r="X53"/>
      <c r="Y53"/>
      <c r="Z53"/>
      <c r="AA53"/>
    </row>
    <row r="54" spans="1:27" x14ac:dyDescent="0.2">
      <c r="A54"/>
      <c r="B54"/>
      <c r="C54"/>
      <c r="D54"/>
      <c r="E54"/>
      <c r="F54" s="208"/>
      <c r="G54"/>
      <c r="H54" s="208"/>
      <c r="I54"/>
      <c r="J54"/>
      <c r="K54"/>
      <c r="L54"/>
      <c r="M54"/>
      <c r="N54"/>
      <c r="O54"/>
      <c r="P54"/>
      <c r="Q54"/>
      <c r="R54"/>
      <c r="S54"/>
      <c r="T54"/>
      <c r="U54"/>
      <c r="V54"/>
      <c r="W54"/>
      <c r="X54"/>
      <c r="Y54"/>
      <c r="Z54"/>
      <c r="AA54"/>
    </row>
    <row r="55" spans="1:27" x14ac:dyDescent="0.2">
      <c r="A55"/>
      <c r="B55"/>
      <c r="C55"/>
      <c r="D55"/>
      <c r="E55"/>
      <c r="F55" s="208"/>
      <c r="G55"/>
      <c r="H55" s="208"/>
      <c r="I55"/>
      <c r="J55"/>
      <c r="K55"/>
      <c r="L55"/>
      <c r="M55"/>
      <c r="N55"/>
      <c r="O55"/>
      <c r="P55"/>
      <c r="Q55"/>
      <c r="R55"/>
      <c r="S55"/>
      <c r="T55"/>
      <c r="U55"/>
      <c r="V55"/>
      <c r="W55"/>
      <c r="X55"/>
      <c r="Y55"/>
      <c r="Z55"/>
      <c r="AA55"/>
    </row>
    <row r="56" spans="1:27" x14ac:dyDescent="0.2">
      <c r="A56"/>
      <c r="B56"/>
      <c r="C56"/>
      <c r="D56"/>
      <c r="E56"/>
      <c r="F56" s="208"/>
      <c r="G56"/>
      <c r="H56" s="208"/>
      <c r="I56"/>
      <c r="J56"/>
      <c r="K56"/>
      <c r="L56"/>
      <c r="M56"/>
      <c r="N56"/>
      <c r="O56"/>
      <c r="P56"/>
      <c r="Q56"/>
      <c r="R56"/>
      <c r="S56"/>
      <c r="T56"/>
      <c r="U56"/>
      <c r="V56"/>
      <c r="W56"/>
      <c r="X56"/>
      <c r="Y56"/>
      <c r="Z56"/>
      <c r="AA56"/>
    </row>
    <row r="57" spans="1:27" x14ac:dyDescent="0.2">
      <c r="A57"/>
      <c r="B57"/>
      <c r="C57"/>
      <c r="D57"/>
      <c r="E57"/>
      <c r="F57" s="208"/>
      <c r="G57"/>
      <c r="H57" s="208"/>
      <c r="I57"/>
      <c r="J57"/>
      <c r="K57"/>
      <c r="L57"/>
      <c r="M57"/>
      <c r="N57"/>
      <c r="O57"/>
      <c r="P57"/>
      <c r="Q57"/>
      <c r="R57"/>
      <c r="S57"/>
      <c r="T57"/>
      <c r="U57"/>
      <c r="V57"/>
      <c r="W57"/>
      <c r="X57"/>
      <c r="Y57"/>
      <c r="Z57"/>
      <c r="AA57"/>
    </row>
    <row r="58" spans="1:27" x14ac:dyDescent="0.2">
      <c r="A58"/>
      <c r="B58"/>
      <c r="C58"/>
      <c r="D58"/>
      <c r="E58"/>
      <c r="F58" s="208"/>
      <c r="G58"/>
      <c r="H58" s="208"/>
      <c r="I58"/>
      <c r="J58"/>
      <c r="K58"/>
      <c r="L58"/>
      <c r="M58"/>
      <c r="N58"/>
      <c r="O58"/>
      <c r="P58"/>
      <c r="Q58"/>
      <c r="R58"/>
      <c r="S58"/>
      <c r="T58"/>
      <c r="U58"/>
      <c r="V58"/>
      <c r="W58"/>
      <c r="X58"/>
      <c r="Y58"/>
      <c r="Z58"/>
      <c r="AA58"/>
    </row>
    <row r="59" spans="1:27" x14ac:dyDescent="0.2">
      <c r="A59"/>
      <c r="B59"/>
      <c r="C59"/>
      <c r="D59"/>
      <c r="E59"/>
      <c r="F59" s="208"/>
      <c r="G59"/>
      <c r="H59" s="208"/>
      <c r="I59"/>
      <c r="J59"/>
      <c r="K59"/>
      <c r="L59"/>
      <c r="M59"/>
      <c r="N59"/>
      <c r="O59"/>
      <c r="P59"/>
      <c r="Q59"/>
      <c r="R59"/>
      <c r="S59"/>
      <c r="T59"/>
      <c r="U59"/>
      <c r="V59"/>
      <c r="W59"/>
      <c r="X59"/>
      <c r="Y59"/>
      <c r="Z59"/>
      <c r="AA59"/>
    </row>
    <row r="60" spans="1:27" x14ac:dyDescent="0.2">
      <c r="A60"/>
      <c r="B60"/>
      <c r="C60"/>
      <c r="D60"/>
      <c r="E60"/>
      <c r="F60" s="208"/>
      <c r="G60"/>
      <c r="H60" s="208"/>
      <c r="I60"/>
      <c r="J60"/>
      <c r="K60"/>
      <c r="L60"/>
      <c r="M60"/>
      <c r="N60"/>
      <c r="O60"/>
      <c r="P60"/>
      <c r="Q60"/>
      <c r="R60"/>
      <c r="S60"/>
      <c r="T60"/>
      <c r="U60"/>
      <c r="V60"/>
      <c r="W60"/>
      <c r="X60"/>
      <c r="Y60"/>
      <c r="Z60"/>
      <c r="AA60"/>
    </row>
    <row r="61" spans="1:27" x14ac:dyDescent="0.2">
      <c r="A61"/>
      <c r="B61"/>
      <c r="C61"/>
      <c r="D61"/>
      <c r="E61"/>
      <c r="F61" s="208"/>
      <c r="G61"/>
      <c r="H61" s="208"/>
      <c r="I61"/>
      <c r="J61"/>
      <c r="K61"/>
      <c r="L61"/>
      <c r="M61"/>
      <c r="N61"/>
      <c r="O61"/>
      <c r="P61"/>
      <c r="Q61"/>
      <c r="R61"/>
      <c r="S61"/>
      <c r="T61"/>
      <c r="U61"/>
      <c r="V61"/>
      <c r="W61"/>
      <c r="X61"/>
      <c r="Y61"/>
      <c r="Z61"/>
      <c r="AA61"/>
    </row>
    <row r="62" spans="1:27" x14ac:dyDescent="0.2">
      <c r="A62"/>
      <c r="B62"/>
      <c r="C62"/>
      <c r="D62"/>
      <c r="E62"/>
      <c r="F62" s="208"/>
      <c r="G62"/>
      <c r="H62" s="208"/>
      <c r="I62"/>
      <c r="J62"/>
      <c r="K62"/>
      <c r="L62"/>
      <c r="M62"/>
      <c r="N62"/>
      <c r="O62"/>
      <c r="P62"/>
      <c r="Q62"/>
      <c r="R62"/>
      <c r="S62"/>
      <c r="T62"/>
      <c r="U62"/>
      <c r="V62"/>
      <c r="W62"/>
      <c r="X62"/>
      <c r="Y62"/>
      <c r="Z62"/>
      <c r="AA62"/>
    </row>
    <row r="63" spans="1:27" x14ac:dyDescent="0.2">
      <c r="A63"/>
      <c r="B63"/>
      <c r="C63"/>
      <c r="D63"/>
      <c r="E63"/>
      <c r="F63" s="208"/>
      <c r="G63"/>
      <c r="H63" s="208"/>
      <c r="I63"/>
      <c r="J63"/>
      <c r="K63"/>
      <c r="L63"/>
      <c r="M63"/>
      <c r="N63"/>
      <c r="O63"/>
      <c r="P63"/>
      <c r="Q63"/>
      <c r="R63"/>
      <c r="S63"/>
      <c r="T63"/>
      <c r="U63"/>
      <c r="V63"/>
      <c r="W63"/>
      <c r="X63"/>
      <c r="Y63"/>
      <c r="Z63"/>
      <c r="AA63"/>
    </row>
    <row r="64" spans="1:27" x14ac:dyDescent="0.2">
      <c r="A64"/>
      <c r="B64"/>
      <c r="C64"/>
      <c r="D64"/>
      <c r="E64"/>
      <c r="F64" s="208"/>
      <c r="G64"/>
      <c r="H64" s="208"/>
      <c r="I64"/>
      <c r="J64"/>
      <c r="K64"/>
      <c r="L64"/>
      <c r="M64"/>
      <c r="N64"/>
      <c r="O64"/>
      <c r="P64"/>
      <c r="Q64"/>
      <c r="R64"/>
      <c r="S64"/>
      <c r="T64"/>
      <c r="U64"/>
      <c r="V64"/>
      <c r="W64"/>
      <c r="X64"/>
      <c r="Y64"/>
      <c r="Z64"/>
      <c r="AA64"/>
    </row>
    <row r="65" spans="1:27" x14ac:dyDescent="0.2">
      <c r="A65"/>
      <c r="B65"/>
      <c r="C65"/>
      <c r="D65"/>
      <c r="E65"/>
      <c r="F65" s="208"/>
      <c r="G65"/>
      <c r="H65" s="208"/>
      <c r="I65"/>
      <c r="J65"/>
      <c r="K65"/>
      <c r="L65"/>
      <c r="M65"/>
      <c r="N65"/>
      <c r="O65"/>
      <c r="P65"/>
      <c r="Q65"/>
      <c r="R65"/>
      <c r="S65"/>
      <c r="T65"/>
      <c r="U65"/>
      <c r="V65"/>
      <c r="W65"/>
      <c r="X65"/>
      <c r="Y65"/>
      <c r="Z65"/>
      <c r="AA65"/>
    </row>
    <row r="66" spans="1:27" x14ac:dyDescent="0.2">
      <c r="A66"/>
      <c r="B66"/>
      <c r="C66"/>
      <c r="D66"/>
      <c r="E66"/>
      <c r="F66" s="208"/>
      <c r="G66"/>
      <c r="H66" s="208"/>
      <c r="I66"/>
      <c r="J66"/>
      <c r="K66"/>
      <c r="L66"/>
      <c r="M66"/>
      <c r="N66"/>
      <c r="O66"/>
      <c r="P66"/>
      <c r="Q66"/>
      <c r="R66"/>
      <c r="S66"/>
      <c r="T66"/>
      <c r="U66"/>
      <c r="V66"/>
      <c r="W66"/>
      <c r="X66"/>
      <c r="Y66"/>
      <c r="Z66"/>
      <c r="AA66"/>
    </row>
    <row r="67" spans="1:27" x14ac:dyDescent="0.2">
      <c r="A67"/>
      <c r="B67"/>
      <c r="C67"/>
      <c r="D67"/>
      <c r="E67"/>
      <c r="F67" s="208"/>
      <c r="G67"/>
      <c r="H67" s="208"/>
      <c r="I67"/>
      <c r="J67"/>
      <c r="K67"/>
      <c r="L67"/>
      <c r="M67"/>
      <c r="N67"/>
      <c r="O67"/>
      <c r="P67"/>
      <c r="Q67"/>
      <c r="R67"/>
      <c r="S67"/>
      <c r="T67"/>
      <c r="U67"/>
      <c r="V67"/>
      <c r="W67"/>
      <c r="X67"/>
      <c r="Y67"/>
      <c r="Z67"/>
      <c r="AA67"/>
    </row>
    <row r="68" spans="1:27" x14ac:dyDescent="0.2">
      <c r="A68"/>
      <c r="B68"/>
      <c r="C68"/>
      <c r="D68"/>
      <c r="E68"/>
      <c r="F68" s="208"/>
      <c r="G68"/>
      <c r="H68" s="208"/>
      <c r="I68"/>
      <c r="J68"/>
      <c r="K68"/>
      <c r="L68"/>
      <c r="M68"/>
      <c r="N68"/>
      <c r="O68"/>
      <c r="P68"/>
      <c r="Q68"/>
      <c r="R68"/>
      <c r="S68"/>
      <c r="T68"/>
      <c r="U68"/>
      <c r="V68"/>
      <c r="W68"/>
      <c r="X68"/>
      <c r="Y68"/>
      <c r="Z68"/>
      <c r="AA68"/>
    </row>
    <row r="69" spans="1:27" x14ac:dyDescent="0.2">
      <c r="A69"/>
      <c r="B69"/>
      <c r="C69"/>
      <c r="D69"/>
      <c r="E69"/>
      <c r="F69" s="208"/>
      <c r="G69"/>
      <c r="H69" s="208"/>
      <c r="I69"/>
      <c r="J69"/>
      <c r="K69"/>
      <c r="L69"/>
      <c r="M69"/>
      <c r="N69"/>
      <c r="O69"/>
      <c r="P69"/>
      <c r="Q69"/>
      <c r="R69"/>
      <c r="S69"/>
      <c r="T69"/>
      <c r="U69"/>
      <c r="V69"/>
      <c r="W69"/>
      <c r="X69"/>
      <c r="Y69"/>
      <c r="Z69"/>
      <c r="AA69"/>
    </row>
    <row r="70" spans="1:27" x14ac:dyDescent="0.2">
      <c r="A70"/>
      <c r="B70"/>
      <c r="C70"/>
      <c r="D70"/>
      <c r="E70"/>
      <c r="F70" s="208"/>
      <c r="G70"/>
      <c r="H70" s="208"/>
      <c r="I70"/>
      <c r="J70"/>
      <c r="K70"/>
      <c r="L70"/>
      <c r="M70"/>
      <c r="N70"/>
      <c r="O70"/>
      <c r="P70"/>
      <c r="Q70"/>
      <c r="R70"/>
      <c r="S70"/>
      <c r="T70"/>
      <c r="U70"/>
      <c r="V70"/>
      <c r="W70"/>
      <c r="X70"/>
      <c r="Y70"/>
      <c r="Z70"/>
      <c r="AA70"/>
    </row>
    <row r="71" spans="1:27" x14ac:dyDescent="0.2">
      <c r="A71"/>
      <c r="B71"/>
      <c r="C71"/>
      <c r="D71"/>
      <c r="E71"/>
      <c r="F71" s="208"/>
      <c r="G71"/>
      <c r="H71" s="208"/>
      <c r="I71"/>
      <c r="J71"/>
      <c r="K71"/>
      <c r="L71"/>
      <c r="M71"/>
      <c r="N71"/>
      <c r="O71"/>
      <c r="P71"/>
      <c r="Q71"/>
      <c r="R71"/>
      <c r="S71"/>
      <c r="T71"/>
      <c r="U71"/>
      <c r="V71"/>
      <c r="W71"/>
      <c r="X71"/>
      <c r="Y71"/>
      <c r="Z71"/>
      <c r="AA71"/>
    </row>
    <row r="72" spans="1:27" x14ac:dyDescent="0.2">
      <c r="A72"/>
      <c r="B72"/>
      <c r="C72"/>
      <c r="D72"/>
      <c r="E72"/>
      <c r="F72" s="208"/>
      <c r="G72"/>
      <c r="H72" s="208"/>
      <c r="I72"/>
      <c r="J72"/>
      <c r="K72"/>
      <c r="L72"/>
      <c r="M72"/>
      <c r="N72"/>
      <c r="O72"/>
      <c r="P72"/>
      <c r="Q72"/>
      <c r="R72"/>
      <c r="S72"/>
      <c r="T72"/>
      <c r="U72"/>
      <c r="V72"/>
      <c r="W72"/>
      <c r="X72"/>
      <c r="Y72"/>
      <c r="Z72"/>
      <c r="AA72"/>
    </row>
    <row r="73" spans="1:27" x14ac:dyDescent="0.2">
      <c r="A73"/>
      <c r="B73"/>
      <c r="C73"/>
      <c r="D73"/>
      <c r="E73"/>
      <c r="F73" s="208"/>
      <c r="G73"/>
      <c r="H73" s="208"/>
      <c r="I73"/>
      <c r="J73"/>
      <c r="K73"/>
      <c r="L73"/>
      <c r="M73"/>
      <c r="N73"/>
      <c r="O73"/>
      <c r="P73"/>
      <c r="Q73"/>
      <c r="R73"/>
      <c r="S73"/>
      <c r="T73"/>
      <c r="U73"/>
      <c r="V73"/>
      <c r="W73"/>
      <c r="X73"/>
      <c r="Y73"/>
      <c r="Z73"/>
      <c r="AA73"/>
    </row>
    <row r="74" spans="1:27" x14ac:dyDescent="0.2">
      <c r="A74"/>
      <c r="B74"/>
      <c r="C74"/>
      <c r="D74"/>
      <c r="E74"/>
      <c r="F74" s="208"/>
      <c r="G74"/>
      <c r="H74" s="208"/>
      <c r="I74"/>
      <c r="J74"/>
      <c r="K74"/>
      <c r="L74"/>
      <c r="M74"/>
      <c r="N74"/>
      <c r="O74"/>
      <c r="P74"/>
      <c r="Q74"/>
      <c r="R74"/>
      <c r="S74"/>
      <c r="T74"/>
      <c r="U74"/>
      <c r="V74"/>
      <c r="W74"/>
      <c r="X74"/>
      <c r="Y74"/>
      <c r="Z74"/>
      <c r="AA74"/>
    </row>
    <row r="75" spans="1:27" x14ac:dyDescent="0.2">
      <c r="A75"/>
      <c r="B75"/>
      <c r="C75"/>
      <c r="D75"/>
      <c r="E75"/>
      <c r="F75" s="208"/>
      <c r="G75"/>
      <c r="H75" s="208"/>
      <c r="I75"/>
      <c r="J75"/>
      <c r="K75"/>
      <c r="L75"/>
      <c r="M75"/>
      <c r="N75"/>
      <c r="O75"/>
      <c r="P75"/>
      <c r="Q75"/>
      <c r="R75"/>
      <c r="S75"/>
      <c r="T75"/>
      <c r="U75"/>
      <c r="V75"/>
      <c r="W75"/>
      <c r="X75"/>
      <c r="Y75"/>
      <c r="Z75"/>
      <c r="AA75"/>
    </row>
    <row r="76" spans="1:27" x14ac:dyDescent="0.2">
      <c r="A76"/>
      <c r="B76"/>
      <c r="C76"/>
      <c r="D76"/>
      <c r="E76"/>
      <c r="F76" s="208"/>
      <c r="G76"/>
      <c r="H76" s="208"/>
      <c r="I76"/>
      <c r="J76"/>
      <c r="K76"/>
      <c r="L76"/>
      <c r="M76"/>
      <c r="N76"/>
      <c r="O76"/>
      <c r="P76"/>
      <c r="Q76"/>
      <c r="R76"/>
      <c r="S76"/>
      <c r="T76"/>
      <c r="U76"/>
      <c r="V76"/>
      <c r="W76"/>
      <c r="X76"/>
      <c r="Y76"/>
      <c r="Z76"/>
      <c r="AA76"/>
    </row>
    <row r="77" spans="1:27" x14ac:dyDescent="0.2">
      <c r="A77"/>
      <c r="B77"/>
      <c r="C77"/>
      <c r="D77"/>
      <c r="E77"/>
      <c r="F77" s="208"/>
      <c r="G77"/>
      <c r="H77" s="208"/>
      <c r="I77"/>
      <c r="J77"/>
      <c r="K77"/>
      <c r="L77"/>
      <c r="M77"/>
      <c r="N77"/>
      <c r="O77"/>
      <c r="P77"/>
      <c r="Q77"/>
      <c r="R77"/>
      <c r="S77"/>
      <c r="T77"/>
      <c r="U77"/>
      <c r="V77"/>
      <c r="W77"/>
      <c r="X77"/>
      <c r="Y77"/>
      <c r="Z77"/>
      <c r="AA77"/>
    </row>
    <row r="78" spans="1:27" x14ac:dyDescent="0.2">
      <c r="A78"/>
      <c r="B78"/>
      <c r="C78"/>
      <c r="D78"/>
      <c r="E78"/>
      <c r="F78" s="208"/>
      <c r="G78"/>
      <c r="H78" s="208"/>
      <c r="I78"/>
      <c r="J78"/>
      <c r="K78"/>
      <c r="L78"/>
      <c r="M78"/>
      <c r="N78"/>
      <c r="O78"/>
      <c r="P78"/>
      <c r="Q78"/>
      <c r="R78"/>
      <c r="S78"/>
      <c r="T78"/>
      <c r="U78"/>
      <c r="V78"/>
      <c r="W78"/>
      <c r="X78"/>
      <c r="Y78"/>
      <c r="Z78"/>
      <c r="AA78"/>
    </row>
    <row r="79" spans="1:27" x14ac:dyDescent="0.2">
      <c r="A79"/>
      <c r="B79"/>
      <c r="C79"/>
      <c r="D79"/>
      <c r="E79"/>
      <c r="F79" s="208"/>
      <c r="G79"/>
      <c r="H79" s="208"/>
      <c r="I79"/>
      <c r="J79"/>
      <c r="K79"/>
      <c r="L79"/>
      <c r="M79"/>
      <c r="N79"/>
      <c r="O79"/>
      <c r="P79"/>
      <c r="Q79"/>
      <c r="R79"/>
      <c r="S79"/>
      <c r="T79"/>
      <c r="U79"/>
      <c r="V79"/>
      <c r="W79"/>
      <c r="X79"/>
      <c r="Y79"/>
      <c r="Z79"/>
      <c r="AA79"/>
    </row>
    <row r="80" spans="1:27" x14ac:dyDescent="0.2">
      <c r="A80"/>
      <c r="B80"/>
      <c r="C80"/>
      <c r="D80"/>
      <c r="E80"/>
      <c r="F80" s="208"/>
      <c r="G80"/>
      <c r="H80" s="208"/>
      <c r="I80"/>
      <c r="J80"/>
      <c r="K80"/>
      <c r="L80"/>
      <c r="M80"/>
      <c r="N80"/>
      <c r="O80"/>
      <c r="P80"/>
      <c r="Q80"/>
      <c r="R80"/>
      <c r="S80"/>
      <c r="T80"/>
      <c r="U80"/>
      <c r="V80"/>
      <c r="W80"/>
      <c r="X80"/>
      <c r="Y80"/>
      <c r="Z80"/>
      <c r="AA80"/>
    </row>
    <row r="81" spans="1:27" x14ac:dyDescent="0.2">
      <c r="A81"/>
      <c r="B81"/>
      <c r="C81"/>
      <c r="D81"/>
      <c r="E81"/>
      <c r="F81" s="208"/>
      <c r="G81"/>
      <c r="H81" s="208"/>
      <c r="I81"/>
      <c r="J81"/>
      <c r="K81"/>
      <c r="L81"/>
      <c r="M81"/>
      <c r="N81"/>
      <c r="O81"/>
      <c r="P81"/>
      <c r="Q81"/>
      <c r="R81"/>
      <c r="S81"/>
      <c r="T81"/>
      <c r="U81"/>
      <c r="V81"/>
      <c r="W81"/>
      <c r="X81"/>
      <c r="Y81"/>
      <c r="Z81"/>
      <c r="AA81"/>
    </row>
    <row r="82" spans="1:27" x14ac:dyDescent="0.2">
      <c r="A82"/>
      <c r="B82"/>
      <c r="C82"/>
      <c r="D82"/>
      <c r="E82"/>
      <c r="F82" s="208"/>
      <c r="G82"/>
      <c r="H82" s="208"/>
      <c r="I82"/>
      <c r="J82"/>
      <c r="K82"/>
      <c r="L82"/>
      <c r="M82"/>
      <c r="N82"/>
      <c r="O82"/>
      <c r="P82"/>
      <c r="Q82"/>
      <c r="R82"/>
      <c r="S82"/>
      <c r="T82"/>
      <c r="U82"/>
      <c r="V82"/>
      <c r="W82"/>
      <c r="X82"/>
      <c r="Y82"/>
      <c r="Z82"/>
      <c r="AA82"/>
    </row>
    <row r="83" spans="1:27" x14ac:dyDescent="0.2">
      <c r="A83"/>
      <c r="B83"/>
      <c r="C83"/>
      <c r="D83"/>
      <c r="E83"/>
      <c r="F83" s="208"/>
      <c r="G83"/>
      <c r="H83" s="208"/>
      <c r="I83"/>
      <c r="J83"/>
      <c r="K83"/>
      <c r="L83"/>
      <c r="M83"/>
      <c r="N83"/>
      <c r="O83"/>
      <c r="P83"/>
      <c r="Q83"/>
      <c r="R83"/>
      <c r="S83"/>
      <c r="T83"/>
      <c r="U83"/>
      <c r="V83"/>
      <c r="W83"/>
      <c r="X83"/>
      <c r="Y83"/>
      <c r="Z83"/>
      <c r="AA83"/>
    </row>
    <row r="84" spans="1:27" x14ac:dyDescent="0.2">
      <c r="A84"/>
      <c r="B84"/>
      <c r="C84"/>
      <c r="D84"/>
      <c r="E84"/>
      <c r="F84" s="208"/>
      <c r="G84"/>
      <c r="H84" s="208"/>
      <c r="I84"/>
      <c r="J84"/>
      <c r="K84"/>
      <c r="L84"/>
      <c r="M84"/>
      <c r="N84"/>
      <c r="O84"/>
      <c r="P84"/>
      <c r="Q84"/>
      <c r="R84"/>
      <c r="S84"/>
      <c r="T84"/>
      <c r="U84"/>
      <c r="V84"/>
      <c r="W84"/>
      <c r="X84"/>
      <c r="Y84"/>
      <c r="Z84"/>
      <c r="AA84"/>
    </row>
    <row r="85" spans="1:27" x14ac:dyDescent="0.2">
      <c r="A85"/>
      <c r="B85"/>
      <c r="C85"/>
      <c r="D85"/>
      <c r="E85"/>
      <c r="F85" s="208"/>
      <c r="G85"/>
      <c r="H85" s="208"/>
      <c r="I85"/>
      <c r="J85"/>
      <c r="K85"/>
      <c r="L85"/>
      <c r="M85"/>
      <c r="N85"/>
      <c r="O85"/>
      <c r="P85"/>
      <c r="Q85"/>
      <c r="R85"/>
      <c r="S85"/>
      <c r="T85"/>
      <c r="U85"/>
      <c r="V85"/>
      <c r="W85"/>
      <c r="X85"/>
      <c r="Y85"/>
      <c r="Z85"/>
      <c r="AA85"/>
    </row>
    <row r="86" spans="1:27" x14ac:dyDescent="0.2">
      <c r="A86"/>
      <c r="B86"/>
      <c r="C86"/>
      <c r="D86"/>
      <c r="E86"/>
      <c r="F86" s="208"/>
      <c r="G86"/>
      <c r="H86" s="208"/>
      <c r="I86"/>
      <c r="J86"/>
      <c r="K86"/>
      <c r="L86"/>
      <c r="M86"/>
      <c r="N86"/>
      <c r="O86"/>
      <c r="P86"/>
      <c r="Q86"/>
      <c r="R86"/>
      <c r="S86"/>
      <c r="T86"/>
      <c r="U86"/>
      <c r="V86"/>
      <c r="W86"/>
      <c r="X86"/>
      <c r="Y86"/>
      <c r="Z86"/>
      <c r="AA86"/>
    </row>
    <row r="87" spans="1:27" x14ac:dyDescent="0.2">
      <c r="A87"/>
      <c r="B87"/>
      <c r="C87"/>
      <c r="D87"/>
      <c r="E87"/>
      <c r="F87" s="208"/>
      <c r="G87"/>
      <c r="H87" s="208"/>
      <c r="I87"/>
      <c r="J87"/>
      <c r="K87"/>
      <c r="L87"/>
      <c r="M87"/>
      <c r="N87"/>
      <c r="O87"/>
      <c r="P87"/>
      <c r="Q87"/>
      <c r="R87"/>
      <c r="S87"/>
      <c r="T87"/>
      <c r="U87"/>
      <c r="V87"/>
      <c r="W87"/>
      <c r="X87"/>
      <c r="Y87"/>
      <c r="Z87"/>
      <c r="AA87"/>
    </row>
    <row r="88" spans="1:27" x14ac:dyDescent="0.2">
      <c r="A88"/>
      <c r="B88"/>
      <c r="C88"/>
      <c r="D88"/>
      <c r="E88"/>
      <c r="F88" s="208"/>
      <c r="G88"/>
      <c r="H88" s="208"/>
      <c r="I88"/>
      <c r="J88"/>
      <c r="K88"/>
      <c r="L88"/>
      <c r="M88"/>
      <c r="N88"/>
      <c r="O88"/>
      <c r="P88"/>
      <c r="Q88"/>
      <c r="R88"/>
      <c r="S88"/>
      <c r="T88"/>
      <c r="U88"/>
      <c r="V88"/>
      <c r="W88"/>
      <c r="X88"/>
      <c r="Y88"/>
      <c r="Z88"/>
      <c r="AA88"/>
    </row>
    <row r="89" spans="1:27" x14ac:dyDescent="0.2">
      <c r="A89"/>
      <c r="B89"/>
      <c r="C89"/>
      <c r="D89"/>
      <c r="E89"/>
      <c r="F89" s="208"/>
      <c r="G89"/>
      <c r="H89" s="208"/>
      <c r="I89"/>
      <c r="J89"/>
      <c r="K89"/>
      <c r="L89"/>
      <c r="M89"/>
      <c r="N89"/>
      <c r="O89"/>
      <c r="P89"/>
      <c r="Q89"/>
      <c r="R89"/>
      <c r="S89"/>
      <c r="T89"/>
      <c r="U89"/>
      <c r="V89"/>
      <c r="W89"/>
      <c r="X89"/>
      <c r="Y89"/>
      <c r="Z89"/>
      <c r="AA89"/>
    </row>
    <row r="90" spans="1:27" x14ac:dyDescent="0.2">
      <c r="A90"/>
      <c r="B90"/>
      <c r="C90"/>
      <c r="D90"/>
      <c r="E90"/>
      <c r="F90" s="208"/>
      <c r="G90"/>
      <c r="H90" s="208"/>
      <c r="I90"/>
      <c r="J90"/>
      <c r="K90"/>
      <c r="L90"/>
      <c r="M90"/>
      <c r="N90"/>
      <c r="O90"/>
      <c r="P90"/>
      <c r="Q90"/>
      <c r="R90"/>
      <c r="S90"/>
      <c r="T90"/>
      <c r="U90"/>
      <c r="V90"/>
      <c r="W90"/>
      <c r="X90"/>
      <c r="Y90"/>
      <c r="Z90"/>
      <c r="AA90"/>
    </row>
    <row r="91" spans="1:27" x14ac:dyDescent="0.2">
      <c r="A91"/>
      <c r="B91"/>
      <c r="C91"/>
      <c r="D91"/>
      <c r="E91"/>
      <c r="F91" s="208"/>
      <c r="G91"/>
      <c r="H91" s="208"/>
      <c r="I91"/>
      <c r="J91"/>
      <c r="K91"/>
      <c r="L91"/>
      <c r="M91"/>
      <c r="N91"/>
      <c r="O91"/>
      <c r="P91"/>
      <c r="Q91"/>
      <c r="R91"/>
      <c r="S91"/>
      <c r="T91"/>
      <c r="U91"/>
      <c r="V91"/>
      <c r="W91"/>
      <c r="X91"/>
      <c r="Y91"/>
      <c r="Z91"/>
      <c r="AA91"/>
    </row>
    <row r="92" spans="1:27" x14ac:dyDescent="0.2">
      <c r="A92"/>
      <c r="B92"/>
      <c r="C92"/>
      <c r="D92"/>
      <c r="E92"/>
      <c r="F92" s="208"/>
      <c r="G92"/>
      <c r="H92" s="208"/>
      <c r="I92"/>
      <c r="J92"/>
      <c r="K92"/>
      <c r="L92"/>
      <c r="M92"/>
      <c r="N92"/>
      <c r="O92"/>
      <c r="P92"/>
      <c r="Q92"/>
      <c r="R92"/>
      <c r="S92"/>
      <c r="T92"/>
      <c r="U92"/>
      <c r="V92"/>
      <c r="W92"/>
      <c r="X92"/>
      <c r="Y92"/>
      <c r="Z92"/>
      <c r="AA92"/>
    </row>
    <row r="93" spans="1:27" x14ac:dyDescent="0.2">
      <c r="A93"/>
      <c r="B93"/>
      <c r="C93"/>
      <c r="D93"/>
      <c r="E93"/>
      <c r="F93" s="208"/>
      <c r="G93"/>
      <c r="H93" s="208"/>
      <c r="I93"/>
      <c r="J93"/>
      <c r="K93"/>
      <c r="L93"/>
      <c r="M93"/>
      <c r="N93"/>
      <c r="O93"/>
      <c r="P93"/>
      <c r="Q93"/>
      <c r="R93"/>
      <c r="S93"/>
      <c r="T93"/>
      <c r="U93"/>
      <c r="V93"/>
      <c r="W93"/>
      <c r="X93"/>
      <c r="Y93"/>
      <c r="Z93"/>
      <c r="AA93"/>
    </row>
    <row r="94" spans="1:27" x14ac:dyDescent="0.2">
      <c r="A94"/>
      <c r="B94"/>
      <c r="C94"/>
      <c r="D94"/>
      <c r="E94"/>
      <c r="F94" s="208"/>
      <c r="G94"/>
      <c r="H94" s="208"/>
      <c r="I94"/>
      <c r="J94"/>
      <c r="K94"/>
      <c r="L94"/>
      <c r="M94"/>
      <c r="N94"/>
      <c r="O94"/>
      <c r="P94"/>
      <c r="Q94"/>
      <c r="R94"/>
      <c r="S94"/>
      <c r="T94"/>
      <c r="U94"/>
      <c r="V94"/>
      <c r="W94"/>
      <c r="X94"/>
      <c r="Y94"/>
      <c r="Z94"/>
      <c r="AA94"/>
    </row>
    <row r="95" spans="1:27" x14ac:dyDescent="0.2">
      <c r="A95"/>
      <c r="B95"/>
      <c r="C95"/>
      <c r="D95"/>
      <c r="E95"/>
      <c r="F95" s="208"/>
      <c r="G95"/>
      <c r="H95" s="208"/>
      <c r="I95"/>
      <c r="J95"/>
      <c r="K95"/>
      <c r="L95"/>
      <c r="M95"/>
      <c r="N95"/>
      <c r="O95"/>
      <c r="P95"/>
      <c r="Q95"/>
      <c r="R95"/>
      <c r="S95"/>
      <c r="T95"/>
      <c r="U95"/>
      <c r="V95"/>
      <c r="W95"/>
      <c r="X95"/>
      <c r="Y95"/>
      <c r="Z95"/>
      <c r="AA95"/>
    </row>
    <row r="96" spans="1:27" x14ac:dyDescent="0.2">
      <c r="A96"/>
      <c r="B96"/>
      <c r="C96"/>
      <c r="D96"/>
      <c r="E96"/>
      <c r="F96" s="208"/>
      <c r="G96"/>
      <c r="H96" s="208"/>
      <c r="I96"/>
      <c r="J96"/>
      <c r="K96"/>
      <c r="L96"/>
      <c r="M96"/>
      <c r="N96"/>
      <c r="O96"/>
      <c r="P96"/>
      <c r="Q96"/>
      <c r="R96"/>
      <c r="S96"/>
      <c r="T96"/>
      <c r="U96"/>
      <c r="V96"/>
      <c r="W96"/>
      <c r="X96"/>
      <c r="Y96"/>
      <c r="Z96"/>
      <c r="AA96"/>
    </row>
    <row r="97" spans="1:27" x14ac:dyDescent="0.2">
      <c r="A97"/>
      <c r="B97"/>
      <c r="C97"/>
      <c r="D97"/>
      <c r="E97"/>
      <c r="F97" s="208"/>
      <c r="G97"/>
      <c r="H97" s="208"/>
      <c r="I97"/>
      <c r="J97"/>
      <c r="K97"/>
      <c r="L97"/>
      <c r="M97"/>
      <c r="N97"/>
      <c r="O97"/>
      <c r="P97"/>
      <c r="Q97"/>
      <c r="R97"/>
      <c r="S97"/>
      <c r="T97"/>
      <c r="U97"/>
      <c r="V97"/>
      <c r="W97"/>
      <c r="X97"/>
      <c r="Y97"/>
      <c r="Z97"/>
      <c r="AA97"/>
    </row>
    <row r="98" spans="1:27" x14ac:dyDescent="0.2">
      <c r="A98"/>
      <c r="B98"/>
      <c r="C98"/>
      <c r="D98"/>
      <c r="E98"/>
      <c r="F98" s="208"/>
      <c r="G98"/>
      <c r="H98" s="208"/>
      <c r="I98"/>
      <c r="J98"/>
      <c r="K98"/>
      <c r="L98"/>
      <c r="M98"/>
      <c r="N98"/>
      <c r="O98"/>
      <c r="P98"/>
      <c r="Q98"/>
      <c r="R98"/>
      <c r="S98"/>
      <c r="T98"/>
      <c r="U98"/>
      <c r="V98"/>
      <c r="W98"/>
      <c r="X98"/>
      <c r="Y98"/>
      <c r="Z98"/>
      <c r="AA98"/>
    </row>
    <row r="99" spans="1:27" x14ac:dyDescent="0.2">
      <c r="A99"/>
      <c r="B99"/>
      <c r="C99"/>
      <c r="D99"/>
      <c r="E99"/>
      <c r="F99" s="208"/>
      <c r="G99"/>
      <c r="H99" s="208"/>
      <c r="I99"/>
      <c r="J99"/>
      <c r="K99"/>
      <c r="L99"/>
      <c r="M99"/>
      <c r="N99"/>
      <c r="O99"/>
      <c r="P99"/>
      <c r="Q99"/>
      <c r="R99"/>
      <c r="S99"/>
      <c r="T99"/>
      <c r="U99"/>
      <c r="V99"/>
      <c r="W99"/>
      <c r="X99"/>
      <c r="Y99"/>
      <c r="Z99"/>
      <c r="AA99"/>
    </row>
    <row r="100" spans="1:27" x14ac:dyDescent="0.2">
      <c r="A100"/>
      <c r="B100"/>
      <c r="C100"/>
      <c r="D100"/>
      <c r="E100"/>
      <c r="F100" s="208"/>
      <c r="G100"/>
      <c r="H100" s="208"/>
      <c r="I100"/>
      <c r="J100"/>
      <c r="K100"/>
      <c r="L100"/>
      <c r="M100"/>
      <c r="N100"/>
      <c r="O100"/>
      <c r="P100"/>
      <c r="Q100"/>
      <c r="R100"/>
      <c r="S100"/>
      <c r="T100"/>
      <c r="U100"/>
      <c r="V100"/>
      <c r="W100"/>
      <c r="X100"/>
      <c r="Y100"/>
      <c r="Z100"/>
      <c r="AA100"/>
    </row>
    <row r="101" spans="1:27" x14ac:dyDescent="0.2">
      <c r="A101"/>
      <c r="B101"/>
      <c r="C101"/>
      <c r="D101"/>
      <c r="E101"/>
      <c r="F101" s="208"/>
      <c r="G101"/>
      <c r="H101" s="208"/>
      <c r="I101"/>
      <c r="J101"/>
      <c r="K101"/>
      <c r="L101"/>
      <c r="M101"/>
      <c r="N101"/>
      <c r="O101"/>
      <c r="P101"/>
      <c r="Q101"/>
      <c r="R101"/>
      <c r="S101"/>
      <c r="T101"/>
      <c r="U101"/>
      <c r="V101"/>
      <c r="W101"/>
      <c r="X101"/>
      <c r="Y101"/>
      <c r="Z101"/>
      <c r="AA101"/>
    </row>
    <row r="102" spans="1:27" x14ac:dyDescent="0.2">
      <c r="A102"/>
      <c r="B102"/>
      <c r="C102"/>
      <c r="D102"/>
      <c r="E102"/>
      <c r="F102" s="208"/>
      <c r="G102"/>
      <c r="H102" s="208"/>
      <c r="I102"/>
      <c r="J102"/>
      <c r="K102"/>
      <c r="L102"/>
      <c r="M102"/>
      <c r="N102"/>
      <c r="O102"/>
      <c r="P102"/>
      <c r="Q102"/>
      <c r="R102"/>
      <c r="S102"/>
      <c r="T102"/>
      <c r="U102"/>
      <c r="V102"/>
      <c r="W102"/>
      <c r="X102"/>
      <c r="Y102"/>
      <c r="Z102"/>
      <c r="AA102"/>
    </row>
    <row r="103" spans="1:27" x14ac:dyDescent="0.2">
      <c r="A103"/>
      <c r="B103"/>
      <c r="C103"/>
      <c r="D103"/>
      <c r="E103"/>
      <c r="F103" s="208"/>
      <c r="G103"/>
      <c r="H103" s="208"/>
      <c r="I103"/>
      <c r="J103"/>
      <c r="K103"/>
      <c r="L103"/>
      <c r="M103"/>
      <c r="N103"/>
      <c r="O103"/>
      <c r="P103"/>
      <c r="Q103"/>
      <c r="R103"/>
      <c r="S103"/>
      <c r="T103"/>
      <c r="U103"/>
      <c r="V103"/>
      <c r="W103"/>
      <c r="X103"/>
      <c r="Y103"/>
      <c r="Z103"/>
      <c r="AA103"/>
    </row>
    <row r="104" spans="1:27" x14ac:dyDescent="0.2">
      <c r="A104"/>
      <c r="B104"/>
      <c r="C104"/>
      <c r="D104"/>
      <c r="E104"/>
      <c r="F104" s="208"/>
      <c r="G104"/>
      <c r="H104" s="208"/>
      <c r="I104"/>
      <c r="J104"/>
      <c r="K104"/>
      <c r="L104"/>
      <c r="M104"/>
      <c r="N104"/>
      <c r="O104"/>
      <c r="P104"/>
      <c r="Q104"/>
      <c r="R104"/>
      <c r="S104"/>
      <c r="T104"/>
      <c r="U104"/>
      <c r="V104"/>
      <c r="W104"/>
      <c r="X104"/>
      <c r="Y104"/>
      <c r="Z104"/>
      <c r="AA104"/>
    </row>
    <row r="105" spans="1:27" x14ac:dyDescent="0.2">
      <c r="A105"/>
      <c r="B105"/>
      <c r="C105"/>
      <c r="D105"/>
      <c r="E105"/>
      <c r="F105" s="208"/>
      <c r="G105"/>
      <c r="H105" s="208"/>
      <c r="I105"/>
      <c r="J105"/>
      <c r="K105"/>
      <c r="L105"/>
      <c r="M105"/>
      <c r="N105"/>
      <c r="O105"/>
      <c r="P105"/>
      <c r="Q105"/>
      <c r="R105"/>
      <c r="S105"/>
      <c r="T105"/>
      <c r="U105"/>
      <c r="V105"/>
      <c r="W105"/>
      <c r="X105"/>
      <c r="Y105"/>
      <c r="Z105"/>
      <c r="AA105"/>
    </row>
    <row r="106" spans="1:27" x14ac:dyDescent="0.2">
      <c r="A106"/>
      <c r="B106"/>
      <c r="C106"/>
      <c r="D106"/>
      <c r="E106"/>
      <c r="F106" s="208"/>
      <c r="G106"/>
      <c r="H106" s="208"/>
      <c r="I106"/>
      <c r="J106"/>
      <c r="K106"/>
      <c r="L106"/>
      <c r="M106"/>
      <c r="N106"/>
      <c r="O106"/>
      <c r="P106"/>
      <c r="Q106"/>
      <c r="R106"/>
      <c r="S106"/>
      <c r="T106"/>
      <c r="U106"/>
      <c r="V106"/>
      <c r="W106"/>
      <c r="X106"/>
      <c r="Y106"/>
      <c r="Z106"/>
      <c r="AA106"/>
    </row>
    <row r="107" spans="1:27" x14ac:dyDescent="0.2">
      <c r="A107"/>
      <c r="B107"/>
      <c r="C107"/>
      <c r="D107"/>
      <c r="E107"/>
      <c r="F107" s="208"/>
      <c r="G107"/>
      <c r="H107" s="208"/>
      <c r="I107"/>
      <c r="J107"/>
      <c r="K107"/>
      <c r="L107"/>
      <c r="M107"/>
      <c r="N107"/>
      <c r="O107"/>
      <c r="P107"/>
      <c r="Q107"/>
      <c r="R107"/>
      <c r="S107"/>
      <c r="T107"/>
      <c r="U107"/>
      <c r="V107"/>
      <c r="W107"/>
      <c r="X107"/>
      <c r="Y107"/>
      <c r="Z107"/>
      <c r="AA107"/>
    </row>
    <row r="108" spans="1:27" x14ac:dyDescent="0.2">
      <c r="A108"/>
      <c r="B108"/>
      <c r="C108"/>
      <c r="D108"/>
      <c r="E108"/>
      <c r="F108" s="208"/>
      <c r="G108"/>
      <c r="H108" s="208"/>
      <c r="I108"/>
      <c r="J108"/>
      <c r="K108"/>
      <c r="L108"/>
      <c r="M108"/>
      <c r="N108"/>
      <c r="O108"/>
      <c r="P108"/>
      <c r="Q108"/>
      <c r="R108"/>
      <c r="S108"/>
      <c r="T108"/>
      <c r="U108"/>
      <c r="V108"/>
      <c r="W108"/>
      <c r="X108"/>
      <c r="Y108"/>
      <c r="Z108"/>
      <c r="AA108"/>
    </row>
    <row r="109" spans="1:27" x14ac:dyDescent="0.2">
      <c r="A109"/>
      <c r="B109"/>
      <c r="C109"/>
      <c r="D109"/>
      <c r="E109"/>
      <c r="F109" s="208"/>
      <c r="G109"/>
      <c r="H109" s="208"/>
      <c r="I109"/>
      <c r="J109"/>
      <c r="K109"/>
      <c r="L109"/>
      <c r="M109"/>
      <c r="N109"/>
      <c r="O109"/>
      <c r="P109"/>
      <c r="Q109"/>
      <c r="R109"/>
      <c r="S109"/>
      <c r="T109"/>
      <c r="U109"/>
      <c r="V109"/>
      <c r="W109"/>
      <c r="X109"/>
      <c r="Y109"/>
      <c r="Z109"/>
      <c r="AA109"/>
    </row>
    <row r="110" spans="1:27" x14ac:dyDescent="0.2">
      <c r="A110"/>
      <c r="B110"/>
      <c r="C110"/>
      <c r="D110"/>
      <c r="E110"/>
      <c r="F110" s="208"/>
      <c r="G110"/>
      <c r="H110" s="208"/>
      <c r="I110"/>
      <c r="J110"/>
      <c r="K110"/>
      <c r="L110"/>
      <c r="M110"/>
      <c r="N110"/>
      <c r="O110"/>
      <c r="P110"/>
      <c r="Q110"/>
      <c r="R110"/>
      <c r="S110"/>
      <c r="T110"/>
      <c r="U110"/>
      <c r="V110"/>
      <c r="W110"/>
      <c r="X110"/>
      <c r="Y110"/>
      <c r="Z110"/>
      <c r="AA110"/>
    </row>
    <row r="111" spans="1:27" x14ac:dyDescent="0.2">
      <c r="A111"/>
      <c r="B111"/>
      <c r="C111"/>
      <c r="D111"/>
      <c r="E111"/>
      <c r="F111" s="208"/>
      <c r="G111"/>
      <c r="H111" s="208"/>
      <c r="I111"/>
      <c r="J111"/>
      <c r="K111"/>
      <c r="L111"/>
      <c r="M111"/>
      <c r="N111"/>
      <c r="O111"/>
      <c r="P111"/>
      <c r="Q111"/>
      <c r="R111"/>
      <c r="S111"/>
      <c r="T111"/>
      <c r="U111"/>
      <c r="V111"/>
      <c r="W111"/>
      <c r="X111"/>
      <c r="Y111"/>
      <c r="Z111"/>
      <c r="AA111"/>
    </row>
    <row r="112" spans="1:27" x14ac:dyDescent="0.2">
      <c r="A112"/>
      <c r="B112"/>
      <c r="C112"/>
      <c r="D112"/>
      <c r="E112"/>
      <c r="F112" s="208"/>
      <c r="G112"/>
      <c r="H112" s="208"/>
      <c r="I112"/>
      <c r="J112"/>
      <c r="K112"/>
      <c r="L112"/>
      <c r="M112"/>
      <c r="N112"/>
      <c r="O112"/>
      <c r="P112"/>
      <c r="Q112"/>
      <c r="R112"/>
      <c r="S112"/>
      <c r="T112"/>
      <c r="U112"/>
      <c r="V112"/>
      <c r="W112"/>
      <c r="X112"/>
      <c r="Y112"/>
      <c r="Z112"/>
      <c r="AA112"/>
    </row>
    <row r="113" spans="1:27" x14ac:dyDescent="0.2">
      <c r="A113"/>
      <c r="B113"/>
      <c r="C113"/>
      <c r="D113"/>
      <c r="E113"/>
      <c r="F113" s="208"/>
      <c r="G113"/>
      <c r="H113" s="208"/>
      <c r="I113"/>
      <c r="J113"/>
      <c r="K113"/>
      <c r="L113"/>
      <c r="M113"/>
      <c r="N113"/>
      <c r="O113"/>
      <c r="P113"/>
      <c r="Q113"/>
      <c r="R113"/>
      <c r="S113"/>
      <c r="T113"/>
      <c r="U113"/>
      <c r="V113"/>
      <c r="W113"/>
      <c r="X113"/>
      <c r="Y113"/>
      <c r="Z113"/>
      <c r="AA113"/>
    </row>
    <row r="114" spans="1:27" x14ac:dyDescent="0.2">
      <c r="A114"/>
      <c r="B114"/>
      <c r="C114"/>
      <c r="D114"/>
      <c r="E114"/>
      <c r="F114" s="208"/>
      <c r="G114"/>
      <c r="H114" s="208"/>
      <c r="I114"/>
      <c r="J114"/>
      <c r="K114"/>
      <c r="L114"/>
      <c r="M114"/>
      <c r="N114"/>
      <c r="O114"/>
      <c r="P114"/>
      <c r="Q114"/>
      <c r="R114"/>
      <c r="S114"/>
      <c r="T114"/>
      <c r="U114"/>
      <c r="V114"/>
      <c r="W114"/>
      <c r="X114"/>
      <c r="Y114"/>
      <c r="Z114"/>
      <c r="AA114"/>
    </row>
    <row r="115" spans="1:27" x14ac:dyDescent="0.2">
      <c r="A115"/>
      <c r="B115"/>
      <c r="C115"/>
      <c r="D115"/>
      <c r="E115"/>
      <c r="F115" s="208"/>
      <c r="G115"/>
      <c r="H115" s="208"/>
      <c r="I115"/>
      <c r="J115"/>
      <c r="K115"/>
      <c r="L115"/>
      <c r="M115"/>
      <c r="N115"/>
      <c r="O115"/>
      <c r="P115"/>
      <c r="Q115"/>
      <c r="R115"/>
      <c r="S115"/>
      <c r="T115"/>
      <c r="U115"/>
      <c r="V115"/>
      <c r="W115"/>
      <c r="X115"/>
      <c r="Y115"/>
      <c r="Z115"/>
      <c r="AA115"/>
    </row>
    <row r="116" spans="1:27" x14ac:dyDescent="0.2">
      <c r="A116"/>
      <c r="B116"/>
      <c r="C116"/>
      <c r="D116"/>
      <c r="E116"/>
      <c r="F116" s="208"/>
      <c r="G116"/>
      <c r="H116" s="208"/>
      <c r="I116"/>
      <c r="J116"/>
      <c r="K116"/>
      <c r="L116"/>
      <c r="M116"/>
      <c r="N116"/>
      <c r="O116"/>
      <c r="P116"/>
      <c r="Q116"/>
      <c r="R116"/>
      <c r="S116"/>
      <c r="T116"/>
      <c r="U116"/>
      <c r="V116"/>
      <c r="W116"/>
      <c r="X116"/>
      <c r="Y116"/>
      <c r="Z116"/>
      <c r="AA116"/>
    </row>
    <row r="117" spans="1:27" x14ac:dyDescent="0.2">
      <c r="A117"/>
      <c r="B117"/>
      <c r="C117"/>
      <c r="D117"/>
      <c r="E117"/>
      <c r="F117" s="208"/>
      <c r="G117"/>
      <c r="H117" s="208"/>
      <c r="I117"/>
      <c r="J117"/>
      <c r="K117"/>
      <c r="L117"/>
      <c r="M117"/>
      <c r="N117"/>
      <c r="O117"/>
      <c r="P117"/>
      <c r="Q117"/>
      <c r="R117"/>
      <c r="S117"/>
      <c r="T117"/>
      <c r="U117"/>
      <c r="V117"/>
      <c r="W117"/>
      <c r="X117"/>
      <c r="Y117"/>
      <c r="Z117"/>
      <c r="AA117"/>
    </row>
    <row r="118" spans="1:27" x14ac:dyDescent="0.2">
      <c r="A118"/>
      <c r="B118"/>
      <c r="C118"/>
      <c r="D118"/>
      <c r="E118"/>
      <c r="F118" s="208"/>
      <c r="G118"/>
      <c r="H118" s="208"/>
      <c r="I118"/>
      <c r="J118"/>
      <c r="K118"/>
      <c r="L118"/>
      <c r="M118"/>
      <c r="N118"/>
      <c r="O118"/>
      <c r="P118"/>
      <c r="Q118"/>
      <c r="R118"/>
      <c r="S118"/>
      <c r="T118"/>
      <c r="U118"/>
      <c r="V118"/>
      <c r="W118"/>
      <c r="X118"/>
      <c r="Y118"/>
      <c r="Z118"/>
      <c r="AA118"/>
    </row>
    <row r="119" spans="1:27" x14ac:dyDescent="0.2">
      <c r="A119"/>
      <c r="B119"/>
      <c r="C119"/>
      <c r="D119"/>
      <c r="E119"/>
      <c r="F119" s="208"/>
      <c r="G119"/>
      <c r="H119" s="208"/>
      <c r="I119"/>
      <c r="J119"/>
      <c r="K119"/>
      <c r="L119"/>
      <c r="M119"/>
      <c r="N119"/>
      <c r="O119"/>
      <c r="P119"/>
      <c r="Q119"/>
      <c r="R119"/>
      <c r="S119"/>
      <c r="T119"/>
      <c r="U119"/>
      <c r="V119"/>
      <c r="W119"/>
      <c r="X119"/>
      <c r="Y119"/>
      <c r="Z119"/>
      <c r="AA119"/>
    </row>
    <row r="120" spans="1:27" x14ac:dyDescent="0.2">
      <c r="A120"/>
      <c r="B120"/>
      <c r="C120"/>
      <c r="D120"/>
      <c r="E120"/>
      <c r="F120" s="208"/>
      <c r="G120"/>
      <c r="H120" s="208"/>
      <c r="I120"/>
      <c r="J120"/>
      <c r="K120"/>
      <c r="L120"/>
      <c r="M120"/>
      <c r="N120"/>
      <c r="O120"/>
      <c r="P120"/>
      <c r="Q120"/>
      <c r="R120"/>
      <c r="S120"/>
      <c r="T120"/>
      <c r="U120"/>
      <c r="V120"/>
      <c r="W120"/>
      <c r="X120"/>
      <c r="Y120"/>
      <c r="Z120"/>
      <c r="AA120"/>
    </row>
    <row r="121" spans="1:27" x14ac:dyDescent="0.2">
      <c r="A121"/>
      <c r="B121"/>
      <c r="C121"/>
      <c r="D121"/>
      <c r="E121"/>
      <c r="F121" s="208"/>
      <c r="G121"/>
      <c r="H121" s="208"/>
      <c r="I121"/>
      <c r="J121"/>
      <c r="K121"/>
      <c r="L121"/>
      <c r="M121"/>
      <c r="N121"/>
      <c r="O121"/>
      <c r="P121"/>
      <c r="Q121"/>
      <c r="R121"/>
      <c r="S121"/>
      <c r="T121"/>
      <c r="U121"/>
      <c r="V121"/>
      <c r="W121"/>
      <c r="X121"/>
      <c r="Y121"/>
      <c r="Z121"/>
      <c r="AA121"/>
    </row>
    <row r="122" spans="1:27" x14ac:dyDescent="0.2">
      <c r="A122"/>
      <c r="B122"/>
      <c r="C122"/>
      <c r="D122"/>
      <c r="E122"/>
      <c r="F122" s="208"/>
      <c r="G122"/>
      <c r="H122" s="208"/>
      <c r="I122"/>
      <c r="J122"/>
      <c r="K122"/>
      <c r="L122"/>
      <c r="M122"/>
      <c r="N122"/>
      <c r="O122"/>
      <c r="P122"/>
      <c r="Q122"/>
      <c r="R122"/>
      <c r="S122"/>
      <c r="T122"/>
      <c r="U122"/>
      <c r="V122"/>
      <c r="W122"/>
      <c r="X122"/>
      <c r="Y122"/>
      <c r="Z122"/>
      <c r="AA122"/>
    </row>
    <row r="123" spans="1:27" x14ac:dyDescent="0.2">
      <c r="A123"/>
      <c r="B123"/>
      <c r="C123"/>
      <c r="D123"/>
      <c r="E123"/>
      <c r="F123" s="208"/>
      <c r="G123"/>
      <c r="H123" s="208"/>
      <c r="I123"/>
      <c r="J123"/>
      <c r="K123"/>
      <c r="L123"/>
      <c r="M123"/>
      <c r="N123"/>
      <c r="O123"/>
      <c r="P123"/>
      <c r="Q123"/>
      <c r="R123"/>
      <c r="S123"/>
      <c r="T123"/>
      <c r="U123"/>
      <c r="V123"/>
      <c r="W123"/>
      <c r="X123"/>
      <c r="Y123"/>
      <c r="Z123"/>
      <c r="AA123"/>
    </row>
    <row r="124" spans="1:27" x14ac:dyDescent="0.2">
      <c r="A124"/>
      <c r="B124"/>
      <c r="C124"/>
      <c r="D124"/>
      <c r="E124"/>
      <c r="F124" s="208"/>
      <c r="G124"/>
      <c r="H124" s="208"/>
      <c r="I124"/>
      <c r="J124"/>
      <c r="K124"/>
      <c r="L124"/>
      <c r="M124"/>
      <c r="N124"/>
      <c r="O124"/>
      <c r="P124"/>
      <c r="Q124"/>
      <c r="R124"/>
      <c r="S124"/>
      <c r="T124"/>
      <c r="U124"/>
      <c r="V124"/>
      <c r="W124"/>
      <c r="X124"/>
      <c r="Y124"/>
      <c r="Z124"/>
      <c r="AA124"/>
    </row>
    <row r="125" spans="1:27" x14ac:dyDescent="0.2">
      <c r="A125"/>
      <c r="B125"/>
      <c r="C125"/>
      <c r="D125"/>
      <c r="E125"/>
      <c r="F125" s="208"/>
      <c r="G125"/>
      <c r="H125" s="208"/>
      <c r="I125"/>
      <c r="J125"/>
      <c r="K125"/>
      <c r="L125"/>
      <c r="M125"/>
      <c r="N125"/>
      <c r="O125"/>
      <c r="P125"/>
      <c r="Q125"/>
      <c r="R125"/>
      <c r="S125"/>
      <c r="T125"/>
      <c r="U125"/>
      <c r="V125"/>
      <c r="W125"/>
      <c r="X125"/>
      <c r="Y125"/>
      <c r="Z125"/>
      <c r="AA125"/>
    </row>
    <row r="126" spans="1:27" x14ac:dyDescent="0.2">
      <c r="A126"/>
      <c r="B126"/>
      <c r="C126"/>
      <c r="D126"/>
      <c r="E126"/>
      <c r="F126" s="208"/>
      <c r="G126"/>
      <c r="H126" s="208"/>
      <c r="I126"/>
      <c r="J126"/>
      <c r="K126"/>
      <c r="L126"/>
      <c r="M126"/>
      <c r="N126"/>
      <c r="O126"/>
      <c r="P126"/>
      <c r="Q126"/>
      <c r="R126"/>
      <c r="S126"/>
      <c r="T126"/>
      <c r="U126"/>
      <c r="V126"/>
      <c r="W126"/>
      <c r="X126"/>
      <c r="Y126"/>
      <c r="Z126"/>
      <c r="AA126"/>
    </row>
    <row r="127" spans="1:27" x14ac:dyDescent="0.2">
      <c r="A127"/>
      <c r="B127"/>
      <c r="C127"/>
      <c r="D127"/>
      <c r="E127"/>
      <c r="F127" s="208"/>
      <c r="G127"/>
      <c r="H127" s="208"/>
      <c r="I127"/>
      <c r="J127"/>
      <c r="K127"/>
      <c r="L127"/>
      <c r="M127"/>
      <c r="N127"/>
      <c r="O127"/>
      <c r="P127"/>
      <c r="Q127"/>
      <c r="R127"/>
      <c r="S127"/>
      <c r="T127"/>
      <c r="U127"/>
      <c r="V127"/>
      <c r="W127"/>
      <c r="X127"/>
      <c r="Y127"/>
      <c r="Z127"/>
      <c r="AA127"/>
    </row>
    <row r="128" spans="1:27" x14ac:dyDescent="0.2">
      <c r="A128"/>
      <c r="B128"/>
      <c r="C128"/>
      <c r="D128"/>
      <c r="E128"/>
      <c r="F128" s="208"/>
      <c r="G128"/>
      <c r="H128" s="208"/>
      <c r="I128"/>
      <c r="J128"/>
      <c r="K128"/>
      <c r="L128"/>
      <c r="M128"/>
      <c r="N128"/>
      <c r="O128"/>
      <c r="P128"/>
      <c r="Q128"/>
      <c r="R128"/>
      <c r="S128"/>
      <c r="T128"/>
      <c r="U128"/>
      <c r="V128"/>
      <c r="W128"/>
      <c r="X128"/>
      <c r="Y128"/>
      <c r="Z128"/>
      <c r="AA128"/>
    </row>
    <row r="129" spans="1:27" x14ac:dyDescent="0.2">
      <c r="A129"/>
      <c r="B129"/>
      <c r="C129"/>
      <c r="D129"/>
      <c r="E129"/>
      <c r="F129" s="208"/>
      <c r="G129"/>
      <c r="H129" s="208"/>
      <c r="I129"/>
      <c r="J129"/>
      <c r="K129"/>
      <c r="L129"/>
      <c r="M129"/>
      <c r="N129"/>
      <c r="O129"/>
      <c r="P129"/>
      <c r="Q129"/>
      <c r="R129"/>
      <c r="S129"/>
      <c r="T129"/>
      <c r="U129"/>
      <c r="V129"/>
      <c r="W129"/>
      <c r="X129"/>
      <c r="Y129"/>
      <c r="Z129"/>
      <c r="AA129"/>
    </row>
    <row r="130" spans="1:27" x14ac:dyDescent="0.2">
      <c r="A130"/>
      <c r="B130"/>
      <c r="C130"/>
      <c r="D130"/>
      <c r="E130"/>
      <c r="F130" s="208"/>
      <c r="G130"/>
      <c r="H130" s="208"/>
      <c r="I130"/>
      <c r="J130"/>
      <c r="K130"/>
      <c r="L130"/>
      <c r="M130"/>
      <c r="N130"/>
      <c r="O130"/>
      <c r="P130"/>
      <c r="Q130"/>
      <c r="R130"/>
      <c r="S130"/>
      <c r="T130"/>
      <c r="U130"/>
      <c r="V130"/>
      <c r="W130"/>
      <c r="X130"/>
      <c r="Y130"/>
      <c r="Z130"/>
      <c r="AA130"/>
    </row>
    <row r="131" spans="1:27" x14ac:dyDescent="0.2">
      <c r="A131"/>
      <c r="B131"/>
      <c r="C131"/>
      <c r="D131"/>
      <c r="E131"/>
      <c r="F131" s="208"/>
      <c r="G131"/>
      <c r="H131" s="208"/>
      <c r="I131"/>
      <c r="J131"/>
      <c r="K131"/>
      <c r="L131"/>
      <c r="M131"/>
      <c r="N131"/>
      <c r="O131"/>
      <c r="P131"/>
      <c r="Q131"/>
      <c r="R131"/>
      <c r="S131"/>
      <c r="T131"/>
      <c r="U131"/>
      <c r="V131"/>
      <c r="W131"/>
      <c r="X131"/>
      <c r="Y131"/>
      <c r="Z131"/>
      <c r="AA131"/>
    </row>
    <row r="132" spans="1:27" x14ac:dyDescent="0.2">
      <c r="A132"/>
      <c r="B132"/>
      <c r="C132"/>
      <c r="D132"/>
      <c r="E132"/>
      <c r="F132" s="208"/>
      <c r="G132"/>
      <c r="H132" s="208"/>
      <c r="I132"/>
      <c r="J132"/>
      <c r="K132"/>
      <c r="L132"/>
      <c r="M132"/>
      <c r="N132"/>
      <c r="O132"/>
      <c r="P132"/>
      <c r="Q132"/>
      <c r="R132"/>
      <c r="S132"/>
      <c r="T132"/>
      <c r="U132"/>
      <c r="V132"/>
      <c r="W132"/>
      <c r="X132"/>
      <c r="Y132"/>
      <c r="Z132"/>
      <c r="AA132"/>
    </row>
    <row r="133" spans="1:27" x14ac:dyDescent="0.2">
      <c r="A133"/>
      <c r="B133"/>
      <c r="C133"/>
      <c r="D133"/>
      <c r="E133"/>
      <c r="F133" s="208"/>
      <c r="G133"/>
      <c r="H133" s="208"/>
      <c r="I133"/>
      <c r="J133"/>
      <c r="K133"/>
      <c r="L133"/>
      <c r="M133"/>
      <c r="N133"/>
      <c r="O133"/>
      <c r="P133"/>
      <c r="Q133"/>
      <c r="R133"/>
      <c r="S133"/>
      <c r="T133"/>
      <c r="U133"/>
      <c r="V133"/>
      <c r="W133"/>
      <c r="X133"/>
      <c r="Y133"/>
      <c r="Z133"/>
      <c r="AA133"/>
    </row>
    <row r="134" spans="1:27" x14ac:dyDescent="0.2">
      <c r="A134"/>
      <c r="B134"/>
      <c r="C134"/>
      <c r="D134"/>
      <c r="E134"/>
      <c r="F134" s="208"/>
      <c r="G134"/>
      <c r="H134" s="208"/>
      <c r="I134"/>
      <c r="J134"/>
      <c r="K134"/>
      <c r="L134"/>
      <c r="M134"/>
      <c r="N134"/>
      <c r="O134"/>
      <c r="P134"/>
      <c r="Q134"/>
      <c r="R134"/>
      <c r="S134"/>
      <c r="T134"/>
      <c r="U134"/>
      <c r="V134"/>
      <c r="W134"/>
      <c r="X134"/>
      <c r="Y134"/>
      <c r="Z134"/>
      <c r="AA134"/>
    </row>
    <row r="135" spans="1:27" x14ac:dyDescent="0.2">
      <c r="A135"/>
      <c r="B135"/>
      <c r="C135"/>
      <c r="D135"/>
      <c r="E135"/>
      <c r="F135" s="208"/>
      <c r="G135"/>
      <c r="H135" s="208"/>
      <c r="I135"/>
      <c r="J135"/>
      <c r="K135"/>
      <c r="L135"/>
      <c r="M135"/>
      <c r="N135"/>
      <c r="O135"/>
      <c r="P135"/>
      <c r="Q135"/>
      <c r="R135"/>
      <c r="S135"/>
      <c r="T135"/>
      <c r="U135"/>
      <c r="V135"/>
      <c r="W135"/>
      <c r="X135"/>
      <c r="Y135"/>
      <c r="Z135"/>
      <c r="AA135"/>
    </row>
    <row r="136" spans="1:27" x14ac:dyDescent="0.2">
      <c r="A136"/>
      <c r="B136"/>
      <c r="C136"/>
      <c r="D136"/>
      <c r="E136"/>
      <c r="F136" s="208"/>
      <c r="G136"/>
      <c r="H136" s="208"/>
      <c r="I136"/>
      <c r="J136"/>
      <c r="K136"/>
      <c r="L136"/>
      <c r="M136"/>
      <c r="N136"/>
      <c r="O136"/>
      <c r="P136"/>
      <c r="Q136"/>
      <c r="R136"/>
      <c r="S136"/>
      <c r="T136"/>
      <c r="U136"/>
      <c r="V136"/>
      <c r="W136"/>
      <c r="X136"/>
      <c r="Y136"/>
      <c r="Z136"/>
      <c r="AA136"/>
    </row>
    <row r="137" spans="1:27" x14ac:dyDescent="0.2">
      <c r="A137"/>
      <c r="B137"/>
      <c r="C137"/>
      <c r="D137"/>
      <c r="E137"/>
      <c r="F137" s="208"/>
      <c r="G137"/>
      <c r="H137" s="208"/>
      <c r="I137"/>
      <c r="J137"/>
      <c r="K137"/>
      <c r="L137"/>
      <c r="M137"/>
      <c r="N137"/>
      <c r="O137"/>
      <c r="P137"/>
      <c r="Q137"/>
      <c r="R137"/>
      <c r="S137"/>
      <c r="T137"/>
      <c r="U137"/>
      <c r="V137"/>
      <c r="W137"/>
      <c r="X137"/>
      <c r="Y137"/>
      <c r="Z137"/>
      <c r="AA137"/>
    </row>
    <row r="138" spans="1:27" x14ac:dyDescent="0.2">
      <c r="A138"/>
      <c r="B138"/>
      <c r="C138"/>
      <c r="D138"/>
      <c r="E138"/>
      <c r="F138" s="208"/>
      <c r="G138"/>
      <c r="H138" s="208"/>
      <c r="I138"/>
      <c r="J138"/>
      <c r="K138"/>
      <c r="L138"/>
      <c r="M138"/>
      <c r="N138"/>
      <c r="O138"/>
      <c r="P138"/>
      <c r="Q138"/>
      <c r="R138"/>
      <c r="S138"/>
      <c r="T138"/>
      <c r="U138"/>
      <c r="V138"/>
      <c r="W138"/>
      <c r="X138"/>
      <c r="Y138"/>
      <c r="Z138"/>
      <c r="AA138"/>
    </row>
    <row r="139" spans="1:27" x14ac:dyDescent="0.2">
      <c r="A139"/>
      <c r="B139"/>
      <c r="C139"/>
      <c r="D139"/>
      <c r="E139"/>
      <c r="F139" s="208"/>
      <c r="G139"/>
      <c r="H139" s="208"/>
      <c r="I139"/>
      <c r="J139"/>
      <c r="K139"/>
      <c r="L139"/>
      <c r="M139"/>
      <c r="N139"/>
      <c r="O139"/>
      <c r="P139"/>
      <c r="Q139"/>
      <c r="R139"/>
      <c r="S139"/>
      <c r="T139"/>
      <c r="U139"/>
      <c r="V139"/>
      <c r="W139"/>
      <c r="X139"/>
      <c r="Y139"/>
      <c r="Z139"/>
      <c r="AA139"/>
    </row>
    <row r="140" spans="1:27" x14ac:dyDescent="0.2">
      <c r="A140"/>
      <c r="B140"/>
      <c r="C140"/>
      <c r="D140"/>
      <c r="E140"/>
      <c r="F140" s="208"/>
      <c r="G140"/>
      <c r="H140" s="208"/>
      <c r="I140"/>
      <c r="J140"/>
      <c r="K140"/>
      <c r="L140"/>
      <c r="M140"/>
      <c r="N140"/>
      <c r="O140"/>
      <c r="P140"/>
      <c r="Q140"/>
      <c r="R140"/>
      <c r="S140"/>
      <c r="T140"/>
      <c r="U140"/>
      <c r="V140"/>
      <c r="W140"/>
      <c r="X140"/>
      <c r="Y140"/>
      <c r="Z140"/>
      <c r="AA140"/>
    </row>
    <row r="141" spans="1:27" x14ac:dyDescent="0.2">
      <c r="A141"/>
      <c r="B141"/>
      <c r="C141"/>
      <c r="D141"/>
      <c r="E141"/>
      <c r="F141" s="208"/>
      <c r="G141"/>
      <c r="H141" s="208"/>
      <c r="I141"/>
      <c r="J141"/>
      <c r="K141"/>
      <c r="L141"/>
      <c r="M141"/>
      <c r="N141"/>
      <c r="O141"/>
      <c r="P141"/>
      <c r="Q141"/>
      <c r="R141"/>
      <c r="S141"/>
      <c r="T141"/>
      <c r="U141"/>
      <c r="V141"/>
      <c r="W141"/>
      <c r="X141"/>
      <c r="Y141"/>
      <c r="Z141"/>
      <c r="AA141"/>
    </row>
    <row r="142" spans="1:27" x14ac:dyDescent="0.2">
      <c r="A142"/>
      <c r="B142"/>
      <c r="C142"/>
      <c r="D142"/>
      <c r="E142"/>
      <c r="F142" s="208"/>
      <c r="G142"/>
      <c r="H142" s="208"/>
      <c r="I142"/>
      <c r="J142"/>
      <c r="K142"/>
      <c r="L142"/>
      <c r="M142"/>
      <c r="N142"/>
      <c r="O142"/>
      <c r="P142"/>
      <c r="Q142"/>
      <c r="R142"/>
      <c r="S142"/>
      <c r="T142"/>
      <c r="U142"/>
      <c r="V142"/>
      <c r="W142"/>
      <c r="X142"/>
      <c r="Y142"/>
      <c r="Z142"/>
      <c r="AA142"/>
    </row>
    <row r="143" spans="1:27" x14ac:dyDescent="0.2">
      <c r="A143"/>
      <c r="B143"/>
      <c r="C143"/>
      <c r="D143"/>
      <c r="E143"/>
      <c r="F143" s="208"/>
      <c r="G143"/>
      <c r="H143" s="208"/>
      <c r="I143"/>
      <c r="J143"/>
      <c r="K143"/>
      <c r="L143"/>
      <c r="M143"/>
      <c r="N143"/>
      <c r="O143"/>
      <c r="P143"/>
      <c r="Q143"/>
      <c r="R143"/>
      <c r="S143"/>
      <c r="T143"/>
      <c r="U143"/>
      <c r="V143"/>
      <c r="W143"/>
      <c r="X143"/>
      <c r="Y143"/>
      <c r="Z143"/>
      <c r="AA143"/>
    </row>
    <row r="144" spans="1:27" x14ac:dyDescent="0.2">
      <c r="A144"/>
      <c r="B144"/>
      <c r="C144"/>
      <c r="D144"/>
      <c r="E144"/>
      <c r="F144" s="208"/>
      <c r="G144"/>
      <c r="H144" s="208"/>
      <c r="I144"/>
      <c r="J144"/>
      <c r="K144"/>
      <c r="L144"/>
      <c r="M144"/>
      <c r="N144"/>
      <c r="O144"/>
      <c r="P144"/>
      <c r="Q144"/>
      <c r="R144"/>
      <c r="S144"/>
      <c r="T144"/>
      <c r="U144"/>
      <c r="V144"/>
      <c r="W144"/>
      <c r="X144"/>
      <c r="Y144"/>
      <c r="Z144"/>
      <c r="AA144"/>
    </row>
    <row r="145" spans="1:27" x14ac:dyDescent="0.2">
      <c r="A145"/>
      <c r="B145"/>
      <c r="C145"/>
      <c r="D145"/>
      <c r="E145"/>
      <c r="F145" s="208"/>
      <c r="G145"/>
      <c r="H145" s="208"/>
      <c r="I145"/>
      <c r="J145"/>
      <c r="K145"/>
      <c r="L145"/>
      <c r="M145"/>
      <c r="N145"/>
      <c r="O145"/>
      <c r="P145"/>
      <c r="Q145"/>
      <c r="R145"/>
      <c r="S145"/>
      <c r="T145"/>
      <c r="U145"/>
      <c r="V145"/>
      <c r="W145"/>
      <c r="X145"/>
      <c r="Y145"/>
      <c r="Z145"/>
      <c r="AA145"/>
    </row>
    <row r="146" spans="1:27" x14ac:dyDescent="0.2">
      <c r="A146"/>
      <c r="B146"/>
      <c r="C146"/>
      <c r="D146"/>
      <c r="E146"/>
      <c r="F146" s="208"/>
      <c r="G146"/>
      <c r="H146" s="208"/>
      <c r="I146"/>
      <c r="J146"/>
      <c r="K146"/>
      <c r="L146"/>
      <c r="M146"/>
      <c r="N146"/>
      <c r="O146"/>
      <c r="P146"/>
      <c r="Q146"/>
      <c r="R146"/>
      <c r="S146"/>
      <c r="T146"/>
      <c r="U146"/>
      <c r="V146"/>
      <c r="W146"/>
      <c r="X146"/>
      <c r="Y146"/>
      <c r="Z146"/>
      <c r="AA146"/>
    </row>
    <row r="147" spans="1:27" x14ac:dyDescent="0.2">
      <c r="A147"/>
      <c r="B147"/>
      <c r="C147"/>
      <c r="D147"/>
      <c r="E147"/>
      <c r="F147" s="208"/>
      <c r="G147"/>
      <c r="H147" s="208"/>
      <c r="I147"/>
      <c r="J147"/>
      <c r="K147"/>
      <c r="L147"/>
      <c r="M147"/>
      <c r="N147"/>
      <c r="O147"/>
      <c r="P147"/>
      <c r="Q147"/>
      <c r="R147"/>
      <c r="S147"/>
      <c r="T147"/>
      <c r="U147"/>
      <c r="V147"/>
      <c r="W147"/>
      <c r="X147"/>
      <c r="Y147"/>
      <c r="Z147"/>
      <c r="AA147"/>
    </row>
    <row r="148" spans="1:27" x14ac:dyDescent="0.2">
      <c r="A148"/>
      <c r="B148"/>
      <c r="C148"/>
      <c r="D148"/>
      <c r="E148"/>
      <c r="F148" s="208"/>
      <c r="G148"/>
      <c r="H148" s="208"/>
      <c r="I148"/>
      <c r="J148"/>
      <c r="K148"/>
      <c r="L148"/>
      <c r="M148"/>
      <c r="N148"/>
      <c r="O148"/>
      <c r="P148"/>
      <c r="Q148"/>
      <c r="R148"/>
      <c r="S148"/>
      <c r="T148"/>
      <c r="U148"/>
      <c r="V148"/>
      <c r="W148"/>
      <c r="X148"/>
      <c r="Y148"/>
      <c r="Z148"/>
      <c r="AA148"/>
    </row>
    <row r="149" spans="1:27" x14ac:dyDescent="0.2">
      <c r="A149"/>
      <c r="B149"/>
      <c r="C149"/>
      <c r="D149"/>
      <c r="E149"/>
      <c r="F149" s="208"/>
      <c r="G149"/>
      <c r="H149" s="208"/>
      <c r="I149"/>
      <c r="J149"/>
      <c r="K149"/>
      <c r="L149"/>
      <c r="M149"/>
      <c r="N149"/>
      <c r="O149"/>
      <c r="P149"/>
      <c r="Q149"/>
      <c r="R149"/>
      <c r="S149"/>
      <c r="T149"/>
      <c r="U149"/>
      <c r="V149"/>
      <c r="W149"/>
      <c r="X149"/>
      <c r="Y149"/>
      <c r="Z149"/>
      <c r="AA149"/>
    </row>
    <row r="150" spans="1:27" x14ac:dyDescent="0.2">
      <c r="A150"/>
      <c r="B150"/>
      <c r="C150"/>
      <c r="D150"/>
      <c r="E150"/>
      <c r="F150" s="208"/>
      <c r="G150"/>
      <c r="H150" s="208"/>
      <c r="I150"/>
      <c r="J150"/>
      <c r="K150"/>
      <c r="L150"/>
      <c r="M150"/>
      <c r="N150"/>
      <c r="O150"/>
      <c r="P150"/>
      <c r="Q150"/>
      <c r="R150"/>
      <c r="S150"/>
      <c r="T150"/>
      <c r="U150"/>
      <c r="V150"/>
      <c r="W150"/>
      <c r="X150"/>
      <c r="Y150"/>
      <c r="Z150"/>
      <c r="AA150"/>
    </row>
    <row r="151" spans="1:27" x14ac:dyDescent="0.2">
      <c r="A151"/>
      <c r="B151"/>
      <c r="C151"/>
      <c r="D151"/>
      <c r="E151"/>
      <c r="F151" s="208"/>
      <c r="G151"/>
      <c r="H151" s="208"/>
      <c r="I151"/>
      <c r="J151"/>
      <c r="K151"/>
      <c r="L151"/>
      <c r="M151"/>
      <c r="N151"/>
      <c r="O151"/>
      <c r="P151"/>
      <c r="Q151"/>
      <c r="R151"/>
      <c r="S151"/>
      <c r="T151"/>
      <c r="U151"/>
      <c r="V151"/>
      <c r="W151"/>
      <c r="X151"/>
      <c r="Y151"/>
      <c r="Z151"/>
      <c r="AA151"/>
    </row>
    <row r="152" spans="1:27" x14ac:dyDescent="0.2">
      <c r="A152"/>
      <c r="B152"/>
      <c r="C152"/>
      <c r="D152"/>
      <c r="E152"/>
      <c r="F152" s="208"/>
      <c r="G152"/>
      <c r="H152" s="208"/>
      <c r="I152"/>
      <c r="J152"/>
      <c r="K152"/>
      <c r="L152"/>
      <c r="M152"/>
      <c r="N152"/>
      <c r="O152"/>
      <c r="P152"/>
      <c r="Q152"/>
      <c r="R152"/>
      <c r="S152"/>
      <c r="T152"/>
      <c r="U152"/>
      <c r="V152"/>
      <c r="W152"/>
      <c r="X152"/>
      <c r="Y152"/>
      <c r="Z152"/>
      <c r="AA152"/>
    </row>
    <row r="153" spans="1:27" x14ac:dyDescent="0.2">
      <c r="A153"/>
      <c r="B153"/>
      <c r="C153"/>
      <c r="D153"/>
      <c r="E153"/>
      <c r="F153" s="208"/>
      <c r="G153"/>
      <c r="H153" s="208"/>
      <c r="I153"/>
      <c r="J153"/>
      <c r="K153"/>
      <c r="L153"/>
      <c r="M153"/>
      <c r="N153"/>
      <c r="O153"/>
      <c r="P153"/>
      <c r="Q153"/>
      <c r="R153"/>
      <c r="S153"/>
      <c r="T153"/>
      <c r="U153"/>
      <c r="V153"/>
      <c r="W153"/>
      <c r="X153"/>
      <c r="Y153"/>
      <c r="Z153"/>
      <c r="AA153"/>
    </row>
    <row r="154" spans="1:27" x14ac:dyDescent="0.2">
      <c r="A154"/>
      <c r="B154"/>
      <c r="C154"/>
      <c r="D154"/>
      <c r="E154"/>
      <c r="F154" s="208"/>
      <c r="G154"/>
      <c r="H154" s="208"/>
      <c r="I154"/>
      <c r="J154"/>
      <c r="K154"/>
      <c r="L154"/>
      <c r="M154"/>
      <c r="N154"/>
      <c r="O154"/>
      <c r="P154"/>
      <c r="Q154"/>
      <c r="R154"/>
      <c r="S154"/>
      <c r="T154"/>
      <c r="U154"/>
      <c r="V154"/>
      <c r="W154"/>
      <c r="X154"/>
      <c r="Y154"/>
      <c r="Z154"/>
      <c r="AA154"/>
    </row>
    <row r="155" spans="1:27" x14ac:dyDescent="0.2">
      <c r="A155"/>
      <c r="B155"/>
      <c r="C155"/>
      <c r="D155"/>
      <c r="E155"/>
      <c r="F155" s="208"/>
      <c r="G155"/>
      <c r="H155" s="208"/>
      <c r="I155"/>
      <c r="J155"/>
      <c r="K155"/>
      <c r="L155"/>
      <c r="M155"/>
      <c r="N155"/>
      <c r="O155"/>
      <c r="P155"/>
      <c r="Q155"/>
      <c r="R155"/>
      <c r="S155"/>
      <c r="T155"/>
      <c r="U155"/>
      <c r="V155"/>
      <c r="W155"/>
      <c r="X155"/>
      <c r="Y155"/>
      <c r="Z155"/>
      <c r="AA155"/>
    </row>
    <row r="156" spans="1:27" x14ac:dyDescent="0.2">
      <c r="A156"/>
      <c r="B156"/>
      <c r="C156"/>
      <c r="D156"/>
      <c r="E156"/>
      <c r="F156" s="208"/>
      <c r="G156"/>
      <c r="H156" s="208"/>
      <c r="I156"/>
      <c r="J156"/>
      <c r="K156"/>
      <c r="L156"/>
      <c r="M156"/>
      <c r="N156"/>
      <c r="O156"/>
      <c r="P156"/>
      <c r="Q156"/>
      <c r="R156"/>
      <c r="S156"/>
      <c r="T156"/>
      <c r="U156"/>
      <c r="V156"/>
      <c r="W156"/>
      <c r="X156"/>
      <c r="Y156"/>
      <c r="Z156"/>
      <c r="AA156"/>
    </row>
    <row r="157" spans="1:27" x14ac:dyDescent="0.2">
      <c r="A157"/>
      <c r="B157"/>
      <c r="C157"/>
      <c r="D157"/>
      <c r="E157"/>
      <c r="F157" s="208"/>
      <c r="G157"/>
      <c r="H157" s="208"/>
      <c r="I157"/>
      <c r="J157"/>
      <c r="K157"/>
      <c r="L157"/>
      <c r="M157"/>
      <c r="N157"/>
      <c r="O157"/>
      <c r="P157"/>
      <c r="Q157"/>
      <c r="R157"/>
      <c r="S157"/>
      <c r="T157"/>
      <c r="U157"/>
      <c r="V157"/>
      <c r="W157"/>
      <c r="X157"/>
      <c r="Y157"/>
      <c r="Z157"/>
      <c r="AA157"/>
    </row>
    <row r="158" spans="1:27" x14ac:dyDescent="0.2">
      <c r="A158"/>
      <c r="B158"/>
      <c r="C158"/>
      <c r="D158"/>
      <c r="E158"/>
      <c r="F158" s="208"/>
      <c r="G158"/>
      <c r="H158" s="208"/>
      <c r="I158"/>
      <c r="J158"/>
      <c r="K158"/>
      <c r="L158"/>
      <c r="M158"/>
      <c r="N158"/>
      <c r="O158"/>
      <c r="P158"/>
      <c r="Q158"/>
      <c r="R158"/>
      <c r="S158"/>
      <c r="T158"/>
      <c r="U158"/>
      <c r="V158"/>
      <c r="W158"/>
      <c r="X158"/>
      <c r="Y158"/>
      <c r="Z158"/>
      <c r="AA158"/>
    </row>
    <row r="159" spans="1:27" x14ac:dyDescent="0.2">
      <c r="A159"/>
      <c r="B159"/>
      <c r="C159"/>
      <c r="D159"/>
      <c r="E159"/>
      <c r="F159" s="208"/>
      <c r="G159"/>
      <c r="H159" s="208"/>
      <c r="I159"/>
      <c r="J159"/>
      <c r="K159"/>
      <c r="L159"/>
      <c r="M159"/>
      <c r="N159"/>
      <c r="O159"/>
      <c r="P159"/>
      <c r="Q159"/>
      <c r="R159"/>
      <c r="S159"/>
      <c r="T159"/>
      <c r="U159"/>
      <c r="V159"/>
      <c r="W159"/>
      <c r="X159"/>
      <c r="Y159"/>
      <c r="Z159"/>
      <c r="AA159"/>
    </row>
    <row r="160" spans="1:27" x14ac:dyDescent="0.2">
      <c r="A160"/>
      <c r="B160"/>
      <c r="C160"/>
      <c r="D160"/>
      <c r="E160"/>
      <c r="F160" s="208"/>
      <c r="G160"/>
      <c r="H160" s="208"/>
      <c r="I160"/>
      <c r="J160"/>
      <c r="K160"/>
      <c r="L160"/>
      <c r="M160"/>
      <c r="N160"/>
      <c r="O160"/>
      <c r="P160"/>
      <c r="Q160"/>
      <c r="R160"/>
      <c r="S160"/>
      <c r="T160"/>
      <c r="U160"/>
      <c r="V160"/>
      <c r="W160"/>
      <c r="X160"/>
      <c r="Y160"/>
      <c r="Z160"/>
      <c r="AA160"/>
    </row>
    <row r="161" spans="1:27" x14ac:dyDescent="0.2">
      <c r="A161"/>
      <c r="B161"/>
      <c r="C161"/>
      <c r="D161"/>
      <c r="E161"/>
      <c r="F161" s="208"/>
      <c r="G161"/>
      <c r="H161" s="208"/>
      <c r="I161"/>
      <c r="J161"/>
      <c r="K161"/>
      <c r="L161"/>
      <c r="M161"/>
      <c r="N161"/>
      <c r="O161"/>
      <c r="P161"/>
      <c r="Q161"/>
      <c r="R161"/>
      <c r="S161"/>
      <c r="T161"/>
      <c r="U161"/>
      <c r="V161"/>
      <c r="W161"/>
      <c r="X161"/>
      <c r="Y161"/>
      <c r="Z161"/>
      <c r="AA161"/>
    </row>
    <row r="162" spans="1:27" x14ac:dyDescent="0.2">
      <c r="A162"/>
      <c r="B162"/>
      <c r="C162"/>
      <c r="D162"/>
      <c r="E162"/>
      <c r="F162" s="208"/>
      <c r="G162"/>
      <c r="H162" s="208"/>
      <c r="I162"/>
      <c r="J162"/>
      <c r="K162"/>
      <c r="L162"/>
      <c r="M162"/>
      <c r="N162"/>
      <c r="O162"/>
      <c r="P162"/>
      <c r="Q162"/>
      <c r="R162"/>
      <c r="S162"/>
      <c r="T162"/>
      <c r="U162"/>
      <c r="V162"/>
      <c r="W162"/>
      <c r="X162"/>
      <c r="Y162"/>
      <c r="Z162"/>
      <c r="AA162"/>
    </row>
    <row r="163" spans="1:27" x14ac:dyDescent="0.2">
      <c r="A163"/>
      <c r="B163"/>
      <c r="C163"/>
      <c r="D163"/>
      <c r="E163"/>
      <c r="F163" s="208"/>
      <c r="G163"/>
      <c r="H163" s="208"/>
      <c r="I163"/>
      <c r="J163"/>
      <c r="K163"/>
      <c r="L163"/>
      <c r="M163"/>
      <c r="N163"/>
      <c r="O163"/>
      <c r="P163"/>
      <c r="Q163"/>
      <c r="R163"/>
      <c r="S163"/>
      <c r="T163"/>
      <c r="U163"/>
      <c r="V163"/>
      <c r="W163"/>
      <c r="X163"/>
      <c r="Y163"/>
      <c r="Z163"/>
      <c r="AA163"/>
    </row>
    <row r="164" spans="1:27" x14ac:dyDescent="0.2">
      <c r="A164"/>
      <c r="B164"/>
      <c r="C164"/>
      <c r="D164"/>
      <c r="E164"/>
      <c r="F164" s="208"/>
      <c r="G164"/>
      <c r="H164" s="208"/>
      <c r="I164"/>
      <c r="J164"/>
      <c r="K164"/>
      <c r="L164"/>
      <c r="M164"/>
      <c r="N164"/>
      <c r="O164"/>
      <c r="P164"/>
      <c r="Q164"/>
      <c r="R164"/>
      <c r="S164"/>
      <c r="T164"/>
      <c r="U164"/>
      <c r="V164"/>
      <c r="W164"/>
      <c r="X164"/>
      <c r="Y164"/>
      <c r="Z164"/>
      <c r="AA164"/>
    </row>
    <row r="165" spans="1:27" x14ac:dyDescent="0.2">
      <c r="A165"/>
      <c r="B165"/>
      <c r="C165"/>
      <c r="D165"/>
      <c r="E165"/>
      <c r="F165" s="208"/>
      <c r="G165"/>
      <c r="H165" s="208"/>
      <c r="I165"/>
      <c r="J165"/>
      <c r="K165"/>
      <c r="L165"/>
      <c r="M165"/>
      <c r="N165"/>
      <c r="O165"/>
      <c r="P165"/>
      <c r="Q165"/>
      <c r="R165"/>
      <c r="S165"/>
      <c r="T165"/>
      <c r="U165"/>
      <c r="V165"/>
      <c r="W165"/>
      <c r="X165"/>
      <c r="Y165"/>
      <c r="Z165"/>
      <c r="AA165"/>
    </row>
    <row r="166" spans="1:27" x14ac:dyDescent="0.2">
      <c r="A166"/>
      <c r="B166"/>
      <c r="C166"/>
      <c r="D166"/>
      <c r="E166"/>
      <c r="F166" s="208"/>
      <c r="G166"/>
      <c r="H166" s="208"/>
      <c r="I166"/>
      <c r="J166"/>
      <c r="K166"/>
      <c r="L166"/>
      <c r="M166"/>
      <c r="N166"/>
      <c r="O166"/>
      <c r="P166"/>
      <c r="Q166"/>
      <c r="R166"/>
      <c r="S166"/>
      <c r="T166"/>
      <c r="U166"/>
      <c r="V166"/>
      <c r="W166"/>
      <c r="X166"/>
      <c r="Y166"/>
      <c r="Z166"/>
      <c r="AA166"/>
    </row>
    <row r="167" spans="1:27" x14ac:dyDescent="0.2">
      <c r="A167"/>
      <c r="B167"/>
      <c r="C167"/>
      <c r="D167"/>
      <c r="E167"/>
      <c r="F167" s="208"/>
      <c r="G167"/>
      <c r="H167" s="208"/>
      <c r="I167"/>
      <c r="J167"/>
      <c r="K167"/>
      <c r="L167"/>
      <c r="M167"/>
      <c r="N167"/>
      <c r="O167"/>
      <c r="P167"/>
      <c r="Q167"/>
      <c r="R167"/>
      <c r="S167"/>
      <c r="T167"/>
      <c r="U167"/>
      <c r="V167"/>
      <c r="W167"/>
      <c r="X167"/>
      <c r="Y167"/>
      <c r="Z167"/>
      <c r="AA167"/>
    </row>
    <row r="168" spans="1:27" x14ac:dyDescent="0.2">
      <c r="A168"/>
      <c r="B168"/>
      <c r="C168"/>
      <c r="D168"/>
      <c r="E168"/>
      <c r="F168" s="208"/>
      <c r="G168"/>
      <c r="H168" s="208"/>
      <c r="I168"/>
      <c r="J168"/>
      <c r="K168"/>
      <c r="L168"/>
      <c r="M168"/>
      <c r="N168"/>
      <c r="O168"/>
      <c r="P168"/>
      <c r="Q168"/>
      <c r="R168"/>
      <c r="S168"/>
      <c r="T168"/>
      <c r="U168"/>
      <c r="V168"/>
      <c r="W168"/>
      <c r="X168"/>
      <c r="Y168"/>
      <c r="Z168"/>
      <c r="AA168"/>
    </row>
    <row r="169" spans="1:27" x14ac:dyDescent="0.2">
      <c r="A169"/>
      <c r="B169"/>
      <c r="C169"/>
      <c r="D169"/>
      <c r="E169"/>
      <c r="F169" s="208"/>
      <c r="G169"/>
      <c r="H169" s="208"/>
      <c r="I169"/>
      <c r="J169"/>
      <c r="K169"/>
      <c r="L169"/>
      <c r="M169"/>
      <c r="N169"/>
      <c r="O169"/>
      <c r="P169"/>
      <c r="Q169"/>
      <c r="R169"/>
      <c r="S169"/>
      <c r="T169"/>
      <c r="U169"/>
      <c r="V169"/>
      <c r="W169"/>
      <c r="X169"/>
      <c r="Y169"/>
      <c r="Z169"/>
      <c r="AA169"/>
    </row>
    <row r="170" spans="1:27" x14ac:dyDescent="0.2">
      <c r="A170"/>
      <c r="B170"/>
      <c r="C170"/>
      <c r="D170"/>
      <c r="E170"/>
      <c r="F170" s="208"/>
      <c r="G170"/>
      <c r="H170" s="208"/>
      <c r="I170"/>
      <c r="J170"/>
      <c r="K170"/>
      <c r="L170"/>
      <c r="M170"/>
      <c r="N170"/>
      <c r="O170"/>
      <c r="P170"/>
      <c r="Q170"/>
      <c r="R170"/>
      <c r="S170"/>
      <c r="T170"/>
      <c r="U170"/>
      <c r="V170"/>
      <c r="W170"/>
      <c r="X170"/>
      <c r="Y170"/>
      <c r="Z170"/>
      <c r="AA170"/>
    </row>
    <row r="171" spans="1:27" x14ac:dyDescent="0.2">
      <c r="A171"/>
      <c r="B171"/>
      <c r="C171"/>
      <c r="D171"/>
      <c r="E171"/>
      <c r="F171" s="208"/>
      <c r="G171"/>
      <c r="H171" s="208"/>
      <c r="I171"/>
      <c r="J171"/>
      <c r="K171"/>
      <c r="L171"/>
      <c r="M171"/>
      <c r="N171"/>
      <c r="O171"/>
      <c r="P171"/>
      <c r="Q171"/>
      <c r="R171"/>
      <c r="S171"/>
      <c r="T171"/>
      <c r="U171"/>
      <c r="V171"/>
      <c r="W171"/>
      <c r="X171"/>
      <c r="Y171"/>
      <c r="Z171"/>
      <c r="AA171"/>
    </row>
    <row r="172" spans="1:27" x14ac:dyDescent="0.2">
      <c r="A172"/>
      <c r="B172"/>
      <c r="C172"/>
      <c r="D172"/>
      <c r="E172"/>
      <c r="F172" s="208"/>
      <c r="G172"/>
      <c r="H172" s="208"/>
      <c r="I172"/>
      <c r="J172"/>
      <c r="K172"/>
      <c r="L172"/>
      <c r="M172"/>
      <c r="N172"/>
      <c r="O172"/>
      <c r="P172"/>
      <c r="Q172"/>
      <c r="R172"/>
      <c r="S172"/>
      <c r="T172"/>
      <c r="U172"/>
      <c r="V172"/>
      <c r="W172"/>
      <c r="X172"/>
      <c r="Y172"/>
      <c r="Z172"/>
      <c r="AA172"/>
    </row>
    <row r="173" spans="1:27" x14ac:dyDescent="0.2">
      <c r="A173"/>
      <c r="B173"/>
      <c r="C173"/>
      <c r="D173"/>
      <c r="E173"/>
      <c r="F173" s="208"/>
      <c r="G173"/>
      <c r="H173" s="208"/>
      <c r="I173"/>
      <c r="J173"/>
      <c r="K173"/>
      <c r="L173"/>
      <c r="M173"/>
      <c r="N173"/>
      <c r="O173"/>
      <c r="P173"/>
      <c r="Q173"/>
      <c r="R173"/>
      <c r="S173"/>
      <c r="T173"/>
      <c r="U173"/>
      <c r="V173"/>
      <c r="W173"/>
      <c r="X173"/>
      <c r="Y173"/>
      <c r="Z173"/>
      <c r="AA173"/>
    </row>
    <row r="174" spans="1:27" x14ac:dyDescent="0.2">
      <c r="A174"/>
      <c r="B174"/>
      <c r="C174"/>
      <c r="D174"/>
      <c r="E174"/>
      <c r="F174" s="208"/>
      <c r="G174"/>
      <c r="H174" s="208"/>
      <c r="I174"/>
      <c r="J174"/>
      <c r="K174"/>
      <c r="L174"/>
      <c r="M174"/>
      <c r="N174"/>
      <c r="O174"/>
      <c r="P174"/>
      <c r="Q174"/>
      <c r="R174"/>
      <c r="S174"/>
      <c r="T174"/>
      <c r="U174"/>
      <c r="V174"/>
      <c r="W174"/>
      <c r="X174"/>
      <c r="Y174"/>
      <c r="Z174"/>
      <c r="AA174"/>
    </row>
    <row r="175" spans="1:27" x14ac:dyDescent="0.2">
      <c r="A175"/>
      <c r="B175"/>
      <c r="C175"/>
      <c r="D175"/>
      <c r="E175"/>
      <c r="F175" s="208"/>
      <c r="G175"/>
      <c r="H175" s="208"/>
      <c r="I175"/>
      <c r="J175"/>
      <c r="K175"/>
      <c r="L175"/>
      <c r="M175"/>
      <c r="N175"/>
      <c r="O175"/>
      <c r="P175"/>
      <c r="Q175"/>
      <c r="R175"/>
      <c r="S175"/>
      <c r="T175"/>
      <c r="U175"/>
      <c r="V175"/>
      <c r="W175"/>
      <c r="X175"/>
      <c r="Y175"/>
      <c r="Z175"/>
      <c r="AA175"/>
    </row>
    <row r="176" spans="1:27" x14ac:dyDescent="0.2">
      <c r="A176"/>
      <c r="B176"/>
      <c r="C176"/>
      <c r="D176"/>
      <c r="E176"/>
      <c r="F176" s="208"/>
      <c r="G176"/>
      <c r="H176" s="208"/>
      <c r="I176"/>
      <c r="J176"/>
      <c r="K176"/>
      <c r="L176"/>
      <c r="M176"/>
      <c r="N176"/>
      <c r="O176"/>
      <c r="P176"/>
      <c r="Q176"/>
      <c r="R176"/>
      <c r="S176"/>
      <c r="T176"/>
      <c r="U176"/>
      <c r="V176"/>
      <c r="W176"/>
      <c r="X176"/>
      <c r="Y176"/>
      <c r="Z176"/>
      <c r="AA176"/>
    </row>
    <row r="177" spans="1:27" x14ac:dyDescent="0.2">
      <c r="A177"/>
      <c r="B177"/>
      <c r="C177"/>
      <c r="D177"/>
      <c r="E177"/>
      <c r="F177" s="208"/>
      <c r="G177"/>
      <c r="H177" s="208"/>
      <c r="I177"/>
      <c r="J177"/>
      <c r="K177"/>
      <c r="L177"/>
      <c r="M177"/>
      <c r="N177"/>
      <c r="O177"/>
      <c r="P177"/>
      <c r="Q177"/>
      <c r="R177"/>
      <c r="S177"/>
      <c r="T177"/>
      <c r="U177"/>
      <c r="V177"/>
      <c r="W177"/>
      <c r="X177"/>
      <c r="Y177"/>
      <c r="Z177"/>
      <c r="AA177"/>
    </row>
    <row r="178" spans="1:27" x14ac:dyDescent="0.2">
      <c r="A178"/>
      <c r="B178"/>
      <c r="C178"/>
      <c r="D178"/>
      <c r="E178"/>
      <c r="F178" s="208"/>
      <c r="G178"/>
      <c r="H178" s="208"/>
      <c r="I178"/>
      <c r="J178"/>
      <c r="K178"/>
      <c r="L178"/>
      <c r="M178"/>
      <c r="N178"/>
      <c r="O178"/>
      <c r="P178"/>
      <c r="Q178"/>
      <c r="R178"/>
      <c r="S178"/>
      <c r="T178"/>
      <c r="U178"/>
      <c r="V178"/>
      <c r="W178"/>
      <c r="X178"/>
      <c r="Y178"/>
      <c r="Z178"/>
      <c r="AA178"/>
    </row>
    <row r="179" spans="1:27" x14ac:dyDescent="0.2">
      <c r="A179"/>
      <c r="B179"/>
      <c r="C179"/>
      <c r="D179"/>
      <c r="E179"/>
      <c r="F179" s="208"/>
      <c r="G179"/>
      <c r="H179" s="208"/>
      <c r="I179"/>
      <c r="J179"/>
      <c r="K179"/>
      <c r="L179"/>
      <c r="M179"/>
      <c r="N179"/>
      <c r="O179"/>
      <c r="P179"/>
      <c r="Q179"/>
      <c r="R179"/>
      <c r="S179"/>
      <c r="T179"/>
      <c r="U179"/>
      <c r="V179"/>
      <c r="W179"/>
      <c r="X179"/>
      <c r="Y179"/>
      <c r="Z179"/>
      <c r="AA179"/>
    </row>
    <row r="180" spans="1:27" x14ac:dyDescent="0.2">
      <c r="A180"/>
      <c r="B180"/>
      <c r="C180"/>
      <c r="D180"/>
      <c r="E180"/>
      <c r="F180" s="208"/>
      <c r="G180"/>
      <c r="H180" s="208"/>
      <c r="I180"/>
      <c r="J180"/>
      <c r="K180"/>
      <c r="L180"/>
      <c r="M180"/>
      <c r="N180"/>
      <c r="O180"/>
      <c r="P180"/>
      <c r="Q180"/>
      <c r="R180"/>
      <c r="S180"/>
      <c r="T180"/>
      <c r="U180"/>
      <c r="V180"/>
      <c r="W180"/>
      <c r="X180"/>
      <c r="Y180"/>
      <c r="Z180"/>
      <c r="AA180"/>
    </row>
    <row r="181" spans="1:27" x14ac:dyDescent="0.2">
      <c r="A181"/>
      <c r="B181"/>
      <c r="C181"/>
      <c r="D181"/>
      <c r="E181"/>
      <c r="F181" s="208"/>
      <c r="G181"/>
      <c r="H181" s="208"/>
      <c r="I181"/>
      <c r="J181"/>
      <c r="K181"/>
      <c r="L181"/>
      <c r="M181"/>
      <c r="N181"/>
      <c r="O181"/>
      <c r="P181"/>
      <c r="Q181"/>
      <c r="R181"/>
      <c r="S181"/>
      <c r="T181"/>
      <c r="U181"/>
      <c r="V181"/>
      <c r="W181"/>
      <c r="X181"/>
      <c r="Y181"/>
      <c r="Z181"/>
      <c r="AA181"/>
    </row>
    <row r="182" spans="1:27" x14ac:dyDescent="0.2">
      <c r="A182"/>
      <c r="B182"/>
      <c r="C182"/>
      <c r="D182"/>
      <c r="E182"/>
      <c r="F182" s="208"/>
      <c r="G182"/>
      <c r="H182" s="208"/>
      <c r="I182"/>
      <c r="J182"/>
      <c r="K182"/>
      <c r="L182"/>
      <c r="M182"/>
      <c r="N182"/>
      <c r="O182"/>
      <c r="P182"/>
      <c r="Q182"/>
      <c r="R182"/>
      <c r="S182"/>
      <c r="T182"/>
      <c r="U182"/>
      <c r="V182"/>
      <c r="W182"/>
      <c r="X182"/>
      <c r="Y182"/>
      <c r="Z182"/>
      <c r="AA182"/>
    </row>
    <row r="183" spans="1:27" x14ac:dyDescent="0.2">
      <c r="A183"/>
      <c r="B183"/>
      <c r="C183"/>
      <c r="D183"/>
      <c r="E183"/>
      <c r="F183" s="208"/>
      <c r="G183"/>
      <c r="H183" s="208"/>
      <c r="I183"/>
      <c r="J183"/>
      <c r="K183"/>
      <c r="L183"/>
      <c r="M183"/>
      <c r="N183"/>
      <c r="O183"/>
      <c r="P183"/>
      <c r="Q183"/>
      <c r="R183"/>
      <c r="S183"/>
      <c r="T183"/>
      <c r="U183"/>
      <c r="V183"/>
      <c r="W183"/>
      <c r="X183"/>
      <c r="Y183"/>
      <c r="Z183"/>
      <c r="AA183"/>
    </row>
    <row r="184" spans="1:27" x14ac:dyDescent="0.2">
      <c r="A184"/>
      <c r="B184"/>
      <c r="C184"/>
      <c r="D184"/>
      <c r="E184"/>
      <c r="F184" s="208"/>
      <c r="G184"/>
      <c r="H184" s="208"/>
      <c r="I184"/>
      <c r="J184"/>
      <c r="K184"/>
      <c r="L184"/>
      <c r="M184"/>
      <c r="N184"/>
      <c r="O184"/>
      <c r="P184"/>
      <c r="Q184"/>
      <c r="R184"/>
      <c r="S184"/>
      <c r="T184"/>
      <c r="U184"/>
      <c r="V184"/>
      <c r="W184"/>
      <c r="X184"/>
      <c r="Y184"/>
      <c r="Z184"/>
      <c r="AA184"/>
    </row>
    <row r="185" spans="1:27" x14ac:dyDescent="0.2">
      <c r="A185"/>
      <c r="B185"/>
      <c r="C185"/>
      <c r="D185"/>
      <c r="E185"/>
      <c r="F185" s="208"/>
      <c r="G185"/>
      <c r="H185" s="208"/>
      <c r="I185"/>
      <c r="J185"/>
      <c r="K185"/>
      <c r="L185"/>
      <c r="M185"/>
      <c r="N185"/>
      <c r="O185"/>
      <c r="P185"/>
      <c r="Q185"/>
      <c r="R185"/>
      <c r="S185"/>
      <c r="T185"/>
      <c r="U185"/>
      <c r="V185"/>
      <c r="W185"/>
      <c r="X185"/>
      <c r="Y185"/>
      <c r="Z185"/>
      <c r="AA185"/>
    </row>
    <row r="186" spans="1:27" x14ac:dyDescent="0.2">
      <c r="A186"/>
      <c r="B186"/>
      <c r="C186"/>
      <c r="D186"/>
      <c r="E186"/>
      <c r="F186" s="208"/>
      <c r="G186"/>
      <c r="H186" s="208"/>
      <c r="I186"/>
      <c r="J186"/>
      <c r="K186"/>
      <c r="L186"/>
      <c r="M186"/>
      <c r="N186"/>
      <c r="O186"/>
      <c r="P186"/>
      <c r="Q186"/>
      <c r="R186"/>
      <c r="S186"/>
      <c r="T186"/>
      <c r="U186"/>
      <c r="V186"/>
      <c r="W186"/>
      <c r="X186"/>
      <c r="Y186"/>
      <c r="Z186"/>
      <c r="AA186"/>
    </row>
    <row r="187" spans="1:27" x14ac:dyDescent="0.2">
      <c r="A187"/>
      <c r="B187"/>
      <c r="C187"/>
      <c r="D187"/>
      <c r="E187"/>
      <c r="F187" s="208"/>
      <c r="G187"/>
      <c r="H187" s="208"/>
      <c r="I187"/>
      <c r="J187"/>
      <c r="K187"/>
      <c r="L187"/>
      <c r="M187"/>
      <c r="N187"/>
      <c r="O187"/>
      <c r="P187"/>
      <c r="Q187"/>
      <c r="R187"/>
      <c r="S187"/>
      <c r="T187"/>
      <c r="U187"/>
      <c r="V187"/>
      <c r="W187"/>
      <c r="X187"/>
      <c r="Y187"/>
      <c r="Z187"/>
      <c r="AA187"/>
    </row>
    <row r="188" spans="1:27" x14ac:dyDescent="0.2">
      <c r="A188"/>
      <c r="B188"/>
      <c r="C188"/>
      <c r="D188"/>
      <c r="E188"/>
      <c r="F188" s="208"/>
      <c r="G188"/>
      <c r="H188" s="208"/>
      <c r="I188"/>
      <c r="J188"/>
      <c r="K188"/>
      <c r="L188"/>
      <c r="M188"/>
      <c r="N188"/>
      <c r="O188"/>
      <c r="P188"/>
      <c r="Q188"/>
      <c r="R188"/>
      <c r="S188"/>
      <c r="T188"/>
      <c r="U188"/>
      <c r="V188"/>
      <c r="W188"/>
      <c r="X188"/>
      <c r="Y188"/>
      <c r="Z188"/>
      <c r="AA188"/>
    </row>
    <row r="189" spans="1:27" x14ac:dyDescent="0.2">
      <c r="A189"/>
      <c r="B189"/>
      <c r="C189"/>
      <c r="D189"/>
      <c r="E189"/>
      <c r="F189" s="208"/>
      <c r="G189"/>
      <c r="H189" s="208"/>
      <c r="I189"/>
      <c r="J189"/>
      <c r="K189"/>
      <c r="L189"/>
      <c r="M189"/>
      <c r="N189"/>
      <c r="O189"/>
      <c r="P189"/>
      <c r="Q189"/>
      <c r="R189"/>
      <c r="S189"/>
      <c r="T189"/>
      <c r="U189"/>
      <c r="V189"/>
      <c r="W189"/>
      <c r="X189"/>
      <c r="Y189"/>
      <c r="Z189"/>
      <c r="AA189"/>
    </row>
    <row r="190" spans="1:27" x14ac:dyDescent="0.2">
      <c r="A190"/>
      <c r="B190"/>
      <c r="C190"/>
      <c r="D190"/>
      <c r="E190"/>
      <c r="F190" s="208"/>
      <c r="G190"/>
      <c r="H190" s="208"/>
      <c r="I190"/>
      <c r="J190"/>
      <c r="K190"/>
      <c r="L190"/>
      <c r="M190"/>
      <c r="N190"/>
      <c r="O190"/>
      <c r="P190"/>
      <c r="Q190"/>
      <c r="R190"/>
      <c r="S190"/>
      <c r="T190"/>
      <c r="U190"/>
      <c r="V190"/>
      <c r="W190"/>
      <c r="X190"/>
      <c r="Y190"/>
      <c r="Z190"/>
      <c r="AA190"/>
    </row>
    <row r="191" spans="1:27" x14ac:dyDescent="0.2">
      <c r="A191"/>
      <c r="B191"/>
      <c r="C191"/>
      <c r="D191"/>
      <c r="E191"/>
      <c r="F191" s="208"/>
      <c r="G191"/>
      <c r="H191" s="208"/>
      <c r="I191"/>
      <c r="J191"/>
      <c r="K191"/>
      <c r="L191"/>
      <c r="M191"/>
      <c r="N191"/>
      <c r="O191"/>
      <c r="P191"/>
      <c r="Q191"/>
      <c r="R191"/>
      <c r="S191"/>
      <c r="T191"/>
      <c r="U191"/>
      <c r="V191"/>
      <c r="W191"/>
      <c r="X191"/>
      <c r="Y191"/>
      <c r="Z191"/>
      <c r="AA191"/>
    </row>
    <row r="192" spans="1:27" x14ac:dyDescent="0.2">
      <c r="A192"/>
      <c r="B192"/>
      <c r="C192"/>
      <c r="D192"/>
      <c r="E192"/>
      <c r="F192" s="208"/>
      <c r="G192"/>
      <c r="H192" s="208"/>
      <c r="I192"/>
      <c r="J192"/>
      <c r="K192"/>
      <c r="L192"/>
      <c r="M192"/>
      <c r="N192"/>
      <c r="O192"/>
      <c r="P192"/>
      <c r="Q192"/>
      <c r="R192"/>
      <c r="S192"/>
      <c r="T192"/>
      <c r="U192"/>
      <c r="V192"/>
      <c r="W192"/>
      <c r="X192"/>
      <c r="Y192"/>
      <c r="Z192"/>
      <c r="AA192"/>
    </row>
    <row r="193" spans="1:27" x14ac:dyDescent="0.2">
      <c r="A193"/>
      <c r="B193"/>
      <c r="C193"/>
      <c r="D193"/>
      <c r="E193"/>
      <c r="F193" s="208"/>
      <c r="G193"/>
      <c r="H193" s="208"/>
      <c r="I193"/>
      <c r="J193"/>
      <c r="K193"/>
      <c r="L193"/>
      <c r="M193"/>
      <c r="N193"/>
      <c r="O193"/>
      <c r="P193"/>
      <c r="Q193"/>
      <c r="R193"/>
      <c r="S193"/>
      <c r="T193"/>
      <c r="U193"/>
      <c r="V193"/>
      <c r="W193"/>
      <c r="X193"/>
      <c r="Y193"/>
      <c r="Z193"/>
      <c r="AA193"/>
    </row>
    <row r="194" spans="1:27" x14ac:dyDescent="0.2">
      <c r="A194"/>
      <c r="B194"/>
      <c r="C194"/>
      <c r="D194"/>
      <c r="E194"/>
      <c r="F194" s="208"/>
      <c r="G194"/>
      <c r="H194" s="208"/>
      <c r="I194"/>
      <c r="J194"/>
      <c r="K194"/>
      <c r="L194"/>
      <c r="M194"/>
      <c r="N194"/>
      <c r="O194"/>
      <c r="P194"/>
      <c r="Q194"/>
      <c r="R194"/>
      <c r="S194"/>
      <c r="T194"/>
      <c r="U194"/>
      <c r="V194"/>
      <c r="W194"/>
      <c r="X194"/>
      <c r="Y194"/>
      <c r="Z194"/>
      <c r="AA194"/>
    </row>
    <row r="195" spans="1:27" x14ac:dyDescent="0.2">
      <c r="A195"/>
      <c r="B195"/>
      <c r="C195"/>
      <c r="D195"/>
      <c r="E195"/>
      <c r="F195" s="208"/>
      <c r="G195"/>
      <c r="H195" s="208"/>
      <c r="I195"/>
      <c r="J195"/>
      <c r="K195"/>
      <c r="L195"/>
      <c r="M195"/>
      <c r="N195"/>
      <c r="O195"/>
      <c r="P195"/>
      <c r="Q195"/>
      <c r="R195"/>
      <c r="S195"/>
      <c r="T195"/>
      <c r="U195"/>
      <c r="V195"/>
      <c r="W195"/>
      <c r="X195"/>
      <c r="Y195"/>
      <c r="Z195"/>
      <c r="AA195"/>
    </row>
    <row r="196" spans="1:27" x14ac:dyDescent="0.2">
      <c r="A196"/>
      <c r="B196"/>
      <c r="C196"/>
      <c r="D196"/>
      <c r="E196"/>
      <c r="F196" s="208"/>
      <c r="G196"/>
      <c r="H196" s="208"/>
      <c r="I196"/>
      <c r="J196"/>
      <c r="K196"/>
      <c r="L196"/>
      <c r="M196"/>
      <c r="N196"/>
      <c r="O196"/>
      <c r="P196"/>
      <c r="Q196"/>
      <c r="R196"/>
      <c r="S196"/>
      <c r="T196"/>
      <c r="U196"/>
      <c r="V196"/>
      <c r="W196"/>
      <c r="X196"/>
      <c r="Y196"/>
      <c r="Z196"/>
      <c r="AA196"/>
    </row>
    <row r="197" spans="1:27" x14ac:dyDescent="0.2">
      <c r="A197"/>
      <c r="B197"/>
      <c r="C197"/>
      <c r="D197"/>
      <c r="E197"/>
      <c r="F197" s="208"/>
      <c r="G197"/>
      <c r="H197" s="208"/>
      <c r="I197"/>
      <c r="J197"/>
      <c r="K197"/>
      <c r="L197"/>
      <c r="M197"/>
      <c r="N197"/>
      <c r="O197"/>
      <c r="P197"/>
      <c r="Q197"/>
      <c r="R197"/>
      <c r="S197"/>
      <c r="T197"/>
      <c r="U197"/>
      <c r="V197"/>
      <c r="W197"/>
      <c r="X197"/>
      <c r="Y197"/>
      <c r="Z197"/>
      <c r="AA197"/>
    </row>
    <row r="198" spans="1:27" x14ac:dyDescent="0.2">
      <c r="A198"/>
      <c r="B198"/>
      <c r="C198"/>
      <c r="D198"/>
      <c r="E198"/>
      <c r="F198" s="208"/>
      <c r="G198"/>
      <c r="H198" s="208"/>
      <c r="I198"/>
      <c r="J198"/>
      <c r="K198"/>
      <c r="L198"/>
      <c r="M198"/>
      <c r="N198"/>
      <c r="O198"/>
      <c r="P198"/>
      <c r="Q198"/>
      <c r="R198"/>
      <c r="S198"/>
      <c r="T198"/>
      <c r="U198"/>
      <c r="V198"/>
      <c r="W198"/>
      <c r="X198"/>
      <c r="Y198"/>
      <c r="Z198"/>
      <c r="AA198"/>
    </row>
    <row r="199" spans="1:27" x14ac:dyDescent="0.2">
      <c r="A199"/>
      <c r="B199"/>
      <c r="C199"/>
      <c r="D199"/>
      <c r="E199"/>
      <c r="F199" s="208"/>
      <c r="G199"/>
      <c r="H199" s="208"/>
      <c r="I199"/>
      <c r="J199"/>
      <c r="K199"/>
      <c r="L199"/>
      <c r="M199"/>
      <c r="N199"/>
      <c r="O199"/>
      <c r="P199"/>
      <c r="Q199"/>
      <c r="R199"/>
      <c r="S199"/>
      <c r="T199"/>
      <c r="U199"/>
      <c r="V199"/>
      <c r="W199"/>
      <c r="X199"/>
      <c r="Y199"/>
      <c r="Z199"/>
      <c r="AA199"/>
    </row>
    <row r="200" spans="1:27" x14ac:dyDescent="0.2">
      <c r="A200"/>
      <c r="B200"/>
      <c r="C200"/>
      <c r="D200"/>
      <c r="E200"/>
      <c r="F200" s="208"/>
      <c r="G200"/>
      <c r="H200" s="208"/>
      <c r="I200"/>
      <c r="J200"/>
      <c r="K200"/>
      <c r="L200"/>
      <c r="M200"/>
      <c r="N200"/>
      <c r="O200"/>
      <c r="P200"/>
      <c r="Q200"/>
      <c r="R200"/>
      <c r="S200"/>
      <c r="T200"/>
      <c r="U200"/>
      <c r="V200"/>
      <c r="W200"/>
      <c r="X200"/>
      <c r="Y200"/>
      <c r="Z200"/>
      <c r="AA200"/>
    </row>
    <row r="201" spans="1:27" x14ac:dyDescent="0.2">
      <c r="A201"/>
      <c r="B201"/>
      <c r="C201"/>
      <c r="D201"/>
      <c r="E201"/>
      <c r="F201" s="208"/>
      <c r="G201"/>
      <c r="H201" s="208"/>
      <c r="I201"/>
      <c r="J201"/>
      <c r="K201"/>
      <c r="L201"/>
      <c r="M201"/>
      <c r="N201"/>
      <c r="O201"/>
      <c r="P201"/>
      <c r="Q201"/>
      <c r="R201"/>
      <c r="S201"/>
      <c r="T201"/>
      <c r="U201"/>
      <c r="V201"/>
      <c r="W201"/>
      <c r="X201"/>
      <c r="Y201"/>
      <c r="Z201"/>
      <c r="AA201"/>
    </row>
    <row r="202" spans="1:27" x14ac:dyDescent="0.2">
      <c r="A202"/>
      <c r="B202"/>
      <c r="C202"/>
      <c r="D202"/>
      <c r="E202"/>
      <c r="F202" s="208"/>
      <c r="G202"/>
      <c r="H202" s="208"/>
      <c r="I202"/>
      <c r="J202"/>
      <c r="K202"/>
      <c r="L202"/>
      <c r="M202"/>
      <c r="N202"/>
      <c r="O202"/>
      <c r="P202"/>
      <c r="Q202"/>
      <c r="R202"/>
      <c r="S202"/>
      <c r="T202"/>
      <c r="U202"/>
      <c r="V202"/>
      <c r="W202"/>
      <c r="X202"/>
      <c r="Y202"/>
      <c r="Z202"/>
      <c r="AA202"/>
    </row>
    <row r="203" spans="1:27" x14ac:dyDescent="0.2">
      <c r="A203"/>
      <c r="B203"/>
      <c r="C203"/>
      <c r="D203"/>
      <c r="E203"/>
      <c r="F203" s="208"/>
      <c r="G203"/>
      <c r="H203" s="208"/>
      <c r="I203"/>
      <c r="J203"/>
      <c r="K203"/>
      <c r="L203"/>
      <c r="M203"/>
      <c r="N203"/>
      <c r="O203"/>
      <c r="P203"/>
      <c r="Q203"/>
      <c r="R203"/>
      <c r="S203"/>
      <c r="T203"/>
      <c r="U203"/>
      <c r="V203"/>
      <c r="W203"/>
      <c r="X203"/>
      <c r="Y203"/>
      <c r="Z203"/>
      <c r="AA203"/>
    </row>
    <row r="204" spans="1:27" x14ac:dyDescent="0.2">
      <c r="A204"/>
      <c r="B204"/>
      <c r="C204"/>
      <c r="D204"/>
      <c r="E204"/>
      <c r="F204" s="208"/>
      <c r="G204"/>
      <c r="H204" s="208"/>
      <c r="I204"/>
      <c r="J204"/>
      <c r="K204"/>
      <c r="L204"/>
      <c r="M204"/>
      <c r="N204"/>
      <c r="O204"/>
      <c r="P204"/>
      <c r="Q204"/>
      <c r="R204"/>
      <c r="S204"/>
      <c r="T204"/>
      <c r="U204"/>
      <c r="V204"/>
      <c r="W204"/>
      <c r="X204"/>
      <c r="Y204"/>
      <c r="Z204"/>
      <c r="AA204"/>
    </row>
    <row r="205" spans="1:27" x14ac:dyDescent="0.2">
      <c r="A205"/>
      <c r="B205"/>
      <c r="C205"/>
      <c r="D205"/>
      <c r="E205"/>
      <c r="F205" s="208"/>
      <c r="G205"/>
      <c r="H205" s="208"/>
      <c r="I205"/>
      <c r="J205"/>
      <c r="K205"/>
      <c r="L205"/>
      <c r="M205"/>
      <c r="N205"/>
      <c r="O205"/>
      <c r="P205"/>
      <c r="Q205"/>
      <c r="R205"/>
      <c r="S205"/>
      <c r="T205"/>
      <c r="U205"/>
      <c r="V205"/>
      <c r="W205"/>
      <c r="X205"/>
      <c r="Y205"/>
      <c r="Z205"/>
      <c r="AA205"/>
    </row>
    <row r="206" spans="1:27" x14ac:dyDescent="0.2">
      <c r="A206"/>
      <c r="B206"/>
      <c r="C206"/>
      <c r="D206"/>
      <c r="E206"/>
      <c r="F206" s="208"/>
      <c r="G206"/>
      <c r="H206" s="208"/>
      <c r="I206"/>
      <c r="J206"/>
      <c r="K206"/>
      <c r="L206"/>
      <c r="M206"/>
      <c r="N206"/>
      <c r="O206"/>
      <c r="P206"/>
      <c r="Q206"/>
      <c r="R206"/>
      <c r="S206"/>
      <c r="T206"/>
      <c r="U206"/>
      <c r="V206"/>
      <c r="W206"/>
      <c r="X206"/>
      <c r="Y206"/>
      <c r="Z206"/>
      <c r="AA206"/>
    </row>
    <row r="207" spans="1:27" x14ac:dyDescent="0.2">
      <c r="A207"/>
      <c r="B207"/>
      <c r="C207"/>
      <c r="D207"/>
      <c r="E207"/>
      <c r="F207" s="208"/>
      <c r="G207"/>
      <c r="H207" s="208"/>
      <c r="I207"/>
      <c r="J207"/>
      <c r="K207"/>
      <c r="L207"/>
      <c r="M207"/>
      <c r="N207"/>
      <c r="O207"/>
      <c r="P207"/>
      <c r="Q207"/>
      <c r="R207"/>
      <c r="S207"/>
      <c r="T207"/>
      <c r="U207"/>
      <c r="V207"/>
      <c r="W207"/>
      <c r="X207"/>
      <c r="Y207"/>
      <c r="Z207"/>
      <c r="AA207"/>
    </row>
    <row r="208" spans="1:27" x14ac:dyDescent="0.2">
      <c r="A208"/>
      <c r="B208"/>
      <c r="C208"/>
      <c r="D208"/>
      <c r="E208"/>
      <c r="F208" s="208"/>
      <c r="G208"/>
      <c r="H208" s="208"/>
      <c r="I208"/>
      <c r="J208"/>
      <c r="K208"/>
      <c r="L208"/>
      <c r="M208"/>
      <c r="N208"/>
      <c r="O208"/>
      <c r="P208"/>
      <c r="Q208"/>
      <c r="R208"/>
      <c r="S208"/>
      <c r="T208"/>
      <c r="U208"/>
      <c r="V208"/>
      <c r="W208"/>
      <c r="X208"/>
      <c r="Y208"/>
      <c r="Z208"/>
      <c r="AA208"/>
    </row>
    <row r="209" spans="1:27" x14ac:dyDescent="0.2">
      <c r="A209"/>
      <c r="B209"/>
      <c r="C209"/>
      <c r="D209"/>
      <c r="E209"/>
      <c r="F209" s="208"/>
      <c r="G209"/>
      <c r="H209" s="208"/>
      <c r="I209"/>
      <c r="J209"/>
      <c r="K209"/>
      <c r="L209"/>
      <c r="M209"/>
      <c r="N209"/>
      <c r="O209"/>
      <c r="P209"/>
      <c r="Q209"/>
      <c r="R209"/>
      <c r="S209"/>
      <c r="T209"/>
      <c r="U209"/>
      <c r="V209"/>
      <c r="W209"/>
      <c r="X209"/>
      <c r="Y209"/>
      <c r="Z209"/>
      <c r="AA209"/>
    </row>
    <row r="210" spans="1:27" x14ac:dyDescent="0.2">
      <c r="A210"/>
      <c r="B210"/>
      <c r="C210"/>
      <c r="D210"/>
      <c r="E210"/>
      <c r="F210" s="208"/>
      <c r="G210"/>
      <c r="H210" s="208"/>
      <c r="I210"/>
      <c r="J210"/>
      <c r="K210"/>
      <c r="L210"/>
      <c r="M210"/>
      <c r="N210"/>
      <c r="O210"/>
      <c r="P210"/>
      <c r="Q210"/>
      <c r="R210"/>
      <c r="S210"/>
      <c r="T210"/>
      <c r="U210"/>
      <c r="V210"/>
      <c r="W210"/>
      <c r="X210"/>
      <c r="Y210"/>
      <c r="Z210"/>
      <c r="AA210"/>
    </row>
    <row r="211" spans="1:27" x14ac:dyDescent="0.2">
      <c r="A211"/>
      <c r="B211"/>
      <c r="C211"/>
      <c r="D211"/>
      <c r="E211"/>
      <c r="F211" s="208"/>
      <c r="G211"/>
      <c r="H211" s="208"/>
      <c r="I211"/>
      <c r="J211"/>
      <c r="K211"/>
      <c r="L211"/>
      <c r="M211"/>
      <c r="N211"/>
      <c r="O211"/>
      <c r="P211"/>
      <c r="Q211"/>
      <c r="R211"/>
      <c r="S211"/>
      <c r="T211"/>
      <c r="U211"/>
      <c r="V211"/>
      <c r="W211"/>
      <c r="X211"/>
      <c r="Y211"/>
      <c r="Z211"/>
      <c r="AA211"/>
    </row>
  </sheetData>
  <mergeCells count="13">
    <mergeCell ref="W3:W4"/>
    <mergeCell ref="M3:M4"/>
    <mergeCell ref="P3:U3"/>
    <mergeCell ref="J3:J4"/>
    <mergeCell ref="K3:K4"/>
    <mergeCell ref="G3:G4"/>
    <mergeCell ref="F3:F4"/>
    <mergeCell ref="N3:N4"/>
    <mergeCell ref="A3:A4"/>
    <mergeCell ref="B3:B4"/>
    <mergeCell ref="C3:C4"/>
    <mergeCell ref="E3:E4"/>
    <mergeCell ref="H3:H4"/>
  </mergeCells>
  <pageMargins left="0.75" right="0.75" top="1" bottom="1" header="0.5" footer="0.5"/>
  <pageSetup scale="84" fitToHeight="0" orientation="landscape" horizontalDpi="300" verticalDpi="300" r:id="rId1"/>
  <headerFooter alignWithMargins="0">
    <oddHeader>&amp;C&amp;"Arial,Bold"&amp;14CRAG EAST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0"/>
  <sheetViews>
    <sheetView view="pageBreakPreview" zoomScale="25" zoomScaleNormal="100" zoomScaleSheetLayoutView="25" zoomScalePageLayoutView="90" workbookViewId="0">
      <selection activeCell="AL37" sqref="AL37"/>
    </sheetView>
  </sheetViews>
  <sheetFormatPr defaultColWidth="6.5703125" defaultRowHeight="12.75" x14ac:dyDescent="0.2"/>
  <cols>
    <col min="1" max="1" width="9.28515625" style="40" customWidth="1"/>
    <col min="2" max="3" width="8.140625" style="40" customWidth="1"/>
    <col min="4" max="4" width="0.7109375" style="40" customWidth="1"/>
    <col min="5" max="5" width="29" style="40" customWidth="1"/>
    <col min="6" max="6" width="3.140625" style="40" customWidth="1"/>
    <col min="7" max="7" width="9.28515625" style="40" customWidth="1"/>
    <col min="8" max="9" width="8.140625" style="40" customWidth="1"/>
    <col min="10" max="10" width="0.7109375" style="40" customWidth="1"/>
    <col min="11" max="11" width="21.7109375" style="40" customWidth="1"/>
    <col min="12" max="12" width="10" style="40" customWidth="1"/>
    <col min="13" max="13" width="10.140625" style="40" customWidth="1"/>
    <col min="14" max="14" width="0.85546875" style="40" customWidth="1"/>
    <col min="15" max="15" width="21.5703125" style="40" customWidth="1"/>
    <col min="16" max="17" width="10" style="40" customWidth="1"/>
    <col min="18" max="18" width="0.85546875" style="40" customWidth="1"/>
    <col min="19" max="19" width="21.5703125" style="40" customWidth="1"/>
    <col min="20" max="20" width="2.85546875" style="40" customWidth="1"/>
    <col min="21" max="21" width="10" style="40" customWidth="1"/>
    <col min="22" max="22" width="10.140625" style="40" customWidth="1"/>
    <col min="23" max="23" width="0.85546875" style="40" customWidth="1"/>
    <col min="24" max="24" width="21.5703125" style="40" customWidth="1"/>
    <col min="25" max="16384" width="6.5703125" style="40"/>
  </cols>
  <sheetData>
    <row r="1" spans="1:11" ht="15.75" customHeight="1" x14ac:dyDescent="0.25">
      <c r="A1" s="121" t="s">
        <v>192</v>
      </c>
      <c r="B1" s="121"/>
      <c r="C1" s="121"/>
      <c r="D1" s="121"/>
      <c r="E1" s="121" t="s">
        <v>195</v>
      </c>
      <c r="F1" s="116"/>
      <c r="G1" s="116"/>
      <c r="H1" s="116"/>
      <c r="I1" s="116"/>
      <c r="J1" s="116"/>
      <c r="K1" s="116"/>
    </row>
    <row r="2" spans="1:11" ht="5.25" customHeight="1" x14ac:dyDescent="0.2"/>
    <row r="3" spans="1:11" ht="80.25" customHeight="1" x14ac:dyDescent="0.2">
      <c r="A3" s="117" t="s">
        <v>12</v>
      </c>
      <c r="B3" s="118" t="s">
        <v>90</v>
      </c>
      <c r="C3" s="118" t="s">
        <v>91</v>
      </c>
      <c r="D3" s="70"/>
      <c r="E3" s="83" t="s">
        <v>46</v>
      </c>
      <c r="F3" s="70"/>
    </row>
    <row r="4" spans="1:11" ht="3.75" customHeight="1" x14ac:dyDescent="0.2"/>
    <row r="5" spans="1:11" ht="13.5" customHeight="1" x14ac:dyDescent="0.2">
      <c r="A5" s="119">
        <v>4</v>
      </c>
      <c r="B5" s="120" t="s">
        <v>196</v>
      </c>
      <c r="C5" s="120">
        <v>25</v>
      </c>
      <c r="E5" s="120"/>
    </row>
    <row r="6" spans="1:11" ht="13.5" customHeight="1" x14ac:dyDescent="0.2">
      <c r="A6" s="119">
        <v>6</v>
      </c>
      <c r="B6" s="120" t="s">
        <v>197</v>
      </c>
      <c r="C6" s="120">
        <v>80</v>
      </c>
      <c r="E6" s="120"/>
    </row>
    <row r="7" spans="1:11" ht="13.5" customHeight="1" x14ac:dyDescent="0.2">
      <c r="A7" s="119">
        <v>8</v>
      </c>
      <c r="B7" s="120" t="s">
        <v>198</v>
      </c>
      <c r="C7" s="120">
        <v>70</v>
      </c>
      <c r="E7" s="120"/>
    </row>
    <row r="8" spans="1:11" ht="13.5" customHeight="1" x14ac:dyDescent="0.2">
      <c r="A8" s="119">
        <v>10</v>
      </c>
      <c r="B8" s="120" t="s">
        <v>198</v>
      </c>
      <c r="C8" s="120">
        <v>80</v>
      </c>
      <c r="E8" s="120"/>
    </row>
    <row r="9" spans="1:11" ht="13.5" customHeight="1" x14ac:dyDescent="0.2">
      <c r="A9" s="119">
        <v>12</v>
      </c>
      <c r="B9" s="120" t="s">
        <v>189</v>
      </c>
      <c r="C9" s="120">
        <v>35</v>
      </c>
      <c r="E9" s="120"/>
    </row>
    <row r="10" spans="1:11" ht="13.5" customHeight="1" x14ac:dyDescent="0.2">
      <c r="A10" s="119">
        <v>14</v>
      </c>
      <c r="B10" s="120" t="s">
        <v>118</v>
      </c>
      <c r="C10" s="120">
        <v>50</v>
      </c>
      <c r="E10" s="120"/>
    </row>
    <row r="11" spans="1:11" ht="13.5" customHeight="1" x14ac:dyDescent="0.2">
      <c r="A11" s="119">
        <v>16</v>
      </c>
      <c r="B11" s="120" t="s">
        <v>199</v>
      </c>
      <c r="C11" s="120">
        <v>35</v>
      </c>
      <c r="E11" s="120"/>
    </row>
    <row r="12" spans="1:11" ht="13.5" customHeight="1" x14ac:dyDescent="0.2">
      <c r="A12" s="119">
        <v>18</v>
      </c>
      <c r="B12" s="120" t="s">
        <v>200</v>
      </c>
      <c r="C12" s="120">
        <v>25</v>
      </c>
      <c r="E12" s="120"/>
    </row>
    <row r="13" spans="1:11" ht="13.5" customHeight="1" x14ac:dyDescent="0.2">
      <c r="A13" s="119">
        <v>20</v>
      </c>
      <c r="B13" s="120" t="s">
        <v>201</v>
      </c>
      <c r="C13" s="120">
        <v>35</v>
      </c>
      <c r="E13" s="120"/>
    </row>
    <row r="14" spans="1:11" ht="13.5" customHeight="1" x14ac:dyDescent="0.2">
      <c r="A14" s="119">
        <v>22</v>
      </c>
      <c r="B14" s="120" t="s">
        <v>201</v>
      </c>
      <c r="C14" s="120">
        <v>30</v>
      </c>
      <c r="E14" s="120"/>
    </row>
    <row r="15" spans="1:11" ht="13.5" customHeight="1" x14ac:dyDescent="0.2">
      <c r="A15" s="119">
        <v>24</v>
      </c>
      <c r="B15" s="120" t="s">
        <v>201</v>
      </c>
      <c r="C15" s="120">
        <v>20</v>
      </c>
      <c r="E15" s="120" t="s">
        <v>206</v>
      </c>
    </row>
    <row r="16" spans="1:11" ht="13.5" customHeight="1" x14ac:dyDescent="0.2">
      <c r="A16" s="119">
        <v>26</v>
      </c>
      <c r="B16" s="120" t="s">
        <v>189</v>
      </c>
      <c r="C16" s="120">
        <v>15</v>
      </c>
      <c r="E16" s="120"/>
    </row>
    <row r="17" spans="1:5" ht="13.5" customHeight="1" x14ac:dyDescent="0.2">
      <c r="A17" s="119">
        <v>28</v>
      </c>
      <c r="B17" s="120" t="s">
        <v>201</v>
      </c>
      <c r="C17" s="120">
        <v>20</v>
      </c>
      <c r="E17" s="120"/>
    </row>
    <row r="18" spans="1:5" ht="13.5" customHeight="1" x14ac:dyDescent="0.2">
      <c r="A18" s="119">
        <v>30</v>
      </c>
      <c r="B18" s="120" t="s">
        <v>201</v>
      </c>
      <c r="C18" s="120">
        <v>25</v>
      </c>
      <c r="E18" s="120"/>
    </row>
    <row r="19" spans="1:5" ht="13.5" customHeight="1" x14ac:dyDescent="0.2">
      <c r="A19" s="119">
        <v>32</v>
      </c>
      <c r="B19" s="120" t="s">
        <v>197</v>
      </c>
      <c r="C19" s="120">
        <v>40</v>
      </c>
      <c r="E19" s="120"/>
    </row>
    <row r="20" spans="1:5" ht="13.5" customHeight="1" x14ac:dyDescent="0.2">
      <c r="A20" s="119">
        <v>34</v>
      </c>
      <c r="B20" s="120" t="s">
        <v>201</v>
      </c>
      <c r="C20" s="120">
        <v>20</v>
      </c>
      <c r="E20" s="120"/>
    </row>
    <row r="21" spans="1:5" ht="13.5" customHeight="1" x14ac:dyDescent="0.2">
      <c r="A21" s="119">
        <v>36</v>
      </c>
      <c r="B21" s="120" t="s">
        <v>198</v>
      </c>
      <c r="C21" s="120">
        <v>45</v>
      </c>
      <c r="E21" s="120" t="s">
        <v>206</v>
      </c>
    </row>
    <row r="22" spans="1:5" ht="13.5" customHeight="1" x14ac:dyDescent="0.2">
      <c r="A22" s="119">
        <v>38</v>
      </c>
      <c r="B22" s="120" t="s">
        <v>202</v>
      </c>
      <c r="C22" s="120"/>
      <c r="E22" s="120" t="s">
        <v>108</v>
      </c>
    </row>
    <row r="23" spans="1:5" ht="13.5" customHeight="1" x14ac:dyDescent="0.2">
      <c r="A23" s="119">
        <v>40</v>
      </c>
      <c r="B23" s="120" t="s">
        <v>201</v>
      </c>
      <c r="C23" s="120">
        <v>38</v>
      </c>
      <c r="E23" s="120"/>
    </row>
    <row r="24" spans="1:5" ht="13.5" customHeight="1" x14ac:dyDescent="0.2">
      <c r="A24" s="119">
        <v>42</v>
      </c>
      <c r="B24" s="120" t="s">
        <v>198</v>
      </c>
      <c r="C24" s="120">
        <v>40</v>
      </c>
      <c r="E24" s="120"/>
    </row>
    <row r="25" spans="1:5" ht="13.5" customHeight="1" x14ac:dyDescent="0.2">
      <c r="A25" s="119">
        <v>44</v>
      </c>
      <c r="B25" s="120" t="s">
        <v>198</v>
      </c>
      <c r="C25" s="120">
        <v>45</v>
      </c>
      <c r="E25" s="120"/>
    </row>
    <row r="26" spans="1:5" ht="13.5" customHeight="1" x14ac:dyDescent="0.2">
      <c r="A26" s="119">
        <v>46</v>
      </c>
      <c r="B26" s="120" t="s">
        <v>198</v>
      </c>
      <c r="C26" s="120">
        <v>45</v>
      </c>
      <c r="E26" s="120"/>
    </row>
    <row r="27" spans="1:5" ht="13.5" customHeight="1" x14ac:dyDescent="0.2">
      <c r="A27" s="119">
        <v>48</v>
      </c>
      <c r="B27" s="120" t="s">
        <v>201</v>
      </c>
      <c r="C27" s="120">
        <v>30</v>
      </c>
      <c r="E27" s="120"/>
    </row>
    <row r="28" spans="1:5" ht="13.5" customHeight="1" x14ac:dyDescent="0.2">
      <c r="A28" s="119">
        <v>50</v>
      </c>
      <c r="B28" s="120" t="s">
        <v>201</v>
      </c>
      <c r="C28" s="120">
        <v>30</v>
      </c>
      <c r="E28" s="120"/>
    </row>
    <row r="29" spans="1:5" ht="13.5" customHeight="1" x14ac:dyDescent="0.2">
      <c r="A29" s="119">
        <v>52</v>
      </c>
      <c r="B29" s="120" t="s">
        <v>199</v>
      </c>
      <c r="C29" s="120">
        <v>25</v>
      </c>
      <c r="E29" s="120"/>
    </row>
    <row r="30" spans="1:5" ht="13.5" customHeight="1" x14ac:dyDescent="0.2">
      <c r="A30" s="119">
        <v>54</v>
      </c>
      <c r="B30" s="120" t="s">
        <v>201</v>
      </c>
      <c r="C30" s="120">
        <v>25</v>
      </c>
      <c r="E30" s="120"/>
    </row>
    <row r="31" spans="1:5" ht="13.5" customHeight="1" x14ac:dyDescent="0.2">
      <c r="A31" s="119">
        <v>56</v>
      </c>
      <c r="B31" s="120" t="s">
        <v>191</v>
      </c>
      <c r="C31" s="120">
        <v>20</v>
      </c>
      <c r="E31" s="120"/>
    </row>
    <row r="32" spans="1:5" ht="13.5" customHeight="1" x14ac:dyDescent="0.2">
      <c r="A32" s="119">
        <v>58</v>
      </c>
      <c r="B32" s="120" t="s">
        <v>201</v>
      </c>
      <c r="C32" s="120">
        <v>65</v>
      </c>
      <c r="E32" s="120"/>
    </row>
    <row r="33" spans="1:5" ht="13.5" customHeight="1" x14ac:dyDescent="0.2">
      <c r="A33" s="119">
        <v>60</v>
      </c>
      <c r="B33" s="120" t="s">
        <v>198</v>
      </c>
      <c r="C33" s="120">
        <v>65</v>
      </c>
      <c r="E33" s="120"/>
    </row>
    <row r="34" spans="1:5" ht="13.5" customHeight="1" x14ac:dyDescent="0.2">
      <c r="A34" s="119">
        <v>62</v>
      </c>
      <c r="B34" s="120" t="s">
        <v>191</v>
      </c>
      <c r="C34" s="120">
        <v>20</v>
      </c>
      <c r="E34" s="120"/>
    </row>
    <row r="35" spans="1:5" ht="13.5" customHeight="1" x14ac:dyDescent="0.2">
      <c r="A35" s="119">
        <v>64</v>
      </c>
      <c r="B35" s="120" t="s">
        <v>118</v>
      </c>
      <c r="C35" s="120">
        <v>35</v>
      </c>
      <c r="E35" s="120"/>
    </row>
    <row r="36" spans="1:5" ht="13.5" customHeight="1" x14ac:dyDescent="0.2">
      <c r="A36" s="119">
        <v>66</v>
      </c>
      <c r="B36" s="120" t="s">
        <v>203</v>
      </c>
      <c r="C36" s="120">
        <v>65</v>
      </c>
      <c r="E36" s="120"/>
    </row>
    <row r="37" spans="1:5" ht="13.5" customHeight="1" x14ac:dyDescent="0.2">
      <c r="A37" s="119">
        <v>68</v>
      </c>
      <c r="B37" s="120" t="s">
        <v>194</v>
      </c>
      <c r="C37" s="120">
        <v>45</v>
      </c>
      <c r="E37" s="120"/>
    </row>
    <row r="38" spans="1:5" ht="13.5" customHeight="1" x14ac:dyDescent="0.2">
      <c r="A38" s="119">
        <v>70</v>
      </c>
      <c r="B38" s="120" t="s">
        <v>194</v>
      </c>
      <c r="C38" s="120">
        <v>70</v>
      </c>
      <c r="E38" s="120"/>
    </row>
    <row r="39" spans="1:5" ht="13.5" customHeight="1" x14ac:dyDescent="0.2">
      <c r="A39" s="119">
        <v>72</v>
      </c>
      <c r="B39" s="120" t="s">
        <v>194</v>
      </c>
      <c r="C39" s="120">
        <v>35</v>
      </c>
      <c r="E39" s="120"/>
    </row>
    <row r="40" spans="1:5" ht="13.5" customHeight="1" x14ac:dyDescent="0.2">
      <c r="A40" s="119">
        <v>74</v>
      </c>
      <c r="B40" s="120" t="s">
        <v>194</v>
      </c>
      <c r="C40" s="120">
        <v>40</v>
      </c>
      <c r="E40" s="120"/>
    </row>
    <row r="41" spans="1:5" ht="13.5" customHeight="1" x14ac:dyDescent="0.2">
      <c r="A41" s="119">
        <v>76</v>
      </c>
      <c r="B41" s="120" t="s">
        <v>204</v>
      </c>
      <c r="C41" s="120">
        <v>40</v>
      </c>
      <c r="E41" s="120"/>
    </row>
    <row r="42" spans="1:5" ht="13.5" customHeight="1" x14ac:dyDescent="0.2">
      <c r="A42" s="119">
        <v>78</v>
      </c>
      <c r="B42" s="120" t="s">
        <v>118</v>
      </c>
      <c r="C42" s="120">
        <v>60</v>
      </c>
      <c r="E42" s="120"/>
    </row>
    <row r="43" spans="1:5" ht="13.5" customHeight="1" x14ac:dyDescent="0.2">
      <c r="A43" s="119">
        <v>80</v>
      </c>
      <c r="B43" s="120" t="s">
        <v>191</v>
      </c>
      <c r="C43" s="120">
        <v>20</v>
      </c>
      <c r="E43" s="120"/>
    </row>
    <row r="44" spans="1:5" ht="13.5" customHeight="1" x14ac:dyDescent="0.2">
      <c r="A44" s="119">
        <v>82</v>
      </c>
      <c r="B44" s="120" t="s">
        <v>118</v>
      </c>
      <c r="C44" s="120">
        <v>25</v>
      </c>
      <c r="E44" s="120"/>
    </row>
    <row r="45" spans="1:5" ht="13.5" customHeight="1" x14ac:dyDescent="0.2">
      <c r="A45" s="119">
        <v>84</v>
      </c>
      <c r="B45" s="120" t="s">
        <v>118</v>
      </c>
      <c r="C45" s="120">
        <v>35</v>
      </c>
      <c r="E45" s="120"/>
    </row>
    <row r="46" spans="1:5" ht="13.5" customHeight="1" x14ac:dyDescent="0.2">
      <c r="A46" s="119">
        <v>86</v>
      </c>
      <c r="B46" s="120" t="s">
        <v>202</v>
      </c>
      <c r="C46" s="120"/>
      <c r="E46" s="120" t="s">
        <v>113</v>
      </c>
    </row>
    <row r="47" spans="1:5" ht="13.5" customHeight="1" x14ac:dyDescent="0.2">
      <c r="A47" s="119">
        <v>88</v>
      </c>
      <c r="B47" s="120" t="s">
        <v>122</v>
      </c>
      <c r="C47" s="120">
        <v>50</v>
      </c>
      <c r="E47" s="120"/>
    </row>
    <row r="48" spans="1:5" ht="13.5" customHeight="1" x14ac:dyDescent="0.2">
      <c r="A48" s="119">
        <v>90</v>
      </c>
      <c r="B48" s="120" t="s">
        <v>122</v>
      </c>
      <c r="C48" s="120">
        <v>45</v>
      </c>
      <c r="E48" s="120"/>
    </row>
    <row r="49" spans="1:5" ht="13.5" customHeight="1" x14ac:dyDescent="0.2">
      <c r="A49" s="119">
        <v>92</v>
      </c>
      <c r="B49" s="120" t="s">
        <v>118</v>
      </c>
      <c r="C49" s="120">
        <v>0</v>
      </c>
      <c r="E49" s="120" t="s">
        <v>207</v>
      </c>
    </row>
    <row r="50" spans="1:5" ht="13.5" customHeight="1" x14ac:dyDescent="0.2">
      <c r="A50" s="119">
        <v>94</v>
      </c>
      <c r="B50" s="120" t="s">
        <v>118</v>
      </c>
      <c r="C50" s="120">
        <v>20</v>
      </c>
      <c r="E50" s="120"/>
    </row>
    <row r="51" spans="1:5" ht="13.5" customHeight="1" x14ac:dyDescent="0.2">
      <c r="A51" s="119">
        <v>96</v>
      </c>
      <c r="B51" s="120" t="s">
        <v>122</v>
      </c>
      <c r="C51" s="120">
        <v>30</v>
      </c>
      <c r="E51" s="120"/>
    </row>
    <row r="52" spans="1:5" ht="13.5" customHeight="1" x14ac:dyDescent="0.2">
      <c r="A52" s="119">
        <v>98</v>
      </c>
      <c r="B52" s="120" t="s">
        <v>118</v>
      </c>
      <c r="C52" s="120">
        <v>15</v>
      </c>
      <c r="E52" s="120" t="s">
        <v>208</v>
      </c>
    </row>
    <row r="53" spans="1:5" x14ac:dyDescent="0.2">
      <c r="A53" s="119">
        <v>100</v>
      </c>
      <c r="B53" s="120" t="s">
        <v>118</v>
      </c>
      <c r="C53" s="120">
        <v>15</v>
      </c>
      <c r="E53" s="120" t="s">
        <v>208</v>
      </c>
    </row>
    <row r="54" spans="1:5" x14ac:dyDescent="0.2">
      <c r="A54" s="119">
        <v>102</v>
      </c>
      <c r="B54" s="120" t="s">
        <v>118</v>
      </c>
      <c r="C54" s="120">
        <v>30</v>
      </c>
      <c r="E54" s="120"/>
    </row>
    <row r="55" spans="1:5" x14ac:dyDescent="0.2">
      <c r="A55" s="119">
        <v>104</v>
      </c>
      <c r="B55" s="120" t="s">
        <v>205</v>
      </c>
      <c r="C55" s="120">
        <v>15</v>
      </c>
      <c r="E55" s="120"/>
    </row>
    <row r="56" spans="1:5" x14ac:dyDescent="0.2">
      <c r="A56" s="119">
        <v>106</v>
      </c>
      <c r="B56" s="120" t="s">
        <v>118</v>
      </c>
      <c r="C56" s="120">
        <v>25</v>
      </c>
      <c r="E56" s="120"/>
    </row>
    <row r="57" spans="1:5" x14ac:dyDescent="0.2">
      <c r="A57" s="119">
        <v>108</v>
      </c>
      <c r="B57" s="120" t="s">
        <v>118</v>
      </c>
      <c r="C57" s="120">
        <v>35</v>
      </c>
      <c r="E57" s="120"/>
    </row>
    <row r="58" spans="1:5" x14ac:dyDescent="0.2">
      <c r="A58" s="119">
        <v>110</v>
      </c>
      <c r="B58" s="120" t="s">
        <v>189</v>
      </c>
      <c r="C58" s="120">
        <v>30</v>
      </c>
      <c r="E58" s="120"/>
    </row>
    <row r="59" spans="1:5" x14ac:dyDescent="0.2">
      <c r="A59" s="119">
        <v>112</v>
      </c>
      <c r="B59" s="120" t="s">
        <v>189</v>
      </c>
      <c r="C59" s="120">
        <v>50</v>
      </c>
      <c r="E59" s="120"/>
    </row>
    <row r="60" spans="1:5" x14ac:dyDescent="0.2">
      <c r="A60" s="119">
        <v>114</v>
      </c>
      <c r="B60" s="120" t="s">
        <v>189</v>
      </c>
      <c r="C60" s="120">
        <v>30</v>
      </c>
      <c r="E60" s="120"/>
    </row>
    <row r="61" spans="1:5" x14ac:dyDescent="0.2">
      <c r="A61" s="119">
        <v>116</v>
      </c>
      <c r="B61" s="120" t="s">
        <v>189</v>
      </c>
      <c r="C61" s="120">
        <v>30</v>
      </c>
      <c r="E61" s="120"/>
    </row>
    <row r="62" spans="1:5" x14ac:dyDescent="0.2">
      <c r="A62" s="119">
        <v>118</v>
      </c>
      <c r="B62" s="120" t="s">
        <v>189</v>
      </c>
      <c r="C62" s="120">
        <v>30</v>
      </c>
      <c r="E62" s="120"/>
    </row>
    <row r="63" spans="1:5" x14ac:dyDescent="0.2">
      <c r="A63" s="119">
        <v>120</v>
      </c>
      <c r="B63" s="120" t="s">
        <v>189</v>
      </c>
      <c r="C63" s="120">
        <v>25</v>
      </c>
      <c r="E63" s="120"/>
    </row>
    <row r="64" spans="1:5" x14ac:dyDescent="0.2">
      <c r="A64" s="119">
        <v>121.92</v>
      </c>
      <c r="B64" s="120" t="s">
        <v>189</v>
      </c>
      <c r="C64" s="120">
        <v>30</v>
      </c>
      <c r="E64" s="120" t="s">
        <v>187</v>
      </c>
    </row>
    <row r="65" spans="1:8" x14ac:dyDescent="0.2">
      <c r="A65"/>
      <c r="B65"/>
      <c r="C65"/>
      <c r="D65"/>
      <c r="E65"/>
      <c r="F65"/>
      <c r="G65"/>
      <c r="H65"/>
    </row>
    <row r="66" spans="1:8" x14ac:dyDescent="0.2">
      <c r="A66"/>
      <c r="B66"/>
      <c r="C66"/>
      <c r="D66"/>
      <c r="E66"/>
      <c r="F66"/>
      <c r="G66"/>
      <c r="H66"/>
    </row>
    <row r="67" spans="1:8" x14ac:dyDescent="0.2">
      <c r="A67"/>
      <c r="B67"/>
      <c r="C67"/>
      <c r="D67"/>
      <c r="E67"/>
      <c r="F67"/>
      <c r="G67"/>
      <c r="H67"/>
    </row>
    <row r="68" spans="1:8" x14ac:dyDescent="0.2">
      <c r="A68"/>
      <c r="B68"/>
      <c r="C68"/>
      <c r="D68"/>
      <c r="E68"/>
      <c r="F68"/>
      <c r="G68"/>
      <c r="H68"/>
    </row>
    <row r="69" spans="1:8" x14ac:dyDescent="0.2">
      <c r="A69"/>
      <c r="B69"/>
      <c r="C69"/>
      <c r="D69"/>
      <c r="E69"/>
      <c r="F69"/>
      <c r="G69"/>
      <c r="H69"/>
    </row>
    <row r="70" spans="1:8" x14ac:dyDescent="0.2">
      <c r="A70"/>
      <c r="B70"/>
      <c r="C70"/>
      <c r="D70"/>
      <c r="E70"/>
      <c r="F70"/>
      <c r="G70"/>
      <c r="H70"/>
    </row>
    <row r="71" spans="1:8" x14ac:dyDescent="0.2">
      <c r="A71"/>
      <c r="B71"/>
      <c r="C71"/>
      <c r="D71"/>
      <c r="E71"/>
      <c r="F71"/>
      <c r="G71"/>
      <c r="H71"/>
    </row>
    <row r="72" spans="1:8" x14ac:dyDescent="0.2">
      <c r="A72"/>
      <c r="B72"/>
      <c r="C72"/>
      <c r="D72"/>
      <c r="E72"/>
      <c r="F72"/>
      <c r="G72"/>
      <c r="H72"/>
    </row>
    <row r="73" spans="1:8" x14ac:dyDescent="0.2">
      <c r="A73"/>
      <c r="B73"/>
      <c r="C73"/>
      <c r="D73"/>
      <c r="E73"/>
      <c r="F73"/>
      <c r="G73"/>
      <c r="H73"/>
    </row>
    <row r="74" spans="1:8" x14ac:dyDescent="0.2">
      <c r="A74"/>
      <c r="B74"/>
      <c r="C74"/>
      <c r="D74"/>
      <c r="E74"/>
      <c r="F74"/>
      <c r="G74"/>
      <c r="H74"/>
    </row>
    <row r="75" spans="1:8" x14ac:dyDescent="0.2">
      <c r="A75"/>
      <c r="B75"/>
      <c r="C75"/>
      <c r="D75"/>
      <c r="E75"/>
      <c r="F75"/>
      <c r="G75"/>
      <c r="H75"/>
    </row>
    <row r="76" spans="1:8" x14ac:dyDescent="0.2">
      <c r="A76"/>
      <c r="B76"/>
      <c r="C76"/>
      <c r="D76"/>
      <c r="E76"/>
      <c r="F76"/>
      <c r="G76"/>
      <c r="H76"/>
    </row>
    <row r="77" spans="1:8" x14ac:dyDescent="0.2">
      <c r="A77"/>
      <c r="B77"/>
      <c r="C77"/>
      <c r="D77"/>
      <c r="E77"/>
      <c r="F77"/>
      <c r="G77"/>
      <c r="H77"/>
    </row>
    <row r="78" spans="1:8" x14ac:dyDescent="0.2">
      <c r="A78"/>
      <c r="B78"/>
      <c r="C78"/>
      <c r="D78"/>
      <c r="E78"/>
      <c r="F78"/>
      <c r="G78"/>
      <c r="H78"/>
    </row>
    <row r="79" spans="1:8" x14ac:dyDescent="0.2">
      <c r="A79"/>
      <c r="B79"/>
      <c r="C79"/>
      <c r="D79"/>
      <c r="E79"/>
      <c r="F79"/>
      <c r="G79"/>
      <c r="H79"/>
    </row>
    <row r="80" spans="1:8" x14ac:dyDescent="0.2">
      <c r="A80"/>
      <c r="B80"/>
      <c r="C80"/>
      <c r="D80"/>
      <c r="E80"/>
      <c r="F80"/>
      <c r="G80"/>
      <c r="H80"/>
    </row>
    <row r="81" spans="1:8" x14ac:dyDescent="0.2">
      <c r="A81"/>
      <c r="B81"/>
      <c r="C81"/>
      <c r="D81"/>
      <c r="E81"/>
      <c r="F81"/>
      <c r="G81"/>
      <c r="H81"/>
    </row>
    <row r="82" spans="1:8" x14ac:dyDescent="0.2">
      <c r="A82"/>
      <c r="B82"/>
      <c r="C82"/>
      <c r="D82"/>
      <c r="E82"/>
      <c r="F82"/>
      <c r="G82"/>
      <c r="H82"/>
    </row>
    <row r="83" spans="1:8" x14ac:dyDescent="0.2">
      <c r="A83"/>
      <c r="B83"/>
      <c r="C83"/>
      <c r="D83"/>
      <c r="E83"/>
      <c r="F83"/>
      <c r="G83"/>
      <c r="H83"/>
    </row>
    <row r="84" spans="1:8" x14ac:dyDescent="0.2">
      <c r="A84"/>
      <c r="B84"/>
      <c r="C84"/>
      <c r="D84"/>
      <c r="E84"/>
      <c r="F84"/>
      <c r="G84"/>
      <c r="H84"/>
    </row>
    <row r="85" spans="1:8" x14ac:dyDescent="0.2">
      <c r="A85"/>
      <c r="B85"/>
      <c r="C85"/>
      <c r="D85"/>
      <c r="E85"/>
      <c r="F85"/>
      <c r="G85"/>
      <c r="H85"/>
    </row>
    <row r="86" spans="1:8" x14ac:dyDescent="0.2">
      <c r="A86"/>
      <c r="B86"/>
      <c r="C86"/>
      <c r="D86"/>
      <c r="E86"/>
      <c r="F86"/>
      <c r="G86"/>
      <c r="H86"/>
    </row>
    <row r="87" spans="1:8" x14ac:dyDescent="0.2">
      <c r="A87"/>
      <c r="B87"/>
      <c r="C87"/>
      <c r="D87"/>
      <c r="E87"/>
      <c r="F87"/>
      <c r="G87"/>
      <c r="H87"/>
    </row>
    <row r="88" spans="1:8" x14ac:dyDescent="0.2">
      <c r="A88"/>
      <c r="B88"/>
      <c r="C88"/>
      <c r="D88"/>
      <c r="E88"/>
      <c r="F88"/>
      <c r="G88"/>
      <c r="H88"/>
    </row>
    <row r="89" spans="1:8" x14ac:dyDescent="0.2">
      <c r="A89"/>
      <c r="B89"/>
      <c r="C89"/>
      <c r="D89"/>
      <c r="E89"/>
      <c r="F89"/>
      <c r="G89"/>
      <c r="H89"/>
    </row>
    <row r="90" spans="1:8" x14ac:dyDescent="0.2">
      <c r="A90"/>
      <c r="B90"/>
      <c r="C90"/>
      <c r="D90"/>
      <c r="E90"/>
      <c r="F90"/>
      <c r="G90"/>
      <c r="H90"/>
    </row>
    <row r="91" spans="1:8" x14ac:dyDescent="0.2">
      <c r="A91"/>
      <c r="B91"/>
      <c r="C91"/>
      <c r="D91"/>
      <c r="E91"/>
      <c r="F91"/>
      <c r="G91"/>
      <c r="H91"/>
    </row>
    <row r="92" spans="1:8" x14ac:dyDescent="0.2">
      <c r="A92"/>
      <c r="B92"/>
      <c r="C92"/>
      <c r="D92"/>
      <c r="E92"/>
      <c r="F92"/>
      <c r="G92"/>
      <c r="H92"/>
    </row>
    <row r="93" spans="1:8" x14ac:dyDescent="0.2">
      <c r="A93"/>
      <c r="B93"/>
      <c r="C93"/>
      <c r="D93"/>
      <c r="E93"/>
      <c r="F93"/>
      <c r="G93"/>
      <c r="H93"/>
    </row>
    <row r="94" spans="1:8" x14ac:dyDescent="0.2">
      <c r="A94"/>
      <c r="B94"/>
      <c r="C94"/>
      <c r="D94"/>
      <c r="E94"/>
      <c r="F94"/>
      <c r="G94"/>
      <c r="H94"/>
    </row>
    <row r="95" spans="1:8" x14ac:dyDescent="0.2">
      <c r="A95"/>
      <c r="B95"/>
      <c r="C95"/>
      <c r="D95"/>
      <c r="E95"/>
      <c r="F95"/>
      <c r="G95"/>
      <c r="H95"/>
    </row>
    <row r="96" spans="1:8" x14ac:dyDescent="0.2">
      <c r="A96"/>
      <c r="B96"/>
      <c r="C96"/>
      <c r="D96"/>
      <c r="E96"/>
      <c r="F96"/>
      <c r="G96"/>
      <c r="H96"/>
    </row>
    <row r="97" spans="1:8" x14ac:dyDescent="0.2">
      <c r="A97"/>
      <c r="B97"/>
      <c r="C97"/>
      <c r="D97"/>
      <c r="E97"/>
      <c r="F97"/>
      <c r="G97"/>
      <c r="H97"/>
    </row>
    <row r="98" spans="1:8" x14ac:dyDescent="0.2">
      <c r="A98"/>
      <c r="B98"/>
      <c r="C98"/>
      <c r="D98"/>
      <c r="E98"/>
      <c r="F98"/>
      <c r="G98"/>
      <c r="H98"/>
    </row>
    <row r="99" spans="1:8" x14ac:dyDescent="0.2">
      <c r="A99"/>
      <c r="B99"/>
      <c r="C99"/>
      <c r="D99"/>
      <c r="E99"/>
      <c r="F99"/>
      <c r="G99"/>
      <c r="H99"/>
    </row>
    <row r="100" spans="1:8" x14ac:dyDescent="0.2">
      <c r="A100"/>
      <c r="B100"/>
      <c r="C100"/>
      <c r="D100"/>
      <c r="E100"/>
      <c r="F100"/>
      <c r="G100"/>
      <c r="H100"/>
    </row>
    <row r="101" spans="1:8" x14ac:dyDescent="0.2">
      <c r="A101"/>
      <c r="B101"/>
      <c r="C101"/>
      <c r="D101"/>
      <c r="E101"/>
      <c r="F101"/>
      <c r="G101"/>
      <c r="H101"/>
    </row>
    <row r="102" spans="1:8" x14ac:dyDescent="0.2">
      <c r="A102"/>
      <c r="B102"/>
      <c r="C102"/>
      <c r="D102"/>
      <c r="E102"/>
      <c r="F102"/>
      <c r="G102"/>
      <c r="H102"/>
    </row>
    <row r="103" spans="1:8" x14ac:dyDescent="0.2">
      <c r="A103"/>
      <c r="B103"/>
      <c r="C103"/>
      <c r="D103"/>
      <c r="E103"/>
      <c r="F103"/>
      <c r="G103"/>
      <c r="H103"/>
    </row>
    <row r="104" spans="1:8" x14ac:dyDescent="0.2">
      <c r="A104"/>
      <c r="B104"/>
      <c r="C104"/>
      <c r="D104"/>
      <c r="E104"/>
      <c r="F104"/>
      <c r="G104"/>
      <c r="H104"/>
    </row>
    <row r="105" spans="1:8" x14ac:dyDescent="0.2">
      <c r="A105"/>
      <c r="B105"/>
      <c r="C105"/>
      <c r="D105"/>
      <c r="E105"/>
      <c r="F105"/>
      <c r="G105"/>
      <c r="H105"/>
    </row>
    <row r="106" spans="1:8" x14ac:dyDescent="0.2">
      <c r="A106"/>
      <c r="B106"/>
      <c r="C106"/>
      <c r="D106"/>
      <c r="E106"/>
      <c r="F106"/>
      <c r="G106"/>
      <c r="H106"/>
    </row>
    <row r="107" spans="1:8" x14ac:dyDescent="0.2">
      <c r="A107"/>
      <c r="B107"/>
      <c r="C107"/>
      <c r="D107"/>
      <c r="E107"/>
      <c r="F107"/>
      <c r="G107"/>
      <c r="H107"/>
    </row>
    <row r="108" spans="1:8" x14ac:dyDescent="0.2">
      <c r="A108"/>
      <c r="B108"/>
      <c r="C108"/>
      <c r="D108"/>
      <c r="E108"/>
      <c r="F108"/>
      <c r="G108"/>
      <c r="H108"/>
    </row>
    <row r="109" spans="1:8" x14ac:dyDescent="0.2">
      <c r="A109"/>
      <c r="B109"/>
      <c r="C109"/>
      <c r="D109"/>
      <c r="E109"/>
      <c r="F109"/>
      <c r="G109"/>
      <c r="H109"/>
    </row>
    <row r="110" spans="1:8" x14ac:dyDescent="0.2">
      <c r="A110"/>
      <c r="B110"/>
      <c r="C110"/>
      <c r="D110"/>
      <c r="E110"/>
      <c r="F110"/>
      <c r="G110"/>
      <c r="H110"/>
    </row>
    <row r="111" spans="1:8" x14ac:dyDescent="0.2">
      <c r="A111"/>
      <c r="B111"/>
      <c r="C111"/>
      <c r="D111"/>
      <c r="E111"/>
      <c r="F111"/>
      <c r="G111"/>
      <c r="H111"/>
    </row>
    <row r="112" spans="1:8" x14ac:dyDescent="0.2">
      <c r="A112"/>
      <c r="B112"/>
      <c r="C112"/>
      <c r="D112"/>
      <c r="E112"/>
      <c r="F112"/>
      <c r="G112"/>
      <c r="H112"/>
    </row>
    <row r="113" spans="1:8" x14ac:dyDescent="0.2">
      <c r="A113"/>
      <c r="B113"/>
      <c r="C113"/>
      <c r="D113"/>
      <c r="E113"/>
      <c r="F113"/>
      <c r="G113"/>
      <c r="H113"/>
    </row>
    <row r="114" spans="1:8" x14ac:dyDescent="0.2">
      <c r="A114"/>
      <c r="B114"/>
      <c r="C114"/>
      <c r="D114"/>
      <c r="E114"/>
      <c r="F114"/>
      <c r="G114"/>
      <c r="H114"/>
    </row>
    <row r="115" spans="1:8" x14ac:dyDescent="0.2">
      <c r="A115"/>
      <c r="B115"/>
      <c r="C115"/>
      <c r="D115"/>
      <c r="E115"/>
      <c r="F115"/>
      <c r="G115"/>
      <c r="H115"/>
    </row>
    <row r="116" spans="1:8" x14ac:dyDescent="0.2">
      <c r="A116"/>
      <c r="B116"/>
      <c r="C116"/>
      <c r="D116"/>
      <c r="E116"/>
      <c r="F116"/>
      <c r="G116"/>
      <c r="H116"/>
    </row>
    <row r="117" spans="1:8" x14ac:dyDescent="0.2">
      <c r="A117"/>
      <c r="B117"/>
      <c r="C117"/>
      <c r="D117"/>
      <c r="E117"/>
      <c r="F117"/>
      <c r="G117"/>
      <c r="H117"/>
    </row>
    <row r="118" spans="1:8" x14ac:dyDescent="0.2">
      <c r="A118"/>
      <c r="B118"/>
      <c r="C118"/>
      <c r="D118"/>
      <c r="E118"/>
      <c r="F118"/>
      <c r="G118"/>
      <c r="H118"/>
    </row>
    <row r="119" spans="1:8" x14ac:dyDescent="0.2">
      <c r="A119"/>
      <c r="B119"/>
      <c r="C119"/>
      <c r="D119"/>
      <c r="E119"/>
      <c r="F119"/>
      <c r="G119"/>
      <c r="H119"/>
    </row>
    <row r="120" spans="1:8" x14ac:dyDescent="0.2">
      <c r="A120"/>
      <c r="B120"/>
      <c r="C120"/>
      <c r="D120"/>
      <c r="E120"/>
      <c r="F120"/>
      <c r="G120"/>
      <c r="H120"/>
    </row>
    <row r="121" spans="1:8" x14ac:dyDescent="0.2">
      <c r="A121"/>
      <c r="B121"/>
      <c r="C121"/>
      <c r="D121"/>
      <c r="E121"/>
      <c r="F121"/>
      <c r="G121"/>
      <c r="H121"/>
    </row>
    <row r="122" spans="1:8" x14ac:dyDescent="0.2">
      <c r="A122"/>
      <c r="B122"/>
      <c r="C122"/>
      <c r="D122"/>
      <c r="E122"/>
      <c r="F122"/>
      <c r="G122"/>
      <c r="H122"/>
    </row>
    <row r="123" spans="1:8" x14ac:dyDescent="0.2">
      <c r="A123"/>
      <c r="B123"/>
      <c r="C123"/>
      <c r="D123"/>
      <c r="E123"/>
      <c r="F123"/>
      <c r="G123"/>
      <c r="H123"/>
    </row>
    <row r="124" spans="1:8" x14ac:dyDescent="0.2">
      <c r="A124"/>
      <c r="B124"/>
      <c r="C124"/>
      <c r="D124"/>
      <c r="E124"/>
      <c r="F124"/>
      <c r="G124"/>
      <c r="H124"/>
    </row>
    <row r="125" spans="1:8" x14ac:dyDescent="0.2">
      <c r="A125"/>
      <c r="B125"/>
      <c r="C125"/>
      <c r="D125"/>
      <c r="E125"/>
      <c r="F125"/>
      <c r="G125"/>
      <c r="H125"/>
    </row>
    <row r="126" spans="1:8" x14ac:dyDescent="0.2">
      <c r="A126"/>
      <c r="B126"/>
      <c r="C126"/>
      <c r="D126"/>
      <c r="E126"/>
      <c r="F126"/>
      <c r="G126"/>
      <c r="H126"/>
    </row>
    <row r="127" spans="1:8" x14ac:dyDescent="0.2">
      <c r="A127"/>
      <c r="B127"/>
      <c r="C127"/>
      <c r="D127"/>
      <c r="E127"/>
      <c r="F127"/>
      <c r="G127"/>
      <c r="H127"/>
    </row>
    <row r="128" spans="1:8" x14ac:dyDescent="0.2">
      <c r="A128"/>
      <c r="B128"/>
      <c r="C128"/>
      <c r="D128"/>
      <c r="E128"/>
      <c r="F128"/>
      <c r="G128"/>
      <c r="H128"/>
    </row>
    <row r="129" spans="1:8" x14ac:dyDescent="0.2">
      <c r="A129"/>
      <c r="B129"/>
      <c r="C129"/>
      <c r="D129"/>
      <c r="E129"/>
      <c r="F129"/>
      <c r="G129"/>
      <c r="H129"/>
    </row>
    <row r="130" spans="1:8" x14ac:dyDescent="0.2">
      <c r="A130"/>
      <c r="B130"/>
      <c r="C130"/>
      <c r="D130"/>
      <c r="E130"/>
      <c r="F130"/>
      <c r="G130"/>
      <c r="H130"/>
    </row>
    <row r="131" spans="1:8" x14ac:dyDescent="0.2">
      <c r="A131"/>
      <c r="B131"/>
      <c r="C131"/>
      <c r="D131"/>
      <c r="E131"/>
      <c r="F131"/>
      <c r="G131"/>
      <c r="H131"/>
    </row>
    <row r="132" spans="1:8" x14ac:dyDescent="0.2">
      <c r="A132"/>
      <c r="B132"/>
      <c r="C132"/>
      <c r="D132"/>
      <c r="E132"/>
      <c r="F132"/>
      <c r="G132"/>
      <c r="H132"/>
    </row>
    <row r="133" spans="1:8" x14ac:dyDescent="0.2">
      <c r="A133"/>
      <c r="B133"/>
      <c r="C133"/>
      <c r="D133"/>
      <c r="E133"/>
      <c r="F133"/>
      <c r="G133"/>
      <c r="H133"/>
    </row>
    <row r="134" spans="1:8" x14ac:dyDescent="0.2">
      <c r="A134"/>
      <c r="B134"/>
      <c r="C134"/>
      <c r="D134"/>
      <c r="E134"/>
      <c r="F134"/>
      <c r="G134"/>
      <c r="H134"/>
    </row>
    <row r="135" spans="1:8" x14ac:dyDescent="0.2">
      <c r="A135"/>
      <c r="B135"/>
      <c r="C135"/>
      <c r="D135"/>
      <c r="E135"/>
      <c r="F135"/>
      <c r="G135"/>
      <c r="H135"/>
    </row>
    <row r="136" spans="1:8" x14ac:dyDescent="0.2">
      <c r="A136"/>
      <c r="B136"/>
      <c r="C136"/>
      <c r="D136"/>
      <c r="E136"/>
      <c r="F136"/>
      <c r="G136"/>
      <c r="H136"/>
    </row>
    <row r="137" spans="1:8" x14ac:dyDescent="0.2">
      <c r="A137"/>
      <c r="B137"/>
      <c r="C137"/>
      <c r="D137"/>
      <c r="E137"/>
      <c r="F137"/>
      <c r="G137"/>
      <c r="H137"/>
    </row>
    <row r="138" spans="1:8" x14ac:dyDescent="0.2">
      <c r="A138"/>
      <c r="B138"/>
      <c r="C138"/>
      <c r="D138"/>
      <c r="E138"/>
      <c r="F138"/>
      <c r="G138"/>
      <c r="H138"/>
    </row>
    <row r="139" spans="1:8" x14ac:dyDescent="0.2">
      <c r="A139"/>
      <c r="B139"/>
      <c r="C139"/>
      <c r="D139"/>
      <c r="E139"/>
      <c r="F139"/>
      <c r="G139"/>
      <c r="H139"/>
    </row>
    <row r="140" spans="1:8" x14ac:dyDescent="0.2">
      <c r="A140"/>
      <c r="B140"/>
      <c r="C140"/>
      <c r="D140"/>
      <c r="E140"/>
      <c r="F140"/>
      <c r="G140"/>
      <c r="H140"/>
    </row>
    <row r="141" spans="1:8" x14ac:dyDescent="0.2">
      <c r="A141"/>
      <c r="B141"/>
      <c r="C141"/>
      <c r="D141"/>
      <c r="E141"/>
      <c r="F141"/>
      <c r="G141"/>
      <c r="H141"/>
    </row>
    <row r="142" spans="1:8" x14ac:dyDescent="0.2">
      <c r="A142"/>
      <c r="B142"/>
      <c r="C142"/>
      <c r="D142"/>
      <c r="E142"/>
      <c r="F142"/>
      <c r="G142"/>
      <c r="H142"/>
    </row>
    <row r="143" spans="1:8" x14ac:dyDescent="0.2">
      <c r="A143"/>
      <c r="B143"/>
      <c r="C143"/>
      <c r="D143"/>
      <c r="E143"/>
      <c r="F143"/>
      <c r="G143"/>
      <c r="H143"/>
    </row>
    <row r="144" spans="1:8" x14ac:dyDescent="0.2">
      <c r="A144"/>
      <c r="B144"/>
      <c r="C144"/>
      <c r="D144"/>
      <c r="E144"/>
      <c r="F144"/>
      <c r="G144"/>
      <c r="H144"/>
    </row>
    <row r="145" spans="1:8" x14ac:dyDescent="0.2">
      <c r="A145"/>
      <c r="B145"/>
      <c r="C145"/>
      <c r="D145"/>
      <c r="E145"/>
      <c r="F145"/>
      <c r="G145"/>
      <c r="H145"/>
    </row>
    <row r="146" spans="1:8" x14ac:dyDescent="0.2">
      <c r="A146"/>
      <c r="B146"/>
      <c r="C146"/>
      <c r="D146"/>
      <c r="E146"/>
      <c r="F146"/>
      <c r="G146"/>
      <c r="H146"/>
    </row>
    <row r="147" spans="1:8" x14ac:dyDescent="0.2">
      <c r="A147"/>
      <c r="B147"/>
      <c r="C147"/>
      <c r="D147"/>
      <c r="E147"/>
      <c r="F147"/>
      <c r="G147"/>
      <c r="H147"/>
    </row>
    <row r="148" spans="1:8" x14ac:dyDescent="0.2">
      <c r="A148"/>
      <c r="B148"/>
      <c r="C148"/>
      <c r="D148"/>
      <c r="E148"/>
      <c r="F148"/>
      <c r="G148"/>
      <c r="H148"/>
    </row>
    <row r="149" spans="1:8" x14ac:dyDescent="0.2">
      <c r="A149"/>
      <c r="B149"/>
      <c r="C149"/>
      <c r="D149"/>
      <c r="E149"/>
      <c r="F149"/>
      <c r="G149"/>
      <c r="H149"/>
    </row>
    <row r="150" spans="1:8" x14ac:dyDescent="0.2">
      <c r="A150"/>
      <c r="B150"/>
      <c r="C150"/>
      <c r="D150"/>
      <c r="E150"/>
      <c r="F150"/>
      <c r="G150"/>
      <c r="H150"/>
    </row>
    <row r="151" spans="1:8" x14ac:dyDescent="0.2">
      <c r="A151"/>
      <c r="B151"/>
      <c r="C151"/>
      <c r="D151"/>
      <c r="E151"/>
      <c r="F151"/>
      <c r="G151"/>
      <c r="H151"/>
    </row>
    <row r="152" spans="1:8" x14ac:dyDescent="0.2">
      <c r="A152"/>
      <c r="B152"/>
      <c r="C152"/>
      <c r="D152"/>
      <c r="E152"/>
      <c r="F152"/>
      <c r="G152"/>
      <c r="H152"/>
    </row>
    <row r="153" spans="1:8" x14ac:dyDescent="0.2">
      <c r="A153"/>
      <c r="B153"/>
      <c r="C153"/>
      <c r="D153"/>
      <c r="E153"/>
      <c r="F153"/>
      <c r="G153"/>
      <c r="H153"/>
    </row>
    <row r="154" spans="1:8" x14ac:dyDescent="0.2">
      <c r="A154"/>
      <c r="B154"/>
      <c r="C154"/>
      <c r="D154"/>
      <c r="E154"/>
      <c r="F154"/>
      <c r="G154"/>
      <c r="H154"/>
    </row>
    <row r="155" spans="1:8" x14ac:dyDescent="0.2">
      <c r="A155"/>
      <c r="B155"/>
      <c r="C155"/>
      <c r="D155"/>
      <c r="E155"/>
      <c r="F155"/>
      <c r="G155"/>
      <c r="H155"/>
    </row>
    <row r="156" spans="1:8" x14ac:dyDescent="0.2">
      <c r="A156"/>
      <c r="B156"/>
      <c r="C156"/>
      <c r="D156"/>
      <c r="E156"/>
      <c r="F156"/>
      <c r="G156"/>
      <c r="H156"/>
    </row>
    <row r="157" spans="1:8" x14ac:dyDescent="0.2">
      <c r="A157"/>
      <c r="B157"/>
      <c r="C157"/>
      <c r="D157"/>
      <c r="E157"/>
      <c r="F157"/>
      <c r="G157"/>
      <c r="H157"/>
    </row>
    <row r="158" spans="1:8" x14ac:dyDescent="0.2">
      <c r="A158"/>
      <c r="B158"/>
      <c r="C158"/>
      <c r="D158"/>
      <c r="E158"/>
      <c r="F158"/>
      <c r="G158"/>
      <c r="H158"/>
    </row>
    <row r="159" spans="1:8" x14ac:dyDescent="0.2">
      <c r="A159"/>
      <c r="B159"/>
      <c r="C159"/>
      <c r="D159"/>
      <c r="E159"/>
      <c r="F159"/>
      <c r="G159"/>
      <c r="H159"/>
    </row>
    <row r="160" spans="1:8" x14ac:dyDescent="0.2">
      <c r="A160"/>
      <c r="B160"/>
      <c r="C160"/>
      <c r="D160"/>
      <c r="E160"/>
      <c r="F160"/>
      <c r="G160"/>
      <c r="H160"/>
    </row>
    <row r="161" spans="1:8" x14ac:dyDescent="0.2">
      <c r="A161"/>
      <c r="B161"/>
      <c r="C161"/>
      <c r="D161"/>
      <c r="E161"/>
      <c r="F161"/>
      <c r="G161"/>
      <c r="H161"/>
    </row>
    <row r="162" spans="1:8" x14ac:dyDescent="0.2">
      <c r="A162"/>
      <c r="B162"/>
      <c r="C162"/>
      <c r="D162"/>
      <c r="E162"/>
      <c r="F162"/>
      <c r="G162"/>
      <c r="H162"/>
    </row>
    <row r="163" spans="1:8" x14ac:dyDescent="0.2">
      <c r="A163"/>
      <c r="B163"/>
      <c r="C163"/>
      <c r="D163"/>
      <c r="E163"/>
      <c r="F163"/>
      <c r="G163"/>
      <c r="H163"/>
    </row>
    <row r="164" spans="1:8" x14ac:dyDescent="0.2">
      <c r="A164"/>
      <c r="B164"/>
      <c r="C164"/>
      <c r="D164"/>
      <c r="E164"/>
      <c r="F164"/>
      <c r="G164"/>
      <c r="H164"/>
    </row>
    <row r="165" spans="1:8" x14ac:dyDescent="0.2">
      <c r="A165"/>
      <c r="B165"/>
      <c r="C165"/>
      <c r="D165"/>
      <c r="E165"/>
      <c r="F165"/>
      <c r="G165"/>
      <c r="H165"/>
    </row>
    <row r="166" spans="1:8" x14ac:dyDescent="0.2">
      <c r="A166"/>
      <c r="B166"/>
      <c r="C166"/>
      <c r="D166"/>
      <c r="E166"/>
      <c r="F166"/>
      <c r="G166"/>
      <c r="H166"/>
    </row>
    <row r="167" spans="1:8" x14ac:dyDescent="0.2">
      <c r="A167"/>
      <c r="B167"/>
      <c r="C167"/>
      <c r="D167"/>
      <c r="E167"/>
      <c r="F167"/>
      <c r="G167"/>
      <c r="H167"/>
    </row>
    <row r="168" spans="1:8" x14ac:dyDescent="0.2">
      <c r="A168"/>
      <c r="B168"/>
      <c r="C168"/>
      <c r="D168"/>
      <c r="E168"/>
      <c r="F168"/>
      <c r="G168"/>
      <c r="H168"/>
    </row>
    <row r="169" spans="1:8" x14ac:dyDescent="0.2">
      <c r="A169"/>
      <c r="B169"/>
      <c r="C169"/>
      <c r="D169"/>
      <c r="E169"/>
      <c r="F169"/>
      <c r="G169"/>
      <c r="H169"/>
    </row>
    <row r="170" spans="1:8" x14ac:dyDescent="0.2">
      <c r="A170"/>
      <c r="B170"/>
      <c r="C170"/>
      <c r="D170"/>
      <c r="E170"/>
      <c r="F170"/>
      <c r="G170"/>
      <c r="H170"/>
    </row>
    <row r="171" spans="1:8" x14ac:dyDescent="0.2">
      <c r="A171"/>
      <c r="B171"/>
      <c r="C171"/>
      <c r="D171"/>
      <c r="E171"/>
      <c r="F171"/>
      <c r="G171"/>
      <c r="H171"/>
    </row>
    <row r="172" spans="1:8" x14ac:dyDescent="0.2">
      <c r="A172"/>
      <c r="B172"/>
      <c r="C172"/>
      <c r="D172"/>
      <c r="E172"/>
      <c r="F172"/>
      <c r="G172"/>
      <c r="H172"/>
    </row>
    <row r="173" spans="1:8" x14ac:dyDescent="0.2">
      <c r="A173"/>
      <c r="B173"/>
      <c r="C173"/>
      <c r="D173"/>
      <c r="E173"/>
      <c r="F173"/>
      <c r="G173"/>
      <c r="H173"/>
    </row>
    <row r="174" spans="1:8" x14ac:dyDescent="0.2">
      <c r="A174"/>
      <c r="B174"/>
      <c r="C174"/>
      <c r="D174"/>
      <c r="E174"/>
      <c r="F174"/>
      <c r="G174"/>
      <c r="H174"/>
    </row>
    <row r="175" spans="1:8" x14ac:dyDescent="0.2">
      <c r="A175"/>
      <c r="B175"/>
      <c r="C175"/>
      <c r="D175"/>
      <c r="E175"/>
      <c r="F175"/>
      <c r="G175"/>
      <c r="H175"/>
    </row>
    <row r="176" spans="1:8" x14ac:dyDescent="0.2">
      <c r="A176"/>
      <c r="B176"/>
      <c r="C176"/>
      <c r="D176"/>
      <c r="E176"/>
      <c r="F176"/>
      <c r="G176"/>
      <c r="H176"/>
    </row>
    <row r="177" spans="1:8" x14ac:dyDescent="0.2">
      <c r="A177"/>
      <c r="B177"/>
      <c r="C177"/>
      <c r="D177"/>
      <c r="E177"/>
      <c r="F177"/>
      <c r="G177"/>
      <c r="H177"/>
    </row>
    <row r="178" spans="1:8" x14ac:dyDescent="0.2">
      <c r="A178"/>
      <c r="B178"/>
      <c r="C178"/>
      <c r="D178"/>
      <c r="E178"/>
      <c r="F178"/>
      <c r="G178"/>
      <c r="H178"/>
    </row>
    <row r="179" spans="1:8" x14ac:dyDescent="0.2">
      <c r="A179"/>
      <c r="B179"/>
      <c r="C179"/>
      <c r="D179"/>
      <c r="E179"/>
      <c r="F179"/>
      <c r="G179"/>
      <c r="H179"/>
    </row>
    <row r="180" spans="1:8" x14ac:dyDescent="0.2">
      <c r="A180"/>
      <c r="B180"/>
      <c r="C180"/>
      <c r="D180"/>
      <c r="E180"/>
      <c r="F180"/>
      <c r="G180"/>
      <c r="H180"/>
    </row>
    <row r="181" spans="1:8" x14ac:dyDescent="0.2">
      <c r="A181"/>
      <c r="B181"/>
      <c r="C181"/>
      <c r="D181"/>
      <c r="E181"/>
      <c r="F181"/>
      <c r="G181"/>
      <c r="H181"/>
    </row>
    <row r="182" spans="1:8" x14ac:dyDescent="0.2">
      <c r="A182"/>
      <c r="B182"/>
      <c r="C182"/>
      <c r="D182"/>
      <c r="E182"/>
      <c r="F182"/>
      <c r="G182"/>
      <c r="H182"/>
    </row>
    <row r="183" spans="1:8" x14ac:dyDescent="0.2">
      <c r="A183"/>
      <c r="B183"/>
      <c r="C183"/>
      <c r="D183"/>
      <c r="E183"/>
      <c r="F183"/>
      <c r="G183"/>
      <c r="H183"/>
    </row>
    <row r="184" spans="1:8" x14ac:dyDescent="0.2">
      <c r="A184"/>
      <c r="B184"/>
      <c r="C184"/>
      <c r="D184"/>
      <c r="E184"/>
      <c r="F184"/>
      <c r="G184"/>
      <c r="H184"/>
    </row>
    <row r="185" spans="1:8" x14ac:dyDescent="0.2">
      <c r="A185"/>
      <c r="B185"/>
      <c r="C185"/>
      <c r="D185"/>
      <c r="E185"/>
      <c r="F185"/>
      <c r="G185"/>
      <c r="H185"/>
    </row>
    <row r="186" spans="1:8" x14ac:dyDescent="0.2">
      <c r="A186"/>
      <c r="B186"/>
      <c r="C186"/>
      <c r="D186"/>
      <c r="E186"/>
      <c r="F186"/>
      <c r="G186"/>
      <c r="H186"/>
    </row>
    <row r="187" spans="1:8" x14ac:dyDescent="0.2">
      <c r="A187"/>
      <c r="B187"/>
      <c r="C187"/>
      <c r="D187"/>
      <c r="E187"/>
      <c r="F187"/>
      <c r="G187"/>
      <c r="H187"/>
    </row>
    <row r="188" spans="1:8" x14ac:dyDescent="0.2">
      <c r="A188"/>
      <c r="B188"/>
      <c r="C188"/>
      <c r="D188"/>
      <c r="E188"/>
      <c r="F188"/>
      <c r="G188"/>
      <c r="H188"/>
    </row>
    <row r="189" spans="1:8" x14ac:dyDescent="0.2">
      <c r="A189"/>
      <c r="B189"/>
      <c r="C189"/>
      <c r="D189"/>
      <c r="E189"/>
      <c r="F189"/>
      <c r="G189"/>
      <c r="H189"/>
    </row>
    <row r="190" spans="1:8" x14ac:dyDescent="0.2">
      <c r="A190"/>
      <c r="B190"/>
      <c r="C190"/>
      <c r="D190"/>
      <c r="E190"/>
      <c r="F190"/>
      <c r="G190"/>
      <c r="H190"/>
    </row>
    <row r="191" spans="1:8" x14ac:dyDescent="0.2">
      <c r="A191"/>
      <c r="B191"/>
      <c r="C191"/>
      <c r="D191"/>
      <c r="E191"/>
      <c r="F191"/>
      <c r="G191"/>
      <c r="H191"/>
    </row>
    <row r="192" spans="1:8" x14ac:dyDescent="0.2">
      <c r="A192"/>
      <c r="B192"/>
      <c r="C192"/>
      <c r="D192"/>
      <c r="E192"/>
      <c r="F192"/>
      <c r="G192"/>
      <c r="H192"/>
    </row>
    <row r="193" spans="1:8" x14ac:dyDescent="0.2">
      <c r="A193"/>
      <c r="B193"/>
      <c r="C193"/>
      <c r="D193"/>
      <c r="E193"/>
      <c r="F193"/>
      <c r="G193"/>
      <c r="H193"/>
    </row>
    <row r="194" spans="1:8" x14ac:dyDescent="0.2">
      <c r="A194"/>
      <c r="B194"/>
      <c r="C194"/>
      <c r="D194"/>
      <c r="E194"/>
      <c r="F194"/>
      <c r="G194"/>
      <c r="H194"/>
    </row>
    <row r="195" spans="1:8" x14ac:dyDescent="0.2">
      <c r="A195"/>
      <c r="B195"/>
      <c r="C195"/>
      <c r="D195"/>
      <c r="E195"/>
      <c r="F195"/>
      <c r="G195"/>
      <c r="H195"/>
    </row>
    <row r="196" spans="1:8" x14ac:dyDescent="0.2">
      <c r="A196"/>
      <c r="B196"/>
      <c r="C196"/>
      <c r="D196"/>
      <c r="E196"/>
      <c r="F196"/>
      <c r="G196"/>
      <c r="H196"/>
    </row>
    <row r="197" spans="1:8" x14ac:dyDescent="0.2">
      <c r="A197"/>
      <c r="B197"/>
      <c r="C197"/>
      <c r="D197"/>
      <c r="E197"/>
      <c r="F197"/>
      <c r="G197"/>
      <c r="H197"/>
    </row>
    <row r="198" spans="1:8" x14ac:dyDescent="0.2">
      <c r="A198"/>
      <c r="B198"/>
      <c r="C198"/>
      <c r="D198"/>
      <c r="E198"/>
      <c r="F198"/>
      <c r="G198"/>
      <c r="H198"/>
    </row>
    <row r="199" spans="1:8" x14ac:dyDescent="0.2">
      <c r="A199"/>
      <c r="B199"/>
      <c r="C199"/>
      <c r="D199"/>
      <c r="E199"/>
      <c r="F199"/>
      <c r="G199"/>
      <c r="H199"/>
    </row>
    <row r="200" spans="1:8" x14ac:dyDescent="0.2">
      <c r="A200"/>
      <c r="B200"/>
      <c r="C200"/>
      <c r="D200"/>
      <c r="E200"/>
      <c r="F200"/>
      <c r="G200"/>
      <c r="H200"/>
    </row>
    <row r="201" spans="1:8" x14ac:dyDescent="0.2">
      <c r="A201"/>
      <c r="B201"/>
      <c r="C201"/>
      <c r="D201"/>
      <c r="E201"/>
      <c r="F201"/>
      <c r="G201"/>
      <c r="H201"/>
    </row>
    <row r="202" spans="1:8" x14ac:dyDescent="0.2">
      <c r="A202"/>
      <c r="B202"/>
      <c r="C202"/>
      <c r="D202"/>
      <c r="E202"/>
      <c r="F202"/>
      <c r="G202"/>
      <c r="H202"/>
    </row>
    <row r="203" spans="1:8" x14ac:dyDescent="0.2">
      <c r="A203"/>
      <c r="B203"/>
      <c r="C203"/>
      <c r="D203"/>
      <c r="E203"/>
      <c r="F203"/>
      <c r="G203"/>
      <c r="H203"/>
    </row>
    <row r="204" spans="1:8" x14ac:dyDescent="0.2">
      <c r="A204"/>
      <c r="B204"/>
      <c r="C204"/>
      <c r="D204"/>
      <c r="E204"/>
      <c r="F204"/>
      <c r="G204"/>
      <c r="H204"/>
    </row>
    <row r="205" spans="1:8" x14ac:dyDescent="0.2">
      <c r="A205"/>
      <c r="B205"/>
      <c r="C205"/>
      <c r="D205"/>
      <c r="E205"/>
      <c r="F205"/>
      <c r="G205"/>
      <c r="H205"/>
    </row>
    <row r="206" spans="1:8" x14ac:dyDescent="0.2">
      <c r="A206"/>
      <c r="B206"/>
      <c r="C206"/>
      <c r="D206"/>
      <c r="E206"/>
      <c r="F206"/>
      <c r="G206"/>
      <c r="H206"/>
    </row>
    <row r="207" spans="1:8" x14ac:dyDescent="0.2">
      <c r="A207"/>
      <c r="B207"/>
      <c r="C207"/>
      <c r="D207"/>
      <c r="E207"/>
      <c r="F207"/>
      <c r="G207"/>
      <c r="H207"/>
    </row>
    <row r="208" spans="1:8" x14ac:dyDescent="0.2">
      <c r="A208"/>
      <c r="B208"/>
      <c r="C208"/>
      <c r="D208"/>
      <c r="E208"/>
      <c r="F208"/>
      <c r="G208"/>
      <c r="H208"/>
    </row>
    <row r="209" spans="1:8" x14ac:dyDescent="0.2">
      <c r="A209"/>
      <c r="B209"/>
      <c r="C209"/>
      <c r="D209"/>
      <c r="E209"/>
      <c r="F209"/>
      <c r="G209"/>
      <c r="H209"/>
    </row>
    <row r="210" spans="1:8" x14ac:dyDescent="0.2">
      <c r="A210"/>
      <c r="B210"/>
      <c r="C210"/>
      <c r="D210"/>
      <c r="E210"/>
      <c r="F210"/>
      <c r="G210"/>
      <c r="H210"/>
    </row>
    <row r="211" spans="1:8" x14ac:dyDescent="0.2">
      <c r="A211"/>
      <c r="B211"/>
      <c r="C211"/>
      <c r="D211"/>
      <c r="E211"/>
      <c r="F211"/>
      <c r="G211"/>
      <c r="H211"/>
    </row>
    <row r="212" spans="1:8" x14ac:dyDescent="0.2">
      <c r="A212"/>
      <c r="B212"/>
      <c r="C212"/>
      <c r="D212"/>
      <c r="E212"/>
      <c r="F212"/>
      <c r="G212"/>
      <c r="H212"/>
    </row>
    <row r="213" spans="1:8" x14ac:dyDescent="0.2">
      <c r="A213"/>
      <c r="B213"/>
      <c r="C213"/>
      <c r="D213"/>
      <c r="E213"/>
      <c r="F213"/>
      <c r="G213"/>
      <c r="H213"/>
    </row>
    <row r="214" spans="1:8" x14ac:dyDescent="0.2">
      <c r="A214"/>
      <c r="B214"/>
      <c r="C214"/>
      <c r="D214"/>
      <c r="E214"/>
      <c r="F214"/>
      <c r="G214"/>
      <c r="H214"/>
    </row>
    <row r="215" spans="1:8" x14ac:dyDescent="0.2">
      <c r="A215"/>
      <c r="B215"/>
      <c r="C215"/>
      <c r="D215"/>
      <c r="E215"/>
      <c r="F215"/>
      <c r="G215"/>
      <c r="H215"/>
    </row>
    <row r="216" spans="1:8" x14ac:dyDescent="0.2">
      <c r="A216"/>
      <c r="B216"/>
      <c r="C216"/>
      <c r="D216"/>
      <c r="E216"/>
      <c r="F216"/>
      <c r="G216"/>
      <c r="H216"/>
    </row>
    <row r="217" spans="1:8" x14ac:dyDescent="0.2">
      <c r="A217"/>
      <c r="B217"/>
      <c r="C217"/>
      <c r="D217"/>
      <c r="E217"/>
      <c r="F217"/>
      <c r="G217"/>
      <c r="H217"/>
    </row>
    <row r="218" spans="1:8" x14ac:dyDescent="0.2">
      <c r="A218"/>
      <c r="B218"/>
      <c r="C218"/>
      <c r="D218"/>
      <c r="E218"/>
      <c r="F218"/>
      <c r="G218"/>
      <c r="H218"/>
    </row>
    <row r="219" spans="1:8" x14ac:dyDescent="0.2">
      <c r="A219"/>
      <c r="B219"/>
      <c r="C219"/>
      <c r="D219"/>
      <c r="E219"/>
      <c r="F219"/>
      <c r="G219"/>
      <c r="H219"/>
    </row>
    <row r="220" spans="1:8" x14ac:dyDescent="0.2">
      <c r="A220"/>
      <c r="B220"/>
      <c r="C220"/>
      <c r="D220"/>
      <c r="E220"/>
      <c r="F220"/>
      <c r="G220"/>
      <c r="H220"/>
    </row>
    <row r="221" spans="1:8" x14ac:dyDescent="0.2">
      <c r="A221"/>
      <c r="B221"/>
      <c r="C221"/>
      <c r="D221"/>
      <c r="E221"/>
      <c r="F221"/>
      <c r="G221"/>
      <c r="H221"/>
    </row>
    <row r="222" spans="1:8" x14ac:dyDescent="0.2">
      <c r="A222"/>
      <c r="B222"/>
      <c r="C222"/>
      <c r="D222"/>
      <c r="E222"/>
      <c r="F222"/>
      <c r="G222"/>
      <c r="H222"/>
    </row>
    <row r="223" spans="1:8" x14ac:dyDescent="0.2">
      <c r="A223"/>
      <c r="B223"/>
      <c r="C223"/>
      <c r="D223"/>
      <c r="E223"/>
      <c r="F223"/>
      <c r="G223"/>
      <c r="H223"/>
    </row>
    <row r="224" spans="1:8" x14ac:dyDescent="0.2">
      <c r="A224"/>
      <c r="B224"/>
      <c r="C224"/>
      <c r="D224"/>
      <c r="E224"/>
      <c r="F224"/>
      <c r="G224"/>
      <c r="H224"/>
    </row>
    <row r="225" spans="1:8" x14ac:dyDescent="0.2">
      <c r="A225"/>
      <c r="B225"/>
      <c r="C225"/>
      <c r="D225"/>
      <c r="E225"/>
      <c r="F225"/>
      <c r="G225"/>
      <c r="H225"/>
    </row>
    <row r="226" spans="1:8" x14ac:dyDescent="0.2">
      <c r="A226"/>
      <c r="B226"/>
      <c r="C226"/>
      <c r="D226"/>
      <c r="E226"/>
      <c r="F226"/>
      <c r="G226"/>
      <c r="H226"/>
    </row>
    <row r="227" spans="1:8" x14ac:dyDescent="0.2">
      <c r="A227"/>
      <c r="B227"/>
      <c r="C227"/>
      <c r="D227"/>
      <c r="E227"/>
      <c r="F227"/>
      <c r="G227"/>
      <c r="H227"/>
    </row>
    <row r="228" spans="1:8" x14ac:dyDescent="0.2">
      <c r="A228"/>
      <c r="B228"/>
      <c r="C228"/>
      <c r="D228"/>
      <c r="E228"/>
      <c r="F228"/>
      <c r="G228"/>
      <c r="H228"/>
    </row>
    <row r="229" spans="1:8" x14ac:dyDescent="0.2">
      <c r="A229"/>
      <c r="B229"/>
      <c r="C229"/>
      <c r="D229"/>
      <c r="E229"/>
      <c r="F229"/>
      <c r="G229"/>
      <c r="H229"/>
    </row>
    <row r="230" spans="1:8" x14ac:dyDescent="0.2">
      <c r="A230"/>
      <c r="B230"/>
      <c r="C230"/>
      <c r="D230"/>
      <c r="E230"/>
      <c r="F230"/>
      <c r="G230"/>
      <c r="H230"/>
    </row>
    <row r="231" spans="1:8" x14ac:dyDescent="0.2">
      <c r="A231"/>
      <c r="B231"/>
      <c r="C231"/>
      <c r="D231"/>
      <c r="E231"/>
      <c r="F231"/>
      <c r="G231"/>
      <c r="H231"/>
    </row>
    <row r="232" spans="1:8" x14ac:dyDescent="0.2">
      <c r="A232"/>
      <c r="B232"/>
      <c r="C232"/>
      <c r="D232"/>
      <c r="E232"/>
      <c r="F232"/>
      <c r="G232"/>
      <c r="H232"/>
    </row>
    <row r="233" spans="1:8" x14ac:dyDescent="0.2">
      <c r="A233"/>
      <c r="B233"/>
      <c r="C233"/>
      <c r="D233"/>
      <c r="E233"/>
      <c r="F233"/>
      <c r="G233"/>
      <c r="H233"/>
    </row>
    <row r="234" spans="1:8" x14ac:dyDescent="0.2">
      <c r="A234"/>
      <c r="B234"/>
      <c r="C234"/>
      <c r="D234"/>
      <c r="E234"/>
      <c r="F234"/>
      <c r="G234"/>
      <c r="H234"/>
    </row>
    <row r="235" spans="1:8" x14ac:dyDescent="0.2">
      <c r="A235"/>
      <c r="B235"/>
      <c r="C235"/>
      <c r="D235"/>
      <c r="E235"/>
      <c r="F235"/>
      <c r="G235"/>
      <c r="H235"/>
    </row>
    <row r="236" spans="1:8" x14ac:dyDescent="0.2">
      <c r="A236"/>
      <c r="B236"/>
      <c r="C236"/>
      <c r="D236"/>
      <c r="E236"/>
      <c r="F236"/>
      <c r="G236"/>
      <c r="H236"/>
    </row>
    <row r="237" spans="1:8" x14ac:dyDescent="0.2">
      <c r="A237"/>
      <c r="B237"/>
      <c r="C237"/>
      <c r="D237"/>
      <c r="E237"/>
      <c r="F237"/>
      <c r="G237"/>
      <c r="H237"/>
    </row>
    <row r="238" spans="1:8" x14ac:dyDescent="0.2">
      <c r="A238"/>
      <c r="B238"/>
      <c r="C238"/>
      <c r="D238"/>
      <c r="E238"/>
      <c r="F238"/>
      <c r="G238"/>
      <c r="H238"/>
    </row>
    <row r="239" spans="1:8" x14ac:dyDescent="0.2">
      <c r="A239"/>
      <c r="B239"/>
      <c r="C239"/>
      <c r="D239"/>
      <c r="E239"/>
      <c r="F239"/>
      <c r="G239"/>
      <c r="H239"/>
    </row>
    <row r="240" spans="1:8" x14ac:dyDescent="0.2">
      <c r="A240"/>
      <c r="B240"/>
      <c r="C240"/>
      <c r="D240"/>
      <c r="E240"/>
      <c r="F240"/>
      <c r="G240"/>
      <c r="H240"/>
    </row>
    <row r="241" spans="1:8" x14ac:dyDescent="0.2">
      <c r="A241"/>
      <c r="B241"/>
      <c r="C241"/>
      <c r="D241"/>
      <c r="E241"/>
      <c r="F241"/>
      <c r="G241"/>
      <c r="H241"/>
    </row>
    <row r="242" spans="1:8" x14ac:dyDescent="0.2">
      <c r="A242"/>
      <c r="B242"/>
      <c r="C242"/>
      <c r="D242"/>
      <c r="E242"/>
      <c r="F242"/>
      <c r="G242"/>
      <c r="H242"/>
    </row>
    <row r="243" spans="1:8" x14ac:dyDescent="0.2">
      <c r="A243"/>
      <c r="B243"/>
      <c r="C243"/>
      <c r="D243"/>
      <c r="E243"/>
      <c r="F243"/>
      <c r="G243"/>
      <c r="H243"/>
    </row>
    <row r="244" spans="1:8" x14ac:dyDescent="0.2">
      <c r="A244"/>
      <c r="B244"/>
      <c r="C244"/>
      <c r="D244"/>
      <c r="E244"/>
      <c r="F244"/>
      <c r="G244"/>
      <c r="H244"/>
    </row>
    <row r="245" spans="1:8" x14ac:dyDescent="0.2">
      <c r="A245"/>
      <c r="B245"/>
      <c r="C245"/>
      <c r="D245"/>
      <c r="E245"/>
      <c r="F245"/>
      <c r="G245"/>
      <c r="H245"/>
    </row>
    <row r="246" spans="1:8" x14ac:dyDescent="0.2">
      <c r="A246"/>
      <c r="B246"/>
      <c r="C246"/>
      <c r="D246"/>
      <c r="E246"/>
      <c r="F246"/>
      <c r="G246"/>
      <c r="H246"/>
    </row>
    <row r="247" spans="1:8" x14ac:dyDescent="0.2">
      <c r="A247"/>
      <c r="B247"/>
      <c r="C247"/>
      <c r="D247"/>
      <c r="E247"/>
      <c r="F247"/>
      <c r="G247"/>
      <c r="H247"/>
    </row>
    <row r="248" spans="1:8" x14ac:dyDescent="0.2">
      <c r="A248"/>
      <c r="B248"/>
      <c r="C248"/>
      <c r="D248"/>
      <c r="E248"/>
      <c r="F248"/>
      <c r="G248"/>
      <c r="H248"/>
    </row>
    <row r="249" spans="1:8" x14ac:dyDescent="0.2">
      <c r="A249"/>
      <c r="B249"/>
      <c r="C249"/>
      <c r="D249"/>
      <c r="E249"/>
      <c r="F249"/>
      <c r="G249"/>
      <c r="H249"/>
    </row>
    <row r="250" spans="1:8" x14ac:dyDescent="0.2">
      <c r="A250"/>
      <c r="B250"/>
      <c r="C250"/>
      <c r="D250"/>
      <c r="E250"/>
      <c r="F250"/>
      <c r="G250"/>
      <c r="H250"/>
    </row>
    <row r="251" spans="1:8" x14ac:dyDescent="0.2">
      <c r="A251"/>
      <c r="B251"/>
      <c r="C251"/>
      <c r="D251"/>
      <c r="E251"/>
      <c r="F251"/>
      <c r="G251"/>
      <c r="H251"/>
    </row>
    <row r="252" spans="1:8" x14ac:dyDescent="0.2">
      <c r="A252"/>
      <c r="B252"/>
      <c r="C252"/>
      <c r="D252"/>
      <c r="E252"/>
      <c r="F252"/>
      <c r="G252"/>
      <c r="H252"/>
    </row>
    <row r="253" spans="1:8" x14ac:dyDescent="0.2">
      <c r="A253"/>
      <c r="B253"/>
      <c r="C253"/>
      <c r="D253"/>
      <c r="E253"/>
      <c r="F253"/>
      <c r="G253"/>
      <c r="H253"/>
    </row>
    <row r="254" spans="1:8" x14ac:dyDescent="0.2">
      <c r="A254"/>
      <c r="B254"/>
      <c r="C254"/>
      <c r="D254"/>
      <c r="E254"/>
      <c r="F254"/>
      <c r="G254"/>
      <c r="H254"/>
    </row>
    <row r="255" spans="1:8" x14ac:dyDescent="0.2">
      <c r="A255"/>
      <c r="B255"/>
      <c r="C255"/>
      <c r="D255"/>
      <c r="E255"/>
      <c r="F255"/>
      <c r="G255"/>
      <c r="H255"/>
    </row>
    <row r="256" spans="1:8" x14ac:dyDescent="0.2">
      <c r="A256"/>
      <c r="B256"/>
      <c r="C256"/>
      <c r="D256"/>
      <c r="E256"/>
      <c r="F256"/>
      <c r="G256"/>
      <c r="H256"/>
    </row>
    <row r="257" spans="1:8" x14ac:dyDescent="0.2">
      <c r="A257"/>
      <c r="B257"/>
      <c r="C257"/>
      <c r="D257"/>
      <c r="E257"/>
      <c r="F257"/>
      <c r="G257"/>
      <c r="H257"/>
    </row>
    <row r="258" spans="1:8" x14ac:dyDescent="0.2">
      <c r="A258"/>
      <c r="B258"/>
      <c r="C258"/>
      <c r="D258"/>
      <c r="E258"/>
      <c r="F258"/>
      <c r="G258"/>
      <c r="H258"/>
    </row>
    <row r="259" spans="1:8" x14ac:dyDescent="0.2">
      <c r="A259"/>
      <c r="B259"/>
      <c r="C259"/>
      <c r="D259"/>
      <c r="E259"/>
      <c r="F259"/>
      <c r="G259"/>
      <c r="H259"/>
    </row>
    <row r="260" spans="1:8" x14ac:dyDescent="0.2">
      <c r="A260"/>
      <c r="B260"/>
      <c r="C260"/>
      <c r="D260"/>
      <c r="E260"/>
      <c r="F260"/>
      <c r="G260"/>
      <c r="H260"/>
    </row>
    <row r="261" spans="1:8" x14ac:dyDescent="0.2">
      <c r="A261"/>
      <c r="B261"/>
      <c r="C261"/>
      <c r="D261"/>
      <c r="E261"/>
      <c r="F261"/>
      <c r="G261"/>
      <c r="H261"/>
    </row>
    <row r="262" spans="1:8" x14ac:dyDescent="0.2">
      <c r="A262"/>
      <c r="B262"/>
      <c r="C262"/>
      <c r="D262"/>
      <c r="E262"/>
      <c r="F262"/>
      <c r="G262"/>
      <c r="H262"/>
    </row>
    <row r="263" spans="1:8" x14ac:dyDescent="0.2">
      <c r="A263"/>
      <c r="B263"/>
      <c r="C263"/>
      <c r="D263"/>
      <c r="E263"/>
      <c r="F263"/>
      <c r="G263"/>
      <c r="H263"/>
    </row>
    <row r="264" spans="1:8" x14ac:dyDescent="0.2">
      <c r="A264"/>
      <c r="B264"/>
      <c r="C264"/>
      <c r="D264"/>
      <c r="E264"/>
      <c r="F264"/>
      <c r="G264"/>
      <c r="H264"/>
    </row>
    <row r="265" spans="1:8" x14ac:dyDescent="0.2">
      <c r="A265"/>
      <c r="B265"/>
      <c r="C265"/>
      <c r="D265"/>
      <c r="E265"/>
      <c r="F265"/>
      <c r="G265"/>
      <c r="H265"/>
    </row>
    <row r="266" spans="1:8" x14ac:dyDescent="0.2">
      <c r="A266"/>
      <c r="B266"/>
      <c r="C266"/>
      <c r="D266"/>
      <c r="E266"/>
      <c r="F266"/>
      <c r="G266"/>
      <c r="H266"/>
    </row>
    <row r="267" spans="1:8" x14ac:dyDescent="0.2">
      <c r="A267"/>
      <c r="B267"/>
      <c r="C267"/>
      <c r="D267"/>
      <c r="E267"/>
      <c r="F267"/>
      <c r="G267"/>
      <c r="H267"/>
    </row>
    <row r="268" spans="1:8" x14ac:dyDescent="0.2">
      <c r="A268"/>
      <c r="B268"/>
      <c r="C268"/>
      <c r="D268"/>
      <c r="E268"/>
      <c r="F268"/>
      <c r="G268"/>
      <c r="H268"/>
    </row>
    <row r="269" spans="1:8" x14ac:dyDescent="0.2">
      <c r="A269"/>
      <c r="B269"/>
      <c r="C269"/>
      <c r="D269"/>
      <c r="E269"/>
      <c r="F269"/>
      <c r="G269"/>
      <c r="H269"/>
    </row>
    <row r="270" spans="1:8" x14ac:dyDescent="0.2">
      <c r="A270"/>
      <c r="B270"/>
      <c r="C270"/>
      <c r="D270"/>
      <c r="E270"/>
      <c r="F270"/>
      <c r="G270"/>
      <c r="H270"/>
    </row>
    <row r="271" spans="1:8" x14ac:dyDescent="0.2">
      <c r="A271"/>
      <c r="B271"/>
      <c r="C271"/>
      <c r="D271"/>
      <c r="E271"/>
      <c r="F271"/>
      <c r="G271"/>
      <c r="H271"/>
    </row>
    <row r="272" spans="1:8" x14ac:dyDescent="0.2">
      <c r="A272"/>
      <c r="B272"/>
      <c r="C272"/>
      <c r="D272"/>
      <c r="E272"/>
      <c r="F272"/>
      <c r="G272"/>
      <c r="H272"/>
    </row>
    <row r="273" spans="1:8" x14ac:dyDescent="0.2">
      <c r="A273"/>
      <c r="B273"/>
      <c r="C273"/>
      <c r="D273"/>
      <c r="E273"/>
      <c r="F273"/>
      <c r="G273"/>
      <c r="H273"/>
    </row>
    <row r="274" spans="1:8" x14ac:dyDescent="0.2">
      <c r="A274"/>
      <c r="B274"/>
      <c r="C274"/>
      <c r="D274"/>
      <c r="E274"/>
      <c r="F274"/>
      <c r="G274"/>
      <c r="H274"/>
    </row>
    <row r="275" spans="1:8" x14ac:dyDescent="0.2">
      <c r="A275"/>
      <c r="B275"/>
      <c r="C275"/>
      <c r="D275"/>
      <c r="E275"/>
      <c r="F275"/>
      <c r="G275"/>
      <c r="H275"/>
    </row>
    <row r="276" spans="1:8" x14ac:dyDescent="0.2">
      <c r="A276"/>
      <c r="B276"/>
      <c r="C276"/>
      <c r="D276"/>
      <c r="E276"/>
      <c r="F276"/>
      <c r="G276"/>
      <c r="H276"/>
    </row>
    <row r="277" spans="1:8" x14ac:dyDescent="0.2">
      <c r="A277"/>
      <c r="B277"/>
      <c r="C277"/>
      <c r="D277"/>
      <c r="E277"/>
      <c r="F277"/>
      <c r="G277"/>
      <c r="H277"/>
    </row>
    <row r="278" spans="1:8" x14ac:dyDescent="0.2">
      <c r="A278"/>
      <c r="B278"/>
      <c r="C278"/>
      <c r="D278"/>
      <c r="E278"/>
      <c r="F278"/>
      <c r="G278"/>
      <c r="H278"/>
    </row>
    <row r="279" spans="1:8" x14ac:dyDescent="0.2">
      <c r="A279"/>
      <c r="B279"/>
      <c r="C279"/>
      <c r="D279"/>
      <c r="E279"/>
      <c r="F279"/>
      <c r="G279"/>
      <c r="H279"/>
    </row>
    <row r="280" spans="1:8" x14ac:dyDescent="0.2">
      <c r="A280"/>
      <c r="B280"/>
      <c r="C280"/>
      <c r="D280"/>
      <c r="E280"/>
      <c r="F280"/>
      <c r="G280"/>
      <c r="H280"/>
    </row>
    <row r="281" spans="1:8" x14ac:dyDescent="0.2">
      <c r="A281"/>
      <c r="B281"/>
      <c r="C281"/>
      <c r="D281"/>
      <c r="E281"/>
      <c r="F281"/>
      <c r="G281"/>
      <c r="H281"/>
    </row>
    <row r="282" spans="1:8" x14ac:dyDescent="0.2">
      <c r="A282"/>
      <c r="B282"/>
      <c r="C282"/>
      <c r="D282"/>
      <c r="E282"/>
      <c r="F282"/>
      <c r="G282"/>
      <c r="H282"/>
    </row>
    <row r="283" spans="1:8" x14ac:dyDescent="0.2">
      <c r="A283"/>
      <c r="B283"/>
      <c r="C283"/>
      <c r="D283"/>
      <c r="E283"/>
      <c r="F283"/>
      <c r="G283"/>
      <c r="H283"/>
    </row>
    <row r="284" spans="1:8" x14ac:dyDescent="0.2">
      <c r="A284"/>
      <c r="B284"/>
      <c r="C284"/>
      <c r="D284"/>
      <c r="E284"/>
      <c r="F284"/>
      <c r="G284"/>
      <c r="H284"/>
    </row>
    <row r="285" spans="1:8" x14ac:dyDescent="0.2">
      <c r="A285"/>
      <c r="B285"/>
      <c r="C285"/>
      <c r="D285"/>
      <c r="E285"/>
      <c r="F285"/>
      <c r="G285"/>
      <c r="H285"/>
    </row>
    <row r="286" spans="1:8" x14ac:dyDescent="0.2">
      <c r="A286"/>
      <c r="B286"/>
      <c r="C286"/>
      <c r="D286"/>
      <c r="E286"/>
      <c r="F286"/>
      <c r="G286"/>
      <c r="H286"/>
    </row>
    <row r="287" spans="1:8" x14ac:dyDescent="0.2">
      <c r="A287"/>
      <c r="B287"/>
      <c r="C287"/>
      <c r="D287"/>
      <c r="E287"/>
      <c r="F287"/>
      <c r="G287"/>
      <c r="H287"/>
    </row>
    <row r="288" spans="1:8" x14ac:dyDescent="0.2">
      <c r="A288"/>
      <c r="B288"/>
      <c r="C288"/>
      <c r="D288"/>
      <c r="E288"/>
      <c r="F288"/>
      <c r="G288"/>
      <c r="H288"/>
    </row>
    <row r="289" spans="1:8" x14ac:dyDescent="0.2">
      <c r="A289"/>
      <c r="B289"/>
      <c r="C289"/>
      <c r="D289"/>
      <c r="E289"/>
      <c r="F289"/>
      <c r="G289"/>
      <c r="H289"/>
    </row>
    <row r="290" spans="1:8" x14ac:dyDescent="0.2">
      <c r="A290"/>
      <c r="B290"/>
      <c r="C290"/>
      <c r="D290"/>
      <c r="E290"/>
      <c r="F290"/>
      <c r="G290"/>
      <c r="H290"/>
    </row>
    <row r="291" spans="1:8" x14ac:dyDescent="0.2">
      <c r="A291"/>
      <c r="B291"/>
      <c r="C291"/>
      <c r="D291"/>
      <c r="E291"/>
      <c r="F291"/>
      <c r="G291"/>
      <c r="H291"/>
    </row>
    <row r="292" spans="1:8" x14ac:dyDescent="0.2">
      <c r="A292"/>
      <c r="B292"/>
      <c r="C292"/>
      <c r="D292"/>
      <c r="E292"/>
      <c r="F292"/>
      <c r="G292"/>
      <c r="H292"/>
    </row>
    <row r="293" spans="1:8" x14ac:dyDescent="0.2">
      <c r="A293"/>
      <c r="B293"/>
      <c r="C293"/>
      <c r="D293"/>
      <c r="E293"/>
      <c r="F293"/>
      <c r="G293"/>
      <c r="H293"/>
    </row>
    <row r="294" spans="1:8" x14ac:dyDescent="0.2">
      <c r="A294"/>
      <c r="B294"/>
      <c r="C294"/>
      <c r="D294"/>
      <c r="E294"/>
      <c r="F294"/>
      <c r="G294"/>
      <c r="H294"/>
    </row>
    <row r="295" spans="1:8" x14ac:dyDescent="0.2">
      <c r="A295"/>
      <c r="B295"/>
      <c r="C295"/>
      <c r="D295"/>
      <c r="E295"/>
      <c r="F295"/>
      <c r="G295"/>
      <c r="H295"/>
    </row>
    <row r="296" spans="1:8" x14ac:dyDescent="0.2">
      <c r="A296"/>
      <c r="B296"/>
      <c r="C296"/>
      <c r="D296"/>
      <c r="E296"/>
      <c r="F296"/>
      <c r="G296"/>
      <c r="H296"/>
    </row>
    <row r="297" spans="1:8" x14ac:dyDescent="0.2">
      <c r="A297"/>
      <c r="B297"/>
      <c r="C297"/>
      <c r="D297"/>
      <c r="E297"/>
      <c r="F297"/>
      <c r="G297"/>
      <c r="H297"/>
    </row>
    <row r="298" spans="1:8" x14ac:dyDescent="0.2">
      <c r="A298"/>
      <c r="B298"/>
      <c r="C298"/>
      <c r="D298"/>
      <c r="E298"/>
      <c r="F298"/>
      <c r="G298"/>
      <c r="H298"/>
    </row>
    <row r="299" spans="1:8" x14ac:dyDescent="0.2">
      <c r="A299"/>
      <c r="B299"/>
      <c r="C299"/>
      <c r="D299"/>
      <c r="E299"/>
      <c r="F299"/>
      <c r="G299"/>
      <c r="H299"/>
    </row>
    <row r="300" spans="1:8" x14ac:dyDescent="0.2">
      <c r="A300"/>
      <c r="B300"/>
      <c r="C300"/>
      <c r="D300"/>
      <c r="E300"/>
      <c r="F300"/>
      <c r="G300"/>
      <c r="H300"/>
    </row>
  </sheetData>
  <pageMargins left="0.75" right="0.75" top="1" bottom="1" header="0.5" footer="0.5"/>
  <pageSetup orientation="landscape" horizontalDpi="300" verticalDpi="300" r:id="rId1"/>
  <headerFooter alignWithMargins="0">
    <oddHeader>&amp;C&amp;"Arial,Bold"&amp;14CRAG EAST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07"/>
  <sheetViews>
    <sheetView view="pageBreakPreview" zoomScale="60" zoomScaleNormal="100" zoomScalePageLayoutView="80" workbookViewId="0">
      <selection activeCell="D40" sqref="D40"/>
    </sheetView>
  </sheetViews>
  <sheetFormatPr defaultRowHeight="12.75" x14ac:dyDescent="0.2"/>
  <cols>
    <col min="1" max="1" width="7.42578125" style="3" customWidth="1"/>
    <col min="2" max="2" width="11.5703125" customWidth="1"/>
    <col min="3" max="3" width="0.7109375" customWidth="1"/>
    <col min="4" max="4" width="38.5703125" customWidth="1"/>
    <col min="5" max="5" width="4.7109375" customWidth="1"/>
    <col min="6" max="6" width="7.42578125" customWidth="1"/>
    <col min="7" max="7" width="10.140625" customWidth="1"/>
    <col min="8" max="8" width="0.7109375" customWidth="1"/>
    <col min="9" max="9" width="26.28515625" customWidth="1"/>
    <col min="10" max="10" width="10" customWidth="1"/>
    <col min="11" max="11" width="10.140625" customWidth="1"/>
    <col min="12" max="12" width="0.85546875" customWidth="1"/>
    <col min="13" max="13" width="21.5703125" customWidth="1"/>
    <col min="14" max="15" width="10" customWidth="1"/>
    <col min="16" max="16" width="0.85546875" customWidth="1"/>
    <col min="17" max="17" width="21.5703125" customWidth="1"/>
    <col min="18" max="18" width="2.85546875" customWidth="1"/>
    <col min="19" max="19" width="10" customWidth="1"/>
    <col min="20" max="20" width="10.140625" customWidth="1"/>
    <col min="21" max="21" width="0.85546875" customWidth="1"/>
    <col min="22" max="22" width="21.5703125" customWidth="1"/>
  </cols>
  <sheetData>
    <row r="1" spans="1:9" ht="15.75" x14ac:dyDescent="0.25">
      <c r="A1" s="44" t="s">
        <v>81</v>
      </c>
      <c r="B1" s="44"/>
      <c r="C1" s="44"/>
      <c r="D1" s="50" t="s">
        <v>82</v>
      </c>
      <c r="E1" s="44"/>
      <c r="G1" s="44"/>
      <c r="H1" s="44"/>
      <c r="I1" s="44"/>
    </row>
    <row r="2" spans="1:9" ht="4.5" customHeight="1" x14ac:dyDescent="0.2">
      <c r="A2"/>
    </row>
    <row r="3" spans="1:9" ht="81" customHeight="1" x14ac:dyDescent="0.2">
      <c r="A3" s="33" t="s">
        <v>12</v>
      </c>
      <c r="B3" s="23" t="s">
        <v>13</v>
      </c>
      <c r="C3" s="25"/>
      <c r="D3" s="24" t="s">
        <v>32</v>
      </c>
      <c r="E3" s="25"/>
    </row>
    <row r="4" spans="1:9" ht="3.75" customHeight="1" x14ac:dyDescent="0.2">
      <c r="A4"/>
    </row>
    <row r="5" spans="1:9" x14ac:dyDescent="0.2">
      <c r="A5" s="42">
        <v>1</v>
      </c>
      <c r="B5" s="42"/>
      <c r="D5" s="42"/>
    </row>
    <row r="6" spans="1:9" x14ac:dyDescent="0.2">
      <c r="A6" s="42">
        <v>2</v>
      </c>
      <c r="B6" s="42"/>
      <c r="D6" s="42"/>
    </row>
    <row r="7" spans="1:9" x14ac:dyDescent="0.2">
      <c r="A7" s="42">
        <v>3</v>
      </c>
      <c r="B7" s="42"/>
      <c r="D7" s="42"/>
    </row>
    <row r="8" spans="1:9" x14ac:dyDescent="0.2">
      <c r="A8" s="42">
        <v>4</v>
      </c>
      <c r="B8" s="42"/>
      <c r="D8" s="42"/>
    </row>
    <row r="9" spans="1:9" x14ac:dyDescent="0.2">
      <c r="A9" s="42">
        <v>5</v>
      </c>
      <c r="B9" s="42"/>
      <c r="D9" s="42"/>
    </row>
    <row r="10" spans="1:9" x14ac:dyDescent="0.2">
      <c r="A10" s="42">
        <v>6</v>
      </c>
      <c r="B10" s="42"/>
      <c r="D10" s="42"/>
    </row>
    <row r="11" spans="1:9" x14ac:dyDescent="0.2">
      <c r="A11" s="42">
        <v>7</v>
      </c>
      <c r="B11" s="42"/>
      <c r="D11" s="42"/>
    </row>
    <row r="12" spans="1:9" x14ac:dyDescent="0.2">
      <c r="A12" s="42">
        <v>8</v>
      </c>
      <c r="B12" s="42"/>
      <c r="D12" s="42"/>
    </row>
    <row r="13" spans="1:9" x14ac:dyDescent="0.2">
      <c r="A13" s="42">
        <v>9</v>
      </c>
      <c r="B13" s="42"/>
      <c r="D13" s="42"/>
    </row>
    <row r="14" spans="1:9" x14ac:dyDescent="0.2">
      <c r="A14" s="42">
        <v>10</v>
      </c>
      <c r="B14" s="42"/>
      <c r="D14" s="42"/>
    </row>
    <row r="15" spans="1:9" x14ac:dyDescent="0.2">
      <c r="A15" s="42"/>
      <c r="B15" s="42"/>
      <c r="D15" s="42"/>
    </row>
    <row r="16" spans="1:9" x14ac:dyDescent="0.2">
      <c r="A16" s="42"/>
      <c r="B16" s="42"/>
      <c r="D16" s="42"/>
    </row>
    <row r="17" spans="1:4" x14ac:dyDescent="0.2">
      <c r="A17" s="42"/>
      <c r="B17" s="42"/>
      <c r="D17" s="42"/>
    </row>
    <row r="18" spans="1:4" x14ac:dyDescent="0.2">
      <c r="A18" s="42"/>
      <c r="B18" s="42"/>
      <c r="D18" s="42"/>
    </row>
    <row r="19" spans="1:4" x14ac:dyDescent="0.2">
      <c r="A19" s="42"/>
      <c r="B19" s="42"/>
      <c r="D19" s="42"/>
    </row>
    <row r="20" spans="1:4" x14ac:dyDescent="0.2">
      <c r="A20" s="42"/>
      <c r="B20" s="42"/>
      <c r="D20" s="42"/>
    </row>
    <row r="21" spans="1:4" x14ac:dyDescent="0.2">
      <c r="A21" s="42"/>
      <c r="B21" s="42"/>
      <c r="D21" s="42"/>
    </row>
    <row r="22" spans="1:4" x14ac:dyDescent="0.2">
      <c r="A22" s="42"/>
      <c r="B22" s="42"/>
      <c r="D22" s="42"/>
    </row>
    <row r="23" spans="1:4" x14ac:dyDescent="0.2">
      <c r="A23" s="42"/>
      <c r="B23" s="42"/>
      <c r="D23" s="42"/>
    </row>
    <row r="24" spans="1:4" x14ac:dyDescent="0.2">
      <c r="A24" s="42"/>
      <c r="B24" s="42"/>
      <c r="D24" s="42"/>
    </row>
    <row r="25" spans="1:4" x14ac:dyDescent="0.2">
      <c r="A25" s="42"/>
      <c r="B25" s="42"/>
      <c r="D25" s="42"/>
    </row>
    <row r="26" spans="1:4" x14ac:dyDescent="0.2">
      <c r="A26" s="42"/>
      <c r="B26" s="42"/>
      <c r="D26" s="42"/>
    </row>
    <row r="27" spans="1:4" x14ac:dyDescent="0.2">
      <c r="A27" s="42"/>
      <c r="B27" s="42"/>
      <c r="D27" s="42"/>
    </row>
    <row r="28" spans="1:4" x14ac:dyDescent="0.2">
      <c r="A28" s="42"/>
      <c r="B28" s="42"/>
      <c r="D28" s="42"/>
    </row>
    <row r="29" spans="1:4" x14ac:dyDescent="0.2">
      <c r="A29" s="42"/>
      <c r="B29" s="42"/>
      <c r="D29" s="42"/>
    </row>
    <row r="30" spans="1:4" x14ac:dyDescent="0.2">
      <c r="A30" s="42"/>
      <c r="B30" s="42"/>
      <c r="D30" s="42"/>
    </row>
    <row r="31" spans="1:4" x14ac:dyDescent="0.2">
      <c r="A31" s="42"/>
      <c r="B31" s="42"/>
      <c r="D31" s="42"/>
    </row>
    <row r="32" spans="1:4" x14ac:dyDescent="0.2">
      <c r="A32" s="42"/>
      <c r="B32" s="42"/>
      <c r="D32" s="42"/>
    </row>
    <row r="33" spans="1:4" x14ac:dyDescent="0.2">
      <c r="A33" s="42"/>
      <c r="B33" s="42"/>
      <c r="D33" s="42"/>
    </row>
    <row r="34" spans="1:4" x14ac:dyDescent="0.2">
      <c r="A34" s="42"/>
      <c r="B34" s="42"/>
      <c r="D34" s="42"/>
    </row>
    <row r="35" spans="1:4" x14ac:dyDescent="0.2">
      <c r="A35" s="42"/>
      <c r="B35" s="42"/>
      <c r="D35" s="42"/>
    </row>
    <row r="36" spans="1:4" x14ac:dyDescent="0.2">
      <c r="A36" s="42"/>
      <c r="B36" s="42"/>
      <c r="D36" s="42"/>
    </row>
    <row r="37" spans="1:4" x14ac:dyDescent="0.2">
      <c r="A37" s="42"/>
      <c r="B37" s="42"/>
      <c r="D37" s="42"/>
    </row>
    <row r="38" spans="1:4" x14ac:dyDescent="0.2">
      <c r="A38" s="42"/>
      <c r="B38" s="42"/>
      <c r="D38" s="42"/>
    </row>
    <row r="39" spans="1:4" x14ac:dyDescent="0.2">
      <c r="A39" s="42"/>
      <c r="B39" s="42"/>
      <c r="D39" s="42"/>
    </row>
    <row r="40" spans="1:4" x14ac:dyDescent="0.2">
      <c r="A40" s="42"/>
      <c r="B40" s="42"/>
      <c r="D40" s="42"/>
    </row>
    <row r="41" spans="1:4" x14ac:dyDescent="0.2">
      <c r="A41" s="42"/>
      <c r="B41" s="42"/>
      <c r="D41" s="42"/>
    </row>
    <row r="42" spans="1:4" x14ac:dyDescent="0.2">
      <c r="A42" s="42"/>
      <c r="B42" s="42"/>
      <c r="D42" s="42"/>
    </row>
    <row r="43" spans="1:4" x14ac:dyDescent="0.2">
      <c r="A43" s="42"/>
      <c r="B43" s="42"/>
      <c r="D43" s="42"/>
    </row>
    <row r="44" spans="1:4" x14ac:dyDescent="0.2">
      <c r="A44" s="42"/>
      <c r="B44" s="42"/>
      <c r="D44" s="42"/>
    </row>
    <row r="45" spans="1:4" x14ac:dyDescent="0.2">
      <c r="A45" s="42"/>
      <c r="B45" s="42"/>
      <c r="D45" s="42"/>
    </row>
    <row r="46" spans="1:4" x14ac:dyDescent="0.2">
      <c r="A46" s="42"/>
      <c r="B46" s="42"/>
      <c r="D46" s="42"/>
    </row>
    <row r="47" spans="1:4" x14ac:dyDescent="0.2">
      <c r="A47" s="42"/>
      <c r="B47" s="42"/>
      <c r="D47" s="42"/>
    </row>
    <row r="48" spans="1:4" x14ac:dyDescent="0.2">
      <c r="A48" s="42"/>
      <c r="B48" s="42"/>
      <c r="D48" s="42"/>
    </row>
    <row r="49" spans="1:4" x14ac:dyDescent="0.2">
      <c r="A49" s="42"/>
      <c r="B49" s="42"/>
      <c r="D49" s="42"/>
    </row>
    <row r="50" spans="1:4" x14ac:dyDescent="0.2">
      <c r="A50" s="42"/>
      <c r="B50" s="42"/>
      <c r="D50" s="42"/>
    </row>
    <row r="51" spans="1:4" x14ac:dyDescent="0.2">
      <c r="A51" s="42"/>
      <c r="B51" s="42"/>
      <c r="D51" s="42"/>
    </row>
    <row r="52" spans="1:4" x14ac:dyDescent="0.2">
      <c r="A52" s="42"/>
      <c r="B52" s="42"/>
      <c r="D52" s="42"/>
    </row>
    <row r="53" spans="1:4" x14ac:dyDescent="0.2">
      <c r="A53" s="42"/>
      <c r="B53" s="42"/>
      <c r="D53" s="42"/>
    </row>
    <row r="54" spans="1:4" x14ac:dyDescent="0.2">
      <c r="A54" s="42"/>
      <c r="B54" s="42"/>
      <c r="D54" s="42"/>
    </row>
    <row r="55" spans="1:4" x14ac:dyDescent="0.2">
      <c r="A55" s="42"/>
      <c r="B55" s="42"/>
      <c r="D55" s="42"/>
    </row>
    <row r="56" spans="1:4" x14ac:dyDescent="0.2">
      <c r="A56" s="42"/>
      <c r="B56" s="42"/>
      <c r="D56" s="42"/>
    </row>
    <row r="57" spans="1:4" x14ac:dyDescent="0.2">
      <c r="A57" s="42"/>
      <c r="B57" s="42"/>
      <c r="D57" s="42"/>
    </row>
    <row r="58" spans="1:4" x14ac:dyDescent="0.2">
      <c r="A58" s="42"/>
      <c r="B58" s="42"/>
      <c r="D58" s="42"/>
    </row>
    <row r="59" spans="1:4" x14ac:dyDescent="0.2">
      <c r="A59" s="42"/>
      <c r="B59" s="42"/>
      <c r="D59" s="42"/>
    </row>
    <row r="60" spans="1:4" x14ac:dyDescent="0.2">
      <c r="A60" s="42"/>
      <c r="B60" s="42"/>
      <c r="D60" s="42"/>
    </row>
    <row r="61" spans="1:4" x14ac:dyDescent="0.2">
      <c r="A61" s="42"/>
      <c r="B61" s="42"/>
      <c r="D61" s="42"/>
    </row>
    <row r="62" spans="1:4" x14ac:dyDescent="0.2">
      <c r="A62" s="42"/>
      <c r="B62" s="42"/>
      <c r="D62" s="42"/>
    </row>
    <row r="63" spans="1:4" x14ac:dyDescent="0.2">
      <c r="A63" s="42"/>
      <c r="B63" s="42"/>
      <c r="D63" s="42"/>
    </row>
    <row r="64" spans="1:4" x14ac:dyDescent="0.2">
      <c r="A64" s="42"/>
      <c r="B64" s="42"/>
      <c r="D64" s="42"/>
    </row>
    <row r="65" spans="1:4" x14ac:dyDescent="0.2">
      <c r="A65" s="42"/>
      <c r="B65" s="42"/>
      <c r="D65" s="42"/>
    </row>
    <row r="66" spans="1:4" x14ac:dyDescent="0.2">
      <c r="A66" s="42"/>
      <c r="B66" s="42"/>
      <c r="D66" s="42"/>
    </row>
    <row r="67" spans="1:4" x14ac:dyDescent="0.2">
      <c r="A67" s="42"/>
      <c r="B67" s="42"/>
      <c r="D67" s="42"/>
    </row>
    <row r="68" spans="1:4" x14ac:dyDescent="0.2">
      <c r="A68" s="42"/>
      <c r="B68" s="42"/>
      <c r="D68" s="42"/>
    </row>
    <row r="69" spans="1:4" x14ac:dyDescent="0.2">
      <c r="A69" s="42"/>
      <c r="B69" s="42"/>
      <c r="D69" s="42"/>
    </row>
    <row r="70" spans="1:4" x14ac:dyDescent="0.2">
      <c r="A70" s="42"/>
      <c r="B70" s="42"/>
      <c r="D70" s="42"/>
    </row>
    <row r="71" spans="1:4" x14ac:dyDescent="0.2">
      <c r="A71" s="42"/>
      <c r="B71" s="42"/>
      <c r="D71" s="42"/>
    </row>
    <row r="72" spans="1:4" x14ac:dyDescent="0.2">
      <c r="A72" s="42"/>
      <c r="B72" s="42"/>
      <c r="D72" s="42"/>
    </row>
    <row r="73" spans="1:4" x14ac:dyDescent="0.2">
      <c r="A73" s="42"/>
      <c r="B73" s="42"/>
      <c r="D73" s="42"/>
    </row>
    <row r="74" spans="1:4" x14ac:dyDescent="0.2">
      <c r="A74" s="42"/>
      <c r="B74" s="42"/>
      <c r="D74" s="42"/>
    </row>
    <row r="75" spans="1:4" x14ac:dyDescent="0.2">
      <c r="A75" s="42"/>
      <c r="B75" s="42"/>
      <c r="D75" s="42"/>
    </row>
    <row r="76" spans="1:4" x14ac:dyDescent="0.2">
      <c r="A76" s="42"/>
      <c r="B76" s="42"/>
      <c r="D76" s="42"/>
    </row>
    <row r="77" spans="1:4" x14ac:dyDescent="0.2">
      <c r="A77" s="42"/>
      <c r="B77" s="42"/>
      <c r="D77" s="42"/>
    </row>
    <row r="78" spans="1:4" x14ac:dyDescent="0.2">
      <c r="A78" s="42"/>
      <c r="B78" s="42"/>
      <c r="D78" s="42"/>
    </row>
    <row r="79" spans="1:4" x14ac:dyDescent="0.2">
      <c r="A79" s="42"/>
      <c r="B79" s="42"/>
      <c r="D79" s="42"/>
    </row>
    <row r="80" spans="1:4" x14ac:dyDescent="0.2">
      <c r="A80" s="42"/>
      <c r="B80" s="42"/>
      <c r="D80" s="42"/>
    </row>
    <row r="81" spans="1:4" x14ac:dyDescent="0.2">
      <c r="A81" s="42"/>
      <c r="B81" s="42"/>
      <c r="D81" s="42"/>
    </row>
    <row r="82" spans="1:4" x14ac:dyDescent="0.2">
      <c r="A82" s="42"/>
      <c r="B82" s="42"/>
      <c r="D82" s="42"/>
    </row>
    <row r="83" spans="1:4" x14ac:dyDescent="0.2">
      <c r="A83" s="42"/>
      <c r="B83" s="42"/>
      <c r="D83" s="42"/>
    </row>
    <row r="84" spans="1:4" x14ac:dyDescent="0.2">
      <c r="A84" s="42"/>
      <c r="B84" s="42"/>
      <c r="D84" s="42"/>
    </row>
    <row r="85" spans="1:4" x14ac:dyDescent="0.2">
      <c r="A85" s="42"/>
      <c r="B85" s="42"/>
      <c r="D85" s="42"/>
    </row>
    <row r="86" spans="1:4" x14ac:dyDescent="0.2">
      <c r="A86" s="42"/>
      <c r="B86" s="42"/>
      <c r="D86" s="42"/>
    </row>
    <row r="87" spans="1:4" x14ac:dyDescent="0.2">
      <c r="A87" s="42"/>
      <c r="B87" s="42"/>
      <c r="D87" s="42"/>
    </row>
    <row r="88" spans="1:4" x14ac:dyDescent="0.2">
      <c r="A88" s="42"/>
      <c r="B88" s="42"/>
      <c r="D88" s="42"/>
    </row>
    <row r="89" spans="1:4" x14ac:dyDescent="0.2">
      <c r="A89" s="42"/>
      <c r="B89" s="42"/>
      <c r="D89" s="42"/>
    </row>
    <row r="90" spans="1:4" x14ac:dyDescent="0.2">
      <c r="A90" s="42"/>
      <c r="B90" s="42"/>
      <c r="D90" s="42"/>
    </row>
    <row r="91" spans="1:4" x14ac:dyDescent="0.2">
      <c r="A91" s="42"/>
      <c r="B91" s="42"/>
      <c r="D91" s="42"/>
    </row>
    <row r="92" spans="1:4" x14ac:dyDescent="0.2">
      <c r="A92" s="42"/>
      <c r="B92" s="42"/>
      <c r="D92" s="42"/>
    </row>
    <row r="93" spans="1:4" x14ac:dyDescent="0.2">
      <c r="A93" s="42"/>
      <c r="B93" s="42"/>
      <c r="D93" s="42"/>
    </row>
    <row r="94" spans="1:4" x14ac:dyDescent="0.2">
      <c r="A94" s="42"/>
      <c r="B94" s="42"/>
      <c r="D94" s="42"/>
    </row>
    <row r="95" spans="1:4" x14ac:dyDescent="0.2">
      <c r="A95" s="42"/>
      <c r="B95" s="42"/>
      <c r="D95" s="42"/>
    </row>
    <row r="96" spans="1:4" x14ac:dyDescent="0.2">
      <c r="A96" s="42"/>
      <c r="B96" s="42"/>
      <c r="D96" s="42"/>
    </row>
    <row r="97" spans="1:4" x14ac:dyDescent="0.2">
      <c r="A97" s="42"/>
      <c r="B97" s="42"/>
      <c r="D97" s="42"/>
    </row>
    <row r="98" spans="1:4" x14ac:dyDescent="0.2">
      <c r="A98" s="42"/>
      <c r="B98" s="42"/>
      <c r="D98" s="42"/>
    </row>
    <row r="99" spans="1:4" x14ac:dyDescent="0.2">
      <c r="A99" s="42"/>
      <c r="B99" s="42"/>
      <c r="D99" s="42"/>
    </row>
    <row r="100" spans="1:4" x14ac:dyDescent="0.2">
      <c r="A100" s="42"/>
      <c r="B100" s="42"/>
      <c r="D100" s="42"/>
    </row>
    <row r="101" spans="1:4" x14ac:dyDescent="0.2">
      <c r="A101" s="42"/>
      <c r="B101" s="42"/>
      <c r="D101" s="42"/>
    </row>
    <row r="102" spans="1:4" x14ac:dyDescent="0.2">
      <c r="A102" s="42"/>
      <c r="B102" s="42"/>
      <c r="D102" s="42"/>
    </row>
    <row r="103" spans="1:4" x14ac:dyDescent="0.2">
      <c r="A103" s="42"/>
      <c r="B103" s="42"/>
      <c r="D103" s="42"/>
    </row>
    <row r="104" spans="1:4" x14ac:dyDescent="0.2">
      <c r="A104" s="42"/>
      <c r="B104" s="42"/>
      <c r="D104" s="42"/>
    </row>
    <row r="105" spans="1:4" x14ac:dyDescent="0.2">
      <c r="A105" s="42"/>
      <c r="B105" s="42"/>
      <c r="D105" s="42"/>
    </row>
    <row r="106" spans="1:4" x14ac:dyDescent="0.2">
      <c r="A106" s="42"/>
      <c r="B106" s="42"/>
      <c r="D106" s="42"/>
    </row>
    <row r="107" spans="1:4" x14ac:dyDescent="0.2">
      <c r="A107" s="42"/>
      <c r="B107" s="42"/>
      <c r="D107" s="42"/>
    </row>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36"/>
  <sheetViews>
    <sheetView view="pageBreakPreview" topLeftCell="A23" zoomScale="60" zoomScaleNormal="100" zoomScalePageLayoutView="80" workbookViewId="0">
      <selection activeCell="S16" sqref="S16"/>
    </sheetView>
  </sheetViews>
  <sheetFormatPr defaultColWidth="9" defaultRowHeight="12.75" x14ac:dyDescent="0.2"/>
  <cols>
    <col min="1" max="1" width="9.7109375" customWidth="1"/>
    <col min="2" max="3" width="15" customWidth="1"/>
    <col min="4" max="4" width="22" customWidth="1"/>
    <col min="5" max="5" width="13.140625" customWidth="1"/>
    <col min="6" max="6" width="9.7109375" customWidth="1"/>
    <col min="7" max="8" width="13.85546875" customWidth="1"/>
    <col min="9" max="9" width="21.5703125" customWidth="1"/>
  </cols>
  <sheetData>
    <row r="1" spans="1:9" ht="16.5" customHeight="1" x14ac:dyDescent="0.25">
      <c r="A1" s="50" t="s">
        <v>81</v>
      </c>
      <c r="B1" s="44" t="s">
        <v>97</v>
      </c>
      <c r="C1" s="154">
        <v>41098</v>
      </c>
      <c r="D1" s="44"/>
      <c r="E1" s="44"/>
      <c r="G1" s="44"/>
      <c r="H1" s="44"/>
      <c r="I1" s="17"/>
    </row>
    <row r="2" spans="1:9" ht="3.75" customHeight="1" x14ac:dyDescent="0.2">
      <c r="C2" s="14"/>
      <c r="D2" s="12"/>
      <c r="E2" s="11"/>
      <c r="G2" s="11"/>
    </row>
    <row r="3" spans="1:9" ht="59.25" customHeight="1" x14ac:dyDescent="0.2">
      <c r="A3" s="22" t="s">
        <v>22</v>
      </c>
      <c r="B3" s="39" t="s">
        <v>7</v>
      </c>
      <c r="C3" s="39" t="s">
        <v>8</v>
      </c>
      <c r="D3" s="15"/>
      <c r="E3" s="16"/>
    </row>
    <row r="4" spans="1:9" ht="3.75" customHeight="1" x14ac:dyDescent="0.2"/>
    <row r="5" spans="1:9" ht="14.1" customHeight="1" x14ac:dyDescent="0.2">
      <c r="A5" s="114">
        <v>1</v>
      </c>
      <c r="B5" s="115">
        <v>2.0499999999999998</v>
      </c>
      <c r="C5" s="115">
        <v>5.3</v>
      </c>
      <c r="D5" s="12"/>
      <c r="E5" s="11"/>
    </row>
    <row r="6" spans="1:9" ht="14.1" customHeight="1" x14ac:dyDescent="0.2">
      <c r="A6" s="114">
        <v>2</v>
      </c>
      <c r="B6" s="115">
        <v>5.3</v>
      </c>
      <c r="C6" s="115">
        <v>9</v>
      </c>
      <c r="D6" s="12"/>
      <c r="E6" s="11"/>
    </row>
    <row r="7" spans="1:9" ht="14.1" customHeight="1" x14ac:dyDescent="0.2">
      <c r="A7" s="114">
        <v>3</v>
      </c>
      <c r="B7" s="115">
        <v>9</v>
      </c>
      <c r="C7" s="115">
        <v>12.72</v>
      </c>
      <c r="D7" s="12"/>
      <c r="E7" s="11"/>
    </row>
    <row r="8" spans="1:9" ht="14.1" customHeight="1" x14ac:dyDescent="0.2">
      <c r="A8" s="114">
        <v>4</v>
      </c>
      <c r="B8" s="115">
        <v>12.72</v>
      </c>
      <c r="C8" s="115">
        <v>16.760000000000002</v>
      </c>
      <c r="D8" s="12"/>
      <c r="E8" s="11"/>
    </row>
    <row r="9" spans="1:9" ht="14.1" customHeight="1" x14ac:dyDescent="0.2">
      <c r="A9" s="114">
        <v>5</v>
      </c>
      <c r="B9" s="115">
        <v>16.760000000000002</v>
      </c>
      <c r="C9" s="115">
        <v>20.86</v>
      </c>
      <c r="D9" s="12"/>
      <c r="E9" s="11"/>
    </row>
    <row r="10" spans="1:9" ht="14.1" customHeight="1" x14ac:dyDescent="0.2">
      <c r="A10" s="114">
        <v>6</v>
      </c>
      <c r="B10" s="115">
        <v>20.86</v>
      </c>
      <c r="C10" s="115">
        <v>24.67</v>
      </c>
      <c r="D10" s="12"/>
      <c r="E10" s="11"/>
    </row>
    <row r="11" spans="1:9" ht="14.1" customHeight="1" x14ac:dyDescent="0.2">
      <c r="A11" s="114">
        <v>7</v>
      </c>
      <c r="B11" s="115">
        <v>24.67</v>
      </c>
      <c r="C11" s="115">
        <v>28.45</v>
      </c>
      <c r="D11" s="12"/>
      <c r="E11" s="11"/>
    </row>
    <row r="12" spans="1:9" ht="14.1" customHeight="1" x14ac:dyDescent="0.2">
      <c r="A12" s="114">
        <v>8</v>
      </c>
      <c r="B12" s="115">
        <v>28.45</v>
      </c>
      <c r="C12" s="115">
        <v>32.340000000000003</v>
      </c>
      <c r="D12" s="12"/>
      <c r="E12" s="11"/>
    </row>
    <row r="13" spans="1:9" ht="14.1" customHeight="1" x14ac:dyDescent="0.2">
      <c r="A13" s="114">
        <v>9</v>
      </c>
      <c r="B13" s="115">
        <v>32.340000000000003</v>
      </c>
      <c r="C13" s="115">
        <v>35.96</v>
      </c>
      <c r="D13" s="12"/>
      <c r="E13" s="11"/>
    </row>
    <row r="14" spans="1:9" ht="14.1" customHeight="1" x14ac:dyDescent="0.2">
      <c r="A14" s="114">
        <v>10</v>
      </c>
      <c r="B14" s="115">
        <v>35.96</v>
      </c>
      <c r="C14" s="115">
        <v>38.78</v>
      </c>
      <c r="D14" s="12"/>
      <c r="E14" s="11"/>
    </row>
    <row r="15" spans="1:9" ht="14.1" customHeight="1" x14ac:dyDescent="0.2">
      <c r="A15" s="114">
        <v>11</v>
      </c>
      <c r="B15" s="115">
        <v>38.78</v>
      </c>
      <c r="C15" s="115">
        <v>42.2</v>
      </c>
      <c r="D15" s="12"/>
      <c r="E15" s="11"/>
    </row>
    <row r="16" spans="1:9" ht="14.1" customHeight="1" x14ac:dyDescent="0.2">
      <c r="A16" s="114">
        <v>12</v>
      </c>
      <c r="B16" s="115">
        <v>42.2</v>
      </c>
      <c r="C16" s="115">
        <v>45.3</v>
      </c>
      <c r="D16" s="12"/>
      <c r="E16" s="11"/>
    </row>
    <row r="17" spans="1:5" ht="14.1" customHeight="1" x14ac:dyDescent="0.2">
      <c r="A17" s="114">
        <v>13</v>
      </c>
      <c r="B17" s="115">
        <v>45.3</v>
      </c>
      <c r="C17" s="115">
        <v>49.09</v>
      </c>
      <c r="D17" s="12"/>
      <c r="E17" s="11"/>
    </row>
    <row r="18" spans="1:5" ht="14.1" customHeight="1" x14ac:dyDescent="0.2">
      <c r="A18" s="114">
        <v>14</v>
      </c>
      <c r="B18" s="115">
        <v>49.09</v>
      </c>
      <c r="C18" s="115">
        <v>53.06</v>
      </c>
      <c r="D18" s="30"/>
    </row>
    <row r="19" spans="1:5" ht="14.1" customHeight="1" x14ac:dyDescent="0.2">
      <c r="A19" s="114">
        <v>15</v>
      </c>
      <c r="B19" s="115">
        <v>53.06</v>
      </c>
      <c r="C19" s="115">
        <v>57.22</v>
      </c>
      <c r="D19" s="12"/>
      <c r="E19" s="11"/>
    </row>
    <row r="20" spans="1:5" ht="14.1" customHeight="1" x14ac:dyDescent="0.2">
      <c r="A20" s="114">
        <v>16</v>
      </c>
      <c r="B20" s="115">
        <v>57.22</v>
      </c>
      <c r="C20" s="115">
        <v>61.31</v>
      </c>
      <c r="D20" s="12"/>
      <c r="E20" s="11"/>
    </row>
    <row r="21" spans="1:5" ht="14.1" customHeight="1" x14ac:dyDescent="0.2">
      <c r="A21" s="114">
        <v>17</v>
      </c>
      <c r="B21" s="115">
        <v>61.31</v>
      </c>
      <c r="C21" s="115">
        <v>65.27</v>
      </c>
      <c r="D21" s="12"/>
      <c r="E21" s="11"/>
    </row>
    <row r="22" spans="1:5" ht="14.1" customHeight="1" x14ac:dyDescent="0.2">
      <c r="A22" s="114">
        <v>18</v>
      </c>
      <c r="B22" s="115">
        <v>65.27</v>
      </c>
      <c r="C22" s="8">
        <v>69.17</v>
      </c>
      <c r="D22" s="12"/>
      <c r="E22" s="11"/>
    </row>
    <row r="23" spans="1:5" ht="14.1" customHeight="1" x14ac:dyDescent="0.2">
      <c r="A23" s="114">
        <v>19</v>
      </c>
      <c r="B23" s="115">
        <v>69.17</v>
      </c>
      <c r="C23" s="8">
        <v>73.03</v>
      </c>
      <c r="D23" s="12"/>
      <c r="E23" s="11"/>
    </row>
    <row r="24" spans="1:5" ht="14.1" customHeight="1" x14ac:dyDescent="0.2">
      <c r="A24" s="114">
        <v>20</v>
      </c>
      <c r="B24" s="8">
        <v>73.03</v>
      </c>
      <c r="C24" s="8">
        <v>76.849999999999994</v>
      </c>
      <c r="D24" s="12"/>
      <c r="E24" s="11"/>
    </row>
    <row r="25" spans="1:5" ht="14.1" customHeight="1" x14ac:dyDescent="0.2">
      <c r="A25" s="114">
        <v>21</v>
      </c>
      <c r="B25" s="8">
        <v>76.849999999999994</v>
      </c>
      <c r="C25" s="8">
        <v>81.12</v>
      </c>
      <c r="D25" s="12"/>
      <c r="E25" s="11"/>
    </row>
    <row r="26" spans="1:5" ht="14.1" customHeight="1" x14ac:dyDescent="0.2">
      <c r="A26" s="114">
        <v>22</v>
      </c>
      <c r="B26" s="8">
        <v>81.12</v>
      </c>
      <c r="C26" s="8">
        <v>85.2</v>
      </c>
      <c r="D26" s="12"/>
      <c r="E26" s="11"/>
    </row>
    <row r="27" spans="1:5" ht="14.1" customHeight="1" x14ac:dyDescent="0.2">
      <c r="A27" s="114">
        <v>23</v>
      </c>
      <c r="B27" s="8">
        <v>85.2</v>
      </c>
      <c r="C27" s="115">
        <v>89.57</v>
      </c>
      <c r="D27" s="12"/>
      <c r="E27" s="11"/>
    </row>
    <row r="28" spans="1:5" x14ac:dyDescent="0.2">
      <c r="A28" s="114">
        <v>24</v>
      </c>
      <c r="B28" s="115">
        <v>89.57</v>
      </c>
      <c r="C28" s="115">
        <v>93.78</v>
      </c>
      <c r="D28" s="12"/>
      <c r="E28" s="11"/>
    </row>
    <row r="29" spans="1:5" x14ac:dyDescent="0.2">
      <c r="A29" s="114">
        <v>25</v>
      </c>
      <c r="B29" s="115">
        <v>93.78</v>
      </c>
      <c r="C29" s="115">
        <v>97.76</v>
      </c>
      <c r="D29" s="12"/>
      <c r="E29" s="11"/>
    </row>
    <row r="30" spans="1:5" x14ac:dyDescent="0.2">
      <c r="A30" s="114">
        <v>26</v>
      </c>
      <c r="B30" s="115">
        <v>97.76</v>
      </c>
      <c r="C30" s="8">
        <v>102.05</v>
      </c>
      <c r="D30" s="12"/>
      <c r="E30" s="11"/>
    </row>
    <row r="31" spans="1:5" x14ac:dyDescent="0.2">
      <c r="A31" s="114">
        <v>27</v>
      </c>
      <c r="B31" s="8">
        <v>102.05</v>
      </c>
      <c r="C31" s="115">
        <v>106.02</v>
      </c>
      <c r="D31" s="12"/>
      <c r="E31" s="11"/>
    </row>
    <row r="32" spans="1:5" x14ac:dyDescent="0.2">
      <c r="A32" s="114">
        <v>28</v>
      </c>
      <c r="B32" s="115">
        <v>106.02</v>
      </c>
      <c r="C32" s="115">
        <v>110.16</v>
      </c>
      <c r="D32" s="12"/>
      <c r="E32" s="11"/>
    </row>
    <row r="33" spans="1:5" x14ac:dyDescent="0.2">
      <c r="A33" s="114">
        <v>29</v>
      </c>
      <c r="B33" s="115">
        <v>110.16</v>
      </c>
      <c r="C33" s="115">
        <v>113.88</v>
      </c>
      <c r="D33" s="12"/>
      <c r="E33" s="11"/>
    </row>
    <row r="34" spans="1:5" x14ac:dyDescent="0.2">
      <c r="A34" s="114">
        <v>30</v>
      </c>
      <c r="B34" s="115">
        <v>113.88</v>
      </c>
      <c r="C34" s="8">
        <v>118</v>
      </c>
      <c r="D34" s="12"/>
      <c r="E34" s="11"/>
    </row>
    <row r="35" spans="1:5" x14ac:dyDescent="0.2">
      <c r="A35" s="114">
        <v>31</v>
      </c>
      <c r="B35" s="8">
        <v>118</v>
      </c>
      <c r="C35" s="8">
        <v>121.92</v>
      </c>
      <c r="D35" s="12"/>
      <c r="E35" s="11"/>
    </row>
    <row r="36" spans="1:5" x14ac:dyDescent="0.2">
      <c r="A36" s="159" t="s">
        <v>187</v>
      </c>
      <c r="B36" s="115"/>
      <c r="C36" s="8"/>
      <c r="D36" s="12"/>
      <c r="E36" s="11"/>
    </row>
  </sheetData>
  <phoneticPr fontId="0" type="noConversion"/>
  <pageMargins left="0.75" right="0.75" top="1" bottom="1" header="0.5" footer="0.5"/>
  <pageSetup orientation="landscape" horizontalDpi="300" verticalDpi="300" r:id="rId1"/>
  <headerFooter alignWithMargins="0">
    <oddHeader>&amp;C&amp;"Arial,Bold"&amp;14CRAG EAST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view="pageBreakPreview" zoomScale="60" zoomScaleNormal="100" workbookViewId="0">
      <selection activeCell="S16" sqref="S16"/>
    </sheetView>
  </sheetViews>
  <sheetFormatPr defaultRowHeight="12.75" x14ac:dyDescent="0.2"/>
  <cols>
    <col min="1" max="2" width="10.140625" customWidth="1"/>
    <col min="3" max="3" width="11.42578125" customWidth="1"/>
    <col min="4" max="4" width="12.5703125" customWidth="1"/>
    <col min="6" max="6" width="13.85546875" customWidth="1"/>
    <col min="7" max="7" width="11" customWidth="1"/>
    <col min="8" max="8" width="12.42578125" customWidth="1"/>
    <col min="9" max="9" width="14" customWidth="1"/>
    <col min="10" max="10" width="11.85546875" customWidth="1"/>
    <col min="12" max="12" width="12.140625" customWidth="1"/>
    <col min="13" max="13" width="19" bestFit="1" customWidth="1"/>
  </cols>
  <sheetData>
    <row r="1" spans="1:13" ht="18.75" x14ac:dyDescent="0.3">
      <c r="A1" s="200" t="s">
        <v>97</v>
      </c>
    </row>
    <row r="2" spans="1:13" ht="27.75" x14ac:dyDescent="0.25">
      <c r="A2" s="201" t="s">
        <v>333</v>
      </c>
      <c r="B2" s="201" t="s">
        <v>12</v>
      </c>
      <c r="C2" s="201" t="s">
        <v>334</v>
      </c>
      <c r="D2" s="202" t="s">
        <v>335</v>
      </c>
      <c r="E2" s="202" t="s">
        <v>336</v>
      </c>
      <c r="F2" s="201" t="s">
        <v>337</v>
      </c>
      <c r="G2" s="201" t="s">
        <v>338</v>
      </c>
      <c r="H2" s="201" t="s">
        <v>339</v>
      </c>
      <c r="I2" s="202" t="s">
        <v>340</v>
      </c>
      <c r="J2" s="202" t="s">
        <v>341</v>
      </c>
      <c r="K2" s="202" t="s">
        <v>342</v>
      </c>
      <c r="L2" s="201" t="s">
        <v>343</v>
      </c>
      <c r="M2" s="201" t="s">
        <v>344</v>
      </c>
    </row>
    <row r="4" spans="1:13" x14ac:dyDescent="0.2">
      <c r="A4" t="s">
        <v>345</v>
      </c>
    </row>
  </sheetData>
  <pageMargins left="0.75" right="0.75" top="1" bottom="1" header="0.5" footer="0.5"/>
  <pageSetup scale="79" orientation="landscape" horizontalDpi="300" verticalDpi="300" r:id="rId1"/>
  <headerFooter alignWithMargins="0">
    <oddHeader>&amp;C&amp;"Arial,Bold"&amp;14CRAG EAST</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79"/>
  <sheetViews>
    <sheetView tabSelected="1" view="pageBreakPreview" topLeftCell="A46" zoomScale="60" zoomScaleNormal="100" workbookViewId="0">
      <selection activeCell="S16" sqref="S16"/>
    </sheetView>
  </sheetViews>
  <sheetFormatPr defaultRowHeight="12.75" x14ac:dyDescent="0.2"/>
  <cols>
    <col min="1" max="1" width="16.140625" bestFit="1" customWidth="1"/>
    <col min="2" max="2" width="8.28515625" bestFit="1" customWidth="1"/>
    <col min="3" max="3" width="11.5703125" customWidth="1"/>
    <col min="4" max="4" width="11.140625" customWidth="1"/>
    <col min="5" max="5" width="11.28515625" bestFit="1" customWidth="1"/>
    <col min="6" max="6" width="6.7109375" bestFit="1" customWidth="1"/>
    <col min="7" max="7" width="7.140625" bestFit="1" customWidth="1"/>
    <col min="8" max="8" width="5" bestFit="1" customWidth="1"/>
    <col min="9" max="9" width="5.7109375" bestFit="1" customWidth="1"/>
    <col min="10" max="10" width="6" bestFit="1" customWidth="1"/>
    <col min="11" max="12" width="5.7109375" bestFit="1" customWidth="1"/>
    <col min="13" max="13" width="5" bestFit="1" customWidth="1"/>
    <col min="14" max="14" width="7.140625" bestFit="1" customWidth="1"/>
    <col min="15" max="15" width="6" bestFit="1" customWidth="1"/>
    <col min="16" max="20" width="5" bestFit="1" customWidth="1"/>
    <col min="21" max="21" width="5.7109375" bestFit="1" customWidth="1"/>
    <col min="22" max="22" width="5" bestFit="1" customWidth="1"/>
    <col min="23" max="23" width="6" bestFit="1" customWidth="1"/>
    <col min="24" max="24" width="5.7109375" bestFit="1" customWidth="1"/>
    <col min="25" max="25" width="6" bestFit="1" customWidth="1"/>
    <col min="26" max="27" width="5" bestFit="1" customWidth="1"/>
    <col min="28" max="28" width="6" bestFit="1" customWidth="1"/>
    <col min="29" max="31" width="5" bestFit="1" customWidth="1"/>
    <col min="32" max="33" width="5.7109375" bestFit="1" customWidth="1"/>
    <col min="34" max="34" width="6.7109375" bestFit="1" customWidth="1"/>
    <col min="35" max="35" width="5.7109375" bestFit="1" customWidth="1"/>
    <col min="36" max="37" width="5" bestFit="1" customWidth="1"/>
    <col min="38" max="38" width="6" bestFit="1" customWidth="1"/>
    <col min="39" max="39" width="5" bestFit="1" customWidth="1"/>
    <col min="40" max="40" width="6" bestFit="1" customWidth="1"/>
    <col min="41" max="45" width="5" bestFit="1" customWidth="1"/>
    <col min="46" max="46" width="6.7109375" bestFit="1" customWidth="1"/>
    <col min="47" max="50" width="5" bestFit="1" customWidth="1"/>
    <col min="51" max="51" width="6" bestFit="1" customWidth="1"/>
    <col min="52" max="52" width="5.7109375" bestFit="1" customWidth="1"/>
    <col min="53" max="54" width="5" bestFit="1" customWidth="1"/>
    <col min="55" max="55" width="6.7109375" bestFit="1" customWidth="1"/>
    <col min="56" max="57" width="5" bestFit="1" customWidth="1"/>
    <col min="58" max="58" width="5.7109375" bestFit="1" customWidth="1"/>
    <col min="59" max="59" width="6" bestFit="1" customWidth="1"/>
    <col min="60" max="60" width="5" bestFit="1" customWidth="1"/>
  </cols>
  <sheetData>
    <row r="1" spans="1:60" ht="15" x14ac:dyDescent="0.25">
      <c r="A1" s="163" t="s">
        <v>252</v>
      </c>
      <c r="B1" s="164" t="s">
        <v>253</v>
      </c>
      <c r="C1" s="164" t="s">
        <v>239</v>
      </c>
      <c r="D1" s="139" t="s">
        <v>327</v>
      </c>
      <c r="E1" s="165"/>
      <c r="F1" s="10"/>
      <c r="G1" s="144"/>
      <c r="H1" s="144"/>
      <c r="I1" s="144"/>
      <c r="J1" s="144"/>
      <c r="K1" s="144"/>
      <c r="L1" s="144"/>
      <c r="N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row>
    <row r="2" spans="1:60" ht="15" x14ac:dyDescent="0.25">
      <c r="A2" s="144"/>
      <c r="B2" s="164"/>
      <c r="C2" s="164"/>
      <c r="D2" s="144"/>
      <c r="E2" s="165"/>
      <c r="F2" s="166"/>
      <c r="G2" s="144"/>
      <c r="H2" s="144"/>
      <c r="I2" s="144"/>
      <c r="J2" s="144"/>
      <c r="K2" s="144"/>
      <c r="L2" s="144"/>
      <c r="N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row>
    <row r="3" spans="1:60" ht="15" x14ac:dyDescent="0.25">
      <c r="A3" s="318" t="s">
        <v>254</v>
      </c>
      <c r="B3" s="318" t="s">
        <v>255</v>
      </c>
      <c r="C3" s="318" t="s">
        <v>7</v>
      </c>
      <c r="D3" s="318" t="s">
        <v>8</v>
      </c>
      <c r="E3" s="319" t="s">
        <v>256</v>
      </c>
      <c r="F3" s="189" t="s">
        <v>257</v>
      </c>
      <c r="G3" s="168" t="s">
        <v>260</v>
      </c>
      <c r="H3" s="168" t="s">
        <v>260</v>
      </c>
      <c r="I3" s="168" t="s">
        <v>276</v>
      </c>
      <c r="J3" s="168" t="s">
        <v>292</v>
      </c>
      <c r="K3" s="190" t="s">
        <v>301</v>
      </c>
      <c r="L3" s="189" t="s">
        <v>258</v>
      </c>
      <c r="M3" s="168" t="s">
        <v>258</v>
      </c>
      <c r="N3" s="168" t="s">
        <v>288</v>
      </c>
      <c r="O3" s="168" t="s">
        <v>288</v>
      </c>
      <c r="P3" s="190" t="s">
        <v>306</v>
      </c>
      <c r="Q3" s="167" t="s">
        <v>259</v>
      </c>
      <c r="R3" s="168" t="s">
        <v>257</v>
      </c>
      <c r="S3" s="168" t="s">
        <v>261</v>
      </c>
      <c r="T3" s="168" t="s">
        <v>262</v>
      </c>
      <c r="U3" s="168" t="s">
        <v>263</v>
      </c>
      <c r="V3" s="168" t="s">
        <v>264</v>
      </c>
      <c r="W3" s="168" t="s">
        <v>265</v>
      </c>
      <c r="X3" s="168" t="s">
        <v>266</v>
      </c>
      <c r="Y3" s="168" t="s">
        <v>267</v>
      </c>
      <c r="Z3" s="168" t="s">
        <v>268</v>
      </c>
      <c r="AA3" s="168" t="s">
        <v>269</v>
      </c>
      <c r="AB3" s="168" t="s">
        <v>270</v>
      </c>
      <c r="AC3" s="168" t="s">
        <v>271</v>
      </c>
      <c r="AD3" s="168" t="s">
        <v>272</v>
      </c>
      <c r="AE3" s="168" t="s">
        <v>273</v>
      </c>
      <c r="AF3" s="168" t="s">
        <v>274</v>
      </c>
      <c r="AG3" s="168" t="s">
        <v>275</v>
      </c>
      <c r="AH3" s="168" t="s">
        <v>277</v>
      </c>
      <c r="AI3" s="168" t="s">
        <v>278</v>
      </c>
      <c r="AJ3" s="168" t="s">
        <v>279</v>
      </c>
      <c r="AK3" s="168" t="s">
        <v>280</v>
      </c>
      <c r="AL3" s="168" t="s">
        <v>281</v>
      </c>
      <c r="AM3" s="168" t="s">
        <v>282</v>
      </c>
      <c r="AN3" s="168" t="s">
        <v>283</v>
      </c>
      <c r="AO3" s="168" t="s">
        <v>284</v>
      </c>
      <c r="AP3" s="168" t="s">
        <v>285</v>
      </c>
      <c r="AQ3" s="168" t="s">
        <v>286</v>
      </c>
      <c r="AR3" s="168" t="s">
        <v>287</v>
      </c>
      <c r="AS3" s="168" t="s">
        <v>289</v>
      </c>
      <c r="AT3" s="168" t="s">
        <v>290</v>
      </c>
      <c r="AU3" s="168" t="s">
        <v>291</v>
      </c>
      <c r="AV3" s="168" t="s">
        <v>293</v>
      </c>
      <c r="AW3" s="168" t="s">
        <v>294</v>
      </c>
      <c r="AX3" s="168" t="s">
        <v>295</v>
      </c>
      <c r="AY3" s="168" t="s">
        <v>296</v>
      </c>
      <c r="AZ3" s="168" t="s">
        <v>297</v>
      </c>
      <c r="BA3" s="168" t="s">
        <v>298</v>
      </c>
      <c r="BB3" s="168" t="s">
        <v>299</v>
      </c>
      <c r="BC3" s="168" t="s">
        <v>300</v>
      </c>
      <c r="BD3" s="168" t="s">
        <v>302</v>
      </c>
      <c r="BE3" s="168" t="s">
        <v>303</v>
      </c>
      <c r="BF3" s="168" t="s">
        <v>304</v>
      </c>
      <c r="BG3" s="168" t="s">
        <v>305</v>
      </c>
      <c r="BH3" s="168" t="s">
        <v>307</v>
      </c>
    </row>
    <row r="4" spans="1:60" ht="15" x14ac:dyDescent="0.25">
      <c r="A4" s="318"/>
      <c r="B4" s="318"/>
      <c r="C4" s="318"/>
      <c r="D4" s="318"/>
      <c r="E4" s="319"/>
      <c r="F4" s="189" t="s">
        <v>308</v>
      </c>
      <c r="G4" s="168" t="s">
        <v>308</v>
      </c>
      <c r="H4" s="168" t="s">
        <v>184</v>
      </c>
      <c r="I4" s="168" t="s">
        <v>308</v>
      </c>
      <c r="J4" s="168" t="s">
        <v>308</v>
      </c>
      <c r="K4" s="190" t="s">
        <v>308</v>
      </c>
      <c r="L4" s="189" t="s">
        <v>308</v>
      </c>
      <c r="M4" s="168" t="s">
        <v>308</v>
      </c>
      <c r="N4" s="168" t="s">
        <v>308</v>
      </c>
      <c r="O4" s="168" t="s">
        <v>184</v>
      </c>
      <c r="P4" s="190" t="s">
        <v>308</v>
      </c>
      <c r="Q4" s="167" t="s">
        <v>184</v>
      </c>
      <c r="R4" s="168" t="s">
        <v>308</v>
      </c>
      <c r="S4" s="168" t="s">
        <v>308</v>
      </c>
      <c r="T4" s="168" t="s">
        <v>308</v>
      </c>
      <c r="U4" s="168" t="s">
        <v>308</v>
      </c>
      <c r="V4" s="168" t="s">
        <v>308</v>
      </c>
      <c r="W4" s="168" t="s">
        <v>184</v>
      </c>
      <c r="X4" s="168" t="s">
        <v>308</v>
      </c>
      <c r="Y4" s="168" t="s">
        <v>308</v>
      </c>
      <c r="Z4" s="168" t="s">
        <v>308</v>
      </c>
      <c r="AA4" s="168" t="s">
        <v>308</v>
      </c>
      <c r="AB4" s="168" t="s">
        <v>308</v>
      </c>
      <c r="AC4" s="168" t="s">
        <v>308</v>
      </c>
      <c r="AD4" s="168" t="s">
        <v>184</v>
      </c>
      <c r="AE4" s="168" t="s">
        <v>308</v>
      </c>
      <c r="AF4" s="168" t="s">
        <v>308</v>
      </c>
      <c r="AG4" s="168" t="s">
        <v>308</v>
      </c>
      <c r="AH4" s="168" t="s">
        <v>308</v>
      </c>
      <c r="AI4" s="168" t="s">
        <v>184</v>
      </c>
      <c r="AJ4" s="168" t="s">
        <v>308</v>
      </c>
      <c r="AK4" s="168" t="s">
        <v>308</v>
      </c>
      <c r="AL4" s="168" t="s">
        <v>184</v>
      </c>
      <c r="AM4" s="168" t="s">
        <v>308</v>
      </c>
      <c r="AN4" s="168" t="s">
        <v>308</v>
      </c>
      <c r="AO4" s="168" t="s">
        <v>184</v>
      </c>
      <c r="AP4" s="168" t="s">
        <v>308</v>
      </c>
      <c r="AQ4" s="168" t="s">
        <v>308</v>
      </c>
      <c r="AR4" s="168" t="s">
        <v>308</v>
      </c>
      <c r="AS4" s="168" t="s">
        <v>308</v>
      </c>
      <c r="AT4" s="168" t="s">
        <v>308</v>
      </c>
      <c r="AU4" s="168" t="s">
        <v>184</v>
      </c>
      <c r="AV4" s="168" t="s">
        <v>308</v>
      </c>
      <c r="AW4" s="168" t="s">
        <v>308</v>
      </c>
      <c r="AX4" s="168" t="s">
        <v>308</v>
      </c>
      <c r="AY4" s="168" t="s">
        <v>308</v>
      </c>
      <c r="AZ4" s="168" t="s">
        <v>308</v>
      </c>
      <c r="BA4" s="168" t="s">
        <v>308</v>
      </c>
      <c r="BB4" s="168" t="s">
        <v>308</v>
      </c>
      <c r="BC4" s="168" t="s">
        <v>184</v>
      </c>
      <c r="BD4" s="168" t="s">
        <v>308</v>
      </c>
      <c r="BE4" s="168" t="s">
        <v>308</v>
      </c>
      <c r="BF4" s="168" t="s">
        <v>308</v>
      </c>
      <c r="BG4" s="168" t="s">
        <v>308</v>
      </c>
      <c r="BH4" s="168" t="s">
        <v>308</v>
      </c>
    </row>
    <row r="5" spans="1:60" ht="15" x14ac:dyDescent="0.25">
      <c r="A5" s="169">
        <v>6</v>
      </c>
      <c r="B5" s="170" t="s">
        <v>127</v>
      </c>
      <c r="C5" s="171">
        <v>2.5499999999999998</v>
      </c>
      <c r="D5" s="171">
        <v>3.6</v>
      </c>
      <c r="E5" s="172">
        <f t="shared" ref="E5:E66" si="0">D5-C5</f>
        <v>1.0500000000000003</v>
      </c>
      <c r="F5" s="191">
        <v>1E-3</v>
      </c>
      <c r="G5" s="196">
        <v>325</v>
      </c>
      <c r="H5" s="168"/>
      <c r="I5" s="196">
        <v>3.29</v>
      </c>
      <c r="J5" s="196">
        <v>7.53</v>
      </c>
      <c r="K5" s="192">
        <v>1.1299999999999999</v>
      </c>
      <c r="L5" s="191">
        <v>0.17</v>
      </c>
      <c r="M5" s="174"/>
      <c r="N5" s="174">
        <v>19.8</v>
      </c>
      <c r="O5" s="174"/>
      <c r="P5" s="192">
        <v>62</v>
      </c>
      <c r="Q5" s="173">
        <v>0.25</v>
      </c>
      <c r="R5" s="174" t="s">
        <v>309</v>
      </c>
      <c r="S5" s="174">
        <v>10</v>
      </c>
      <c r="T5" s="174">
        <v>60</v>
      </c>
      <c r="U5" s="174">
        <v>0.12</v>
      </c>
      <c r="V5" s="174">
        <v>0.03</v>
      </c>
      <c r="W5" s="174">
        <v>14.75</v>
      </c>
      <c r="X5" s="174">
        <v>0.17</v>
      </c>
      <c r="Y5" s="174">
        <v>8.84</v>
      </c>
      <c r="Z5" s="174">
        <v>1.7</v>
      </c>
      <c r="AA5" s="174">
        <v>6</v>
      </c>
      <c r="AB5" s="174">
        <v>2.5299999999999998</v>
      </c>
      <c r="AC5" s="174">
        <v>3.9</v>
      </c>
      <c r="AD5" s="174">
        <v>1.01</v>
      </c>
      <c r="AE5" s="174">
        <v>0.63</v>
      </c>
      <c r="AF5" s="174" t="s">
        <v>310</v>
      </c>
      <c r="AG5" s="174">
        <v>0.11</v>
      </c>
      <c r="AH5" s="174">
        <v>7.0000000000000001E-3</v>
      </c>
      <c r="AI5" s="174">
        <v>0.09</v>
      </c>
      <c r="AJ5" s="174">
        <v>3.9</v>
      </c>
      <c r="AK5" s="174">
        <v>2.4</v>
      </c>
      <c r="AL5" s="174">
        <v>8.41</v>
      </c>
      <c r="AM5" s="174">
        <v>1040</v>
      </c>
      <c r="AN5" s="174">
        <v>0.24</v>
      </c>
      <c r="AO5" s="174">
        <v>0.02</v>
      </c>
      <c r="AP5" s="174">
        <v>0.11</v>
      </c>
      <c r="AQ5" s="174">
        <v>6.3</v>
      </c>
      <c r="AR5" s="174">
        <v>170</v>
      </c>
      <c r="AS5" s="174">
        <v>3.8</v>
      </c>
      <c r="AT5" s="174" t="s">
        <v>311</v>
      </c>
      <c r="AU5" s="174">
        <v>0.05</v>
      </c>
      <c r="AV5" s="174">
        <v>1.9</v>
      </c>
      <c r="AW5" s="174">
        <v>0.4</v>
      </c>
      <c r="AX5" s="174" t="s">
        <v>309</v>
      </c>
      <c r="AY5" s="174">
        <v>95.9</v>
      </c>
      <c r="AZ5" s="174" t="s">
        <v>312</v>
      </c>
      <c r="BA5" s="174">
        <v>0.02</v>
      </c>
      <c r="BB5" s="174">
        <v>2.1</v>
      </c>
      <c r="BC5" s="174" t="s">
        <v>313</v>
      </c>
      <c r="BD5" s="174">
        <v>1.0900000000000001</v>
      </c>
      <c r="BE5" s="174">
        <v>6</v>
      </c>
      <c r="BF5" s="174">
        <v>0.9</v>
      </c>
      <c r="BG5" s="174">
        <v>4.6900000000000004</v>
      </c>
      <c r="BH5" s="174">
        <v>3.1</v>
      </c>
    </row>
    <row r="6" spans="1:60" ht="15" x14ac:dyDescent="0.25">
      <c r="A6" s="169">
        <v>6</v>
      </c>
      <c r="B6" s="170" t="s">
        <v>129</v>
      </c>
      <c r="C6" s="171">
        <v>3.6</v>
      </c>
      <c r="D6" s="171">
        <v>4.57</v>
      </c>
      <c r="E6" s="172">
        <f t="shared" si="0"/>
        <v>0.9700000000000002</v>
      </c>
      <c r="F6" s="191">
        <v>1E-3</v>
      </c>
      <c r="G6" s="196">
        <v>475</v>
      </c>
      <c r="H6" s="168"/>
      <c r="I6" s="196">
        <v>7.83</v>
      </c>
      <c r="J6" s="175">
        <v>11.4</v>
      </c>
      <c r="K6" s="192">
        <v>1.29</v>
      </c>
      <c r="L6" s="191">
        <v>0.05</v>
      </c>
      <c r="M6" s="174"/>
      <c r="N6" s="174">
        <v>23.6</v>
      </c>
      <c r="O6" s="174"/>
      <c r="P6" s="192">
        <v>69</v>
      </c>
      <c r="Q6" s="173">
        <v>0.28999999999999998</v>
      </c>
      <c r="R6" s="174" t="s">
        <v>309</v>
      </c>
      <c r="S6" s="174">
        <v>10</v>
      </c>
      <c r="T6" s="174">
        <v>80</v>
      </c>
      <c r="U6" s="174">
        <v>0.18</v>
      </c>
      <c r="V6" s="174">
        <v>0.04</v>
      </c>
      <c r="W6" s="174">
        <v>14.1</v>
      </c>
      <c r="X6" s="174">
        <v>0.09</v>
      </c>
      <c r="Y6" s="174">
        <v>8.92</v>
      </c>
      <c r="Z6" s="174">
        <v>2.2000000000000002</v>
      </c>
      <c r="AA6" s="174">
        <v>6</v>
      </c>
      <c r="AB6" s="174">
        <v>2.8</v>
      </c>
      <c r="AC6" s="174">
        <v>4.2</v>
      </c>
      <c r="AD6" s="174">
        <v>1.2</v>
      </c>
      <c r="AE6" s="174">
        <v>0.74</v>
      </c>
      <c r="AF6" s="174" t="s">
        <v>310</v>
      </c>
      <c r="AG6" s="174">
        <v>0.12</v>
      </c>
      <c r="AH6" s="174">
        <v>7.0000000000000001E-3</v>
      </c>
      <c r="AI6" s="174">
        <v>0.12</v>
      </c>
      <c r="AJ6" s="174">
        <v>4</v>
      </c>
      <c r="AK6" s="174">
        <v>1.8</v>
      </c>
      <c r="AL6" s="174">
        <v>8.4499999999999993</v>
      </c>
      <c r="AM6" s="174">
        <v>1140</v>
      </c>
      <c r="AN6" s="174">
        <v>0.3</v>
      </c>
      <c r="AO6" s="174">
        <v>0.02</v>
      </c>
      <c r="AP6" s="174">
        <v>0.11</v>
      </c>
      <c r="AQ6" s="174">
        <v>6.7</v>
      </c>
      <c r="AR6" s="174">
        <v>170</v>
      </c>
      <c r="AS6" s="174">
        <v>4.4000000000000004</v>
      </c>
      <c r="AT6" s="174" t="s">
        <v>311</v>
      </c>
      <c r="AU6" s="174">
        <v>0.05</v>
      </c>
      <c r="AV6" s="174">
        <v>2</v>
      </c>
      <c r="AW6" s="174">
        <v>0.4</v>
      </c>
      <c r="AX6" s="174">
        <v>0.2</v>
      </c>
      <c r="AY6" s="174">
        <v>82.4</v>
      </c>
      <c r="AZ6" s="174" t="s">
        <v>312</v>
      </c>
      <c r="BA6" s="174">
        <v>0.02</v>
      </c>
      <c r="BB6" s="174">
        <v>2.2000000000000002</v>
      </c>
      <c r="BC6" s="174" t="s">
        <v>313</v>
      </c>
      <c r="BD6" s="174">
        <v>0.94</v>
      </c>
      <c r="BE6" s="174">
        <v>6</v>
      </c>
      <c r="BF6" s="174">
        <v>0.21</v>
      </c>
      <c r="BG6" s="174">
        <v>4.3099999999999996</v>
      </c>
      <c r="BH6" s="174">
        <v>3.4</v>
      </c>
    </row>
    <row r="7" spans="1:60" ht="15" x14ac:dyDescent="0.25">
      <c r="A7" s="169">
        <v>6</v>
      </c>
      <c r="B7" s="170" t="s">
        <v>130</v>
      </c>
      <c r="C7" s="171">
        <v>4.57</v>
      </c>
      <c r="D7" s="171">
        <v>6.35</v>
      </c>
      <c r="E7" s="172">
        <f t="shared" si="0"/>
        <v>1.7799999999999994</v>
      </c>
      <c r="F7" s="191">
        <v>1E-3</v>
      </c>
      <c r="G7" s="196">
        <v>326</v>
      </c>
      <c r="H7" s="168"/>
      <c r="I7" s="176">
        <v>20.7</v>
      </c>
      <c r="J7" s="175">
        <v>13.7</v>
      </c>
      <c r="K7" s="192">
        <v>0.67</v>
      </c>
      <c r="L7" s="191">
        <v>0.02</v>
      </c>
      <c r="M7" s="174"/>
      <c r="N7" s="174">
        <v>20.2</v>
      </c>
      <c r="O7" s="174"/>
      <c r="P7" s="192">
        <v>54</v>
      </c>
      <c r="Q7" s="173">
        <v>0.11</v>
      </c>
      <c r="R7" s="174" t="s">
        <v>309</v>
      </c>
      <c r="S7" s="174" t="s">
        <v>314</v>
      </c>
      <c r="T7" s="174">
        <v>50</v>
      </c>
      <c r="U7" s="174">
        <v>0.09</v>
      </c>
      <c r="V7" s="174">
        <v>0.03</v>
      </c>
      <c r="W7" s="174">
        <v>18.75</v>
      </c>
      <c r="X7" s="174">
        <v>7.0000000000000007E-2</v>
      </c>
      <c r="Y7" s="174">
        <v>3.49</v>
      </c>
      <c r="Z7" s="174">
        <v>0.9</v>
      </c>
      <c r="AA7" s="174">
        <v>3</v>
      </c>
      <c r="AB7" s="174">
        <v>0.78</v>
      </c>
      <c r="AC7" s="174">
        <v>2.9</v>
      </c>
      <c r="AD7" s="174">
        <v>0.66</v>
      </c>
      <c r="AE7" s="174">
        <v>0.31</v>
      </c>
      <c r="AF7" s="174" t="s">
        <v>310</v>
      </c>
      <c r="AG7" s="174">
        <v>0.05</v>
      </c>
      <c r="AH7" s="174" t="s">
        <v>313</v>
      </c>
      <c r="AI7" s="174">
        <v>0.04</v>
      </c>
      <c r="AJ7" s="174">
        <v>1.6</v>
      </c>
      <c r="AK7" s="174">
        <v>1.1000000000000001</v>
      </c>
      <c r="AL7" s="174">
        <v>10.85</v>
      </c>
      <c r="AM7" s="174">
        <v>1010</v>
      </c>
      <c r="AN7" s="174">
        <v>0.18</v>
      </c>
      <c r="AO7" s="174">
        <v>0.02</v>
      </c>
      <c r="AP7" s="174">
        <v>0.08</v>
      </c>
      <c r="AQ7" s="174">
        <v>3.2</v>
      </c>
      <c r="AR7" s="174">
        <v>210</v>
      </c>
      <c r="AS7" s="174">
        <v>1.7</v>
      </c>
      <c r="AT7" s="174" t="s">
        <v>311</v>
      </c>
      <c r="AU7" s="174">
        <v>0.04</v>
      </c>
      <c r="AV7" s="174">
        <v>1.7</v>
      </c>
      <c r="AW7" s="174">
        <v>0.3</v>
      </c>
      <c r="AX7" s="174" t="s">
        <v>309</v>
      </c>
      <c r="AY7" s="174">
        <v>114</v>
      </c>
      <c r="AZ7" s="174" t="s">
        <v>312</v>
      </c>
      <c r="BA7" s="174">
        <v>0.01</v>
      </c>
      <c r="BB7" s="174">
        <v>0.7</v>
      </c>
      <c r="BC7" s="174" t="s">
        <v>313</v>
      </c>
      <c r="BD7" s="174">
        <v>1.08</v>
      </c>
      <c r="BE7" s="174">
        <v>4</v>
      </c>
      <c r="BF7" s="174">
        <v>0.12</v>
      </c>
      <c r="BG7" s="174">
        <v>3.68</v>
      </c>
      <c r="BH7" s="174">
        <v>1.6</v>
      </c>
    </row>
    <row r="8" spans="1:60" ht="15" x14ac:dyDescent="0.25">
      <c r="A8" s="169">
        <v>6</v>
      </c>
      <c r="B8" s="170" t="s">
        <v>131</v>
      </c>
      <c r="C8" s="171">
        <v>6.35</v>
      </c>
      <c r="D8" s="171">
        <v>7.62</v>
      </c>
      <c r="E8" s="172">
        <f t="shared" si="0"/>
        <v>1.2700000000000005</v>
      </c>
      <c r="F8" s="191">
        <v>2E-3</v>
      </c>
      <c r="G8" s="175">
        <v>556</v>
      </c>
      <c r="H8" s="168"/>
      <c r="I8" s="196">
        <v>8.82</v>
      </c>
      <c r="J8" s="196">
        <v>5.21</v>
      </c>
      <c r="K8" s="192">
        <v>1.72</v>
      </c>
      <c r="L8" s="191">
        <v>0.01</v>
      </c>
      <c r="M8" s="174"/>
      <c r="N8" s="174">
        <v>8.1999999999999993</v>
      </c>
      <c r="O8" s="174"/>
      <c r="P8" s="192">
        <v>46</v>
      </c>
      <c r="Q8" s="173">
        <v>0.08</v>
      </c>
      <c r="R8" s="174" t="s">
        <v>309</v>
      </c>
      <c r="S8" s="174" t="s">
        <v>314</v>
      </c>
      <c r="T8" s="174">
        <v>40</v>
      </c>
      <c r="U8" s="174">
        <v>0.13</v>
      </c>
      <c r="V8" s="174">
        <v>0.02</v>
      </c>
      <c r="W8" s="174">
        <v>17.8</v>
      </c>
      <c r="X8" s="174">
        <v>0.05</v>
      </c>
      <c r="Y8" s="174">
        <v>1.82</v>
      </c>
      <c r="Z8" s="174">
        <v>0.6</v>
      </c>
      <c r="AA8" s="174">
        <v>2</v>
      </c>
      <c r="AB8" s="174">
        <v>0.35</v>
      </c>
      <c r="AC8" s="174">
        <v>2.2999999999999998</v>
      </c>
      <c r="AD8" s="174">
        <v>0.44</v>
      </c>
      <c r="AE8" s="174">
        <v>0.24</v>
      </c>
      <c r="AF8" s="174">
        <v>0.06</v>
      </c>
      <c r="AG8" s="174">
        <v>0.03</v>
      </c>
      <c r="AH8" s="174" t="s">
        <v>313</v>
      </c>
      <c r="AI8" s="174">
        <v>0.02</v>
      </c>
      <c r="AJ8" s="174">
        <v>0.8</v>
      </c>
      <c r="AK8" s="174">
        <v>1</v>
      </c>
      <c r="AL8" s="174">
        <v>10.45</v>
      </c>
      <c r="AM8" s="174">
        <v>1260</v>
      </c>
      <c r="AN8" s="174">
        <v>0.18</v>
      </c>
      <c r="AO8" s="174">
        <v>0.02</v>
      </c>
      <c r="AP8" s="174">
        <v>0.09</v>
      </c>
      <c r="AQ8" s="174">
        <v>2.2999999999999998</v>
      </c>
      <c r="AR8" s="174">
        <v>260</v>
      </c>
      <c r="AS8" s="174">
        <v>1.2</v>
      </c>
      <c r="AT8" s="174" t="s">
        <v>311</v>
      </c>
      <c r="AU8" s="174">
        <v>0.03</v>
      </c>
      <c r="AV8" s="174">
        <v>0.7</v>
      </c>
      <c r="AW8" s="174">
        <v>0.3</v>
      </c>
      <c r="AX8" s="174">
        <v>0.3</v>
      </c>
      <c r="AY8" s="174">
        <v>137</v>
      </c>
      <c r="AZ8" s="174" t="s">
        <v>312</v>
      </c>
      <c r="BA8" s="174">
        <v>0.01</v>
      </c>
      <c r="BB8" s="174">
        <v>0.3</v>
      </c>
      <c r="BC8" s="174" t="s">
        <v>313</v>
      </c>
      <c r="BD8" s="174">
        <v>0.96</v>
      </c>
      <c r="BE8" s="174">
        <v>2</v>
      </c>
      <c r="BF8" s="174">
        <v>0.09</v>
      </c>
      <c r="BG8" s="174">
        <v>3.12</v>
      </c>
      <c r="BH8" s="174">
        <v>0.9</v>
      </c>
    </row>
    <row r="9" spans="1:60" ht="15" x14ac:dyDescent="0.25">
      <c r="A9" s="169">
        <v>6</v>
      </c>
      <c r="B9" s="170" t="s">
        <v>132</v>
      </c>
      <c r="C9" s="171">
        <v>7.62</v>
      </c>
      <c r="D9" s="171">
        <v>10.67</v>
      </c>
      <c r="E9" s="172">
        <f t="shared" si="0"/>
        <v>3.05</v>
      </c>
      <c r="F9" s="191">
        <v>2E-3</v>
      </c>
      <c r="G9" s="174">
        <v>99</v>
      </c>
      <c r="H9" s="168"/>
      <c r="I9" s="174">
        <v>1.66</v>
      </c>
      <c r="J9" s="174">
        <v>3.6</v>
      </c>
      <c r="K9" s="192">
        <v>0.65</v>
      </c>
      <c r="L9" s="191">
        <v>0.01</v>
      </c>
      <c r="M9" s="174"/>
      <c r="N9" s="174">
        <v>2.8</v>
      </c>
      <c r="O9" s="174"/>
      <c r="P9" s="192">
        <v>20</v>
      </c>
      <c r="Q9" s="173">
        <v>0.05</v>
      </c>
      <c r="R9" s="174" t="s">
        <v>309</v>
      </c>
      <c r="S9" s="174" t="s">
        <v>314</v>
      </c>
      <c r="T9" s="174">
        <v>20</v>
      </c>
      <c r="U9" s="174">
        <v>0.1</v>
      </c>
      <c r="V9" s="174">
        <v>0.01</v>
      </c>
      <c r="W9" s="174">
        <v>20.2</v>
      </c>
      <c r="X9" s="174">
        <v>0.02</v>
      </c>
      <c r="Y9" s="174">
        <v>1.69</v>
      </c>
      <c r="Z9" s="174">
        <v>0.7</v>
      </c>
      <c r="AA9" s="174">
        <v>1</v>
      </c>
      <c r="AB9" s="174">
        <v>0.19</v>
      </c>
      <c r="AC9" s="174">
        <v>1.9</v>
      </c>
      <c r="AD9" s="174">
        <v>0.35</v>
      </c>
      <c r="AE9" s="174">
        <v>0.18</v>
      </c>
      <c r="AF9" s="174">
        <v>0.1</v>
      </c>
      <c r="AG9" s="174">
        <v>0.02</v>
      </c>
      <c r="AH9" s="174" t="s">
        <v>313</v>
      </c>
      <c r="AI9" s="174">
        <v>0.01</v>
      </c>
      <c r="AJ9" s="174">
        <v>1.1000000000000001</v>
      </c>
      <c r="AK9" s="174">
        <v>0.8</v>
      </c>
      <c r="AL9" s="174">
        <v>12.1</v>
      </c>
      <c r="AM9" s="174">
        <v>872</v>
      </c>
      <c r="AN9" s="174">
        <v>0.12</v>
      </c>
      <c r="AO9" s="174">
        <v>0.02</v>
      </c>
      <c r="AP9" s="174">
        <v>0.1</v>
      </c>
      <c r="AQ9" s="174">
        <v>2.2000000000000002</v>
      </c>
      <c r="AR9" s="174">
        <v>260</v>
      </c>
      <c r="AS9" s="174">
        <v>0.6</v>
      </c>
      <c r="AT9" s="174" t="s">
        <v>311</v>
      </c>
      <c r="AU9" s="174">
        <v>0.02</v>
      </c>
      <c r="AV9" s="174">
        <v>0.5</v>
      </c>
      <c r="AW9" s="174">
        <v>0.3</v>
      </c>
      <c r="AX9" s="174" t="s">
        <v>309</v>
      </c>
      <c r="AY9" s="174">
        <v>73.8</v>
      </c>
      <c r="AZ9" s="174" t="s">
        <v>312</v>
      </c>
      <c r="BA9" s="174">
        <v>0.01</v>
      </c>
      <c r="BB9" s="174">
        <v>0.2</v>
      </c>
      <c r="BC9" s="174" t="s">
        <v>313</v>
      </c>
      <c r="BD9" s="174">
        <v>1.1499999999999999</v>
      </c>
      <c r="BE9" s="174">
        <v>2</v>
      </c>
      <c r="BF9" s="174">
        <v>0.05</v>
      </c>
      <c r="BG9" s="174">
        <v>2.7</v>
      </c>
      <c r="BH9" s="174">
        <v>0.6</v>
      </c>
    </row>
    <row r="10" spans="1:60" ht="15" x14ac:dyDescent="0.25">
      <c r="A10" s="177">
        <v>6</v>
      </c>
      <c r="B10" s="178" t="s">
        <v>133</v>
      </c>
      <c r="C10" s="179">
        <v>10.67</v>
      </c>
      <c r="D10" s="179">
        <v>13.72</v>
      </c>
      <c r="E10" s="180">
        <f t="shared" si="0"/>
        <v>3.0500000000000007</v>
      </c>
      <c r="F10" s="193">
        <v>1E-3</v>
      </c>
      <c r="G10" s="182">
        <v>64</v>
      </c>
      <c r="H10" s="183"/>
      <c r="I10" s="182">
        <v>0.32</v>
      </c>
      <c r="J10" s="182">
        <v>1.2</v>
      </c>
      <c r="K10" s="194">
        <v>0.17</v>
      </c>
      <c r="L10" s="193" t="s">
        <v>312</v>
      </c>
      <c r="M10" s="174"/>
      <c r="N10" s="182">
        <v>1.1000000000000001</v>
      </c>
      <c r="O10" s="174"/>
      <c r="P10" s="194">
        <v>4</v>
      </c>
      <c r="Q10" s="181">
        <v>0.03</v>
      </c>
      <c r="R10" s="182" t="s">
        <v>309</v>
      </c>
      <c r="S10" s="182" t="s">
        <v>314</v>
      </c>
      <c r="T10" s="182">
        <v>10</v>
      </c>
      <c r="U10" s="182" t="s">
        <v>310</v>
      </c>
      <c r="V10" s="182">
        <v>0.01</v>
      </c>
      <c r="W10" s="182">
        <v>19.75</v>
      </c>
      <c r="X10" s="182" t="s">
        <v>312</v>
      </c>
      <c r="Y10" s="182">
        <v>0.97</v>
      </c>
      <c r="Z10" s="182">
        <v>0.5</v>
      </c>
      <c r="AA10" s="182">
        <v>1</v>
      </c>
      <c r="AB10" s="182">
        <v>0.05</v>
      </c>
      <c r="AC10" s="182">
        <v>1</v>
      </c>
      <c r="AD10" s="182">
        <v>0.24</v>
      </c>
      <c r="AE10" s="182">
        <v>0.12</v>
      </c>
      <c r="AF10" s="182">
        <v>0.11</v>
      </c>
      <c r="AG10" s="182" t="s">
        <v>315</v>
      </c>
      <c r="AH10" s="182" t="s">
        <v>313</v>
      </c>
      <c r="AI10" s="182" t="s">
        <v>312</v>
      </c>
      <c r="AJ10" s="182">
        <v>0.6</v>
      </c>
      <c r="AK10" s="182">
        <v>0.5</v>
      </c>
      <c r="AL10" s="182">
        <v>12.05</v>
      </c>
      <c r="AM10" s="182">
        <v>499</v>
      </c>
      <c r="AN10" s="182">
        <v>0.06</v>
      </c>
      <c r="AO10" s="182">
        <v>0.02</v>
      </c>
      <c r="AP10" s="182">
        <v>0.1</v>
      </c>
      <c r="AQ10" s="182">
        <v>1.5</v>
      </c>
      <c r="AR10" s="182">
        <v>190</v>
      </c>
      <c r="AS10" s="182">
        <v>0.2</v>
      </c>
      <c r="AT10" s="182" t="s">
        <v>311</v>
      </c>
      <c r="AU10" s="182">
        <v>0.02</v>
      </c>
      <c r="AV10" s="182">
        <v>0.3</v>
      </c>
      <c r="AW10" s="182">
        <v>0.3</v>
      </c>
      <c r="AX10" s="182" t="s">
        <v>309</v>
      </c>
      <c r="AY10" s="182">
        <v>49.2</v>
      </c>
      <c r="AZ10" s="182" t="s">
        <v>312</v>
      </c>
      <c r="BA10" s="182">
        <v>0.01</v>
      </c>
      <c r="BB10" s="182" t="s">
        <v>309</v>
      </c>
      <c r="BC10" s="182" t="s">
        <v>313</v>
      </c>
      <c r="BD10" s="182">
        <v>0.92</v>
      </c>
      <c r="BE10" s="182">
        <v>1</v>
      </c>
      <c r="BF10" s="182" t="s">
        <v>310</v>
      </c>
      <c r="BG10" s="182">
        <v>1.69</v>
      </c>
      <c r="BH10" s="182" t="s">
        <v>316</v>
      </c>
    </row>
    <row r="11" spans="1:60" x14ac:dyDescent="0.2">
      <c r="A11" s="169">
        <v>7</v>
      </c>
      <c r="B11" s="170" t="s">
        <v>134</v>
      </c>
      <c r="C11" s="171">
        <v>13.72</v>
      </c>
      <c r="D11" s="171">
        <v>16.760000000000002</v>
      </c>
      <c r="E11" s="172">
        <f t="shared" si="0"/>
        <v>3.0400000000000009</v>
      </c>
      <c r="F11" s="191">
        <v>4.0000000000000001E-3</v>
      </c>
      <c r="G11" s="196">
        <v>130</v>
      </c>
      <c r="H11" s="174"/>
      <c r="I11" s="174">
        <v>0.5</v>
      </c>
      <c r="J11" s="174">
        <v>2.72</v>
      </c>
      <c r="K11" s="192">
        <v>0.43</v>
      </c>
      <c r="L11" s="191">
        <v>0.01</v>
      </c>
      <c r="M11" s="174"/>
      <c r="N11" s="174">
        <v>2</v>
      </c>
      <c r="O11" s="174"/>
      <c r="P11" s="192">
        <v>7</v>
      </c>
      <c r="Q11" s="173">
        <v>0.05</v>
      </c>
      <c r="R11" s="174" t="s">
        <v>309</v>
      </c>
      <c r="S11" s="174" t="s">
        <v>314</v>
      </c>
      <c r="T11" s="174">
        <v>10</v>
      </c>
      <c r="U11" s="174">
        <v>7.0000000000000007E-2</v>
      </c>
      <c r="V11" s="174">
        <v>0.01</v>
      </c>
      <c r="W11" s="174">
        <v>19.100000000000001</v>
      </c>
      <c r="X11" s="174">
        <v>0.01</v>
      </c>
      <c r="Y11" s="174">
        <v>3.37</v>
      </c>
      <c r="Z11" s="174">
        <v>1.8</v>
      </c>
      <c r="AA11" s="174">
        <v>1</v>
      </c>
      <c r="AB11" s="174">
        <v>0.09</v>
      </c>
      <c r="AC11" s="174">
        <v>1.9</v>
      </c>
      <c r="AD11" s="174">
        <v>0.8</v>
      </c>
      <c r="AE11" s="174">
        <v>0.18</v>
      </c>
      <c r="AF11" s="174" t="s">
        <v>310</v>
      </c>
      <c r="AG11" s="174">
        <v>0.02</v>
      </c>
      <c r="AH11" s="174" t="s">
        <v>313</v>
      </c>
      <c r="AI11" s="174">
        <v>0.01</v>
      </c>
      <c r="AJ11" s="174">
        <v>1.9</v>
      </c>
      <c r="AK11" s="174">
        <v>0.6</v>
      </c>
      <c r="AL11" s="174">
        <v>11.6</v>
      </c>
      <c r="AM11" s="174">
        <v>1010</v>
      </c>
      <c r="AN11" s="174">
        <v>0.11</v>
      </c>
      <c r="AO11" s="174">
        <v>0.03</v>
      </c>
      <c r="AP11" s="174">
        <v>0.18</v>
      </c>
      <c r="AQ11" s="174">
        <v>0.6</v>
      </c>
      <c r="AR11" s="174">
        <v>210</v>
      </c>
      <c r="AS11" s="174">
        <v>0.4</v>
      </c>
      <c r="AT11" s="174" t="s">
        <v>311</v>
      </c>
      <c r="AU11" s="174">
        <v>0.03</v>
      </c>
      <c r="AV11" s="174">
        <v>0.4</v>
      </c>
      <c r="AW11" s="174">
        <v>0.3</v>
      </c>
      <c r="AX11" s="174" t="s">
        <v>309</v>
      </c>
      <c r="AY11" s="174">
        <v>54</v>
      </c>
      <c r="AZ11" s="174" t="s">
        <v>312</v>
      </c>
      <c r="BA11" s="174">
        <v>0.02</v>
      </c>
      <c r="BB11" s="174">
        <v>0.2</v>
      </c>
      <c r="BC11" s="174" t="s">
        <v>313</v>
      </c>
      <c r="BD11" s="174">
        <v>1.1499999999999999</v>
      </c>
      <c r="BE11" s="174">
        <v>2</v>
      </c>
      <c r="BF11" s="174">
        <v>7.33</v>
      </c>
      <c r="BG11" s="174">
        <v>4.22</v>
      </c>
      <c r="BH11" s="174">
        <v>1</v>
      </c>
    </row>
    <row r="12" spans="1:60" x14ac:dyDescent="0.2">
      <c r="A12" s="169">
        <v>7</v>
      </c>
      <c r="B12" s="170" t="s">
        <v>135</v>
      </c>
      <c r="C12" s="171">
        <v>16.760000000000002</v>
      </c>
      <c r="D12" s="171">
        <v>19.809999999999999</v>
      </c>
      <c r="E12" s="172">
        <f t="shared" si="0"/>
        <v>3.0499999999999972</v>
      </c>
      <c r="F12" s="191">
        <v>2E-3</v>
      </c>
      <c r="G12" s="196">
        <v>127</v>
      </c>
      <c r="H12" s="174"/>
      <c r="I12" s="174">
        <v>0.54</v>
      </c>
      <c r="J12" s="174">
        <v>2.6</v>
      </c>
      <c r="K12" s="192">
        <v>0.28000000000000003</v>
      </c>
      <c r="L12" s="191">
        <v>0.01</v>
      </c>
      <c r="M12" s="174"/>
      <c r="N12" s="174">
        <v>2.8</v>
      </c>
      <c r="O12" s="174"/>
      <c r="P12" s="192">
        <v>7</v>
      </c>
      <c r="Q12" s="173">
        <v>0.06</v>
      </c>
      <c r="R12" s="174" t="s">
        <v>309</v>
      </c>
      <c r="S12" s="174" t="s">
        <v>314</v>
      </c>
      <c r="T12" s="174">
        <v>10</v>
      </c>
      <c r="U12" s="174">
        <v>0.08</v>
      </c>
      <c r="V12" s="174">
        <v>0.01</v>
      </c>
      <c r="W12" s="174">
        <v>19.100000000000001</v>
      </c>
      <c r="X12" s="174">
        <v>0.01</v>
      </c>
      <c r="Y12" s="174">
        <v>3.99</v>
      </c>
      <c r="Z12" s="174">
        <v>1.1000000000000001</v>
      </c>
      <c r="AA12" s="174">
        <v>1</v>
      </c>
      <c r="AB12" s="174">
        <v>0.18</v>
      </c>
      <c r="AC12" s="174">
        <v>1.8</v>
      </c>
      <c r="AD12" s="174">
        <v>0.98</v>
      </c>
      <c r="AE12" s="174">
        <v>0.24</v>
      </c>
      <c r="AF12" s="174">
        <v>0.06</v>
      </c>
      <c r="AG12" s="174">
        <v>0.03</v>
      </c>
      <c r="AH12" s="174" t="s">
        <v>313</v>
      </c>
      <c r="AI12" s="174">
        <v>0.01</v>
      </c>
      <c r="AJ12" s="174">
        <v>2.4</v>
      </c>
      <c r="AK12" s="174">
        <v>1</v>
      </c>
      <c r="AL12" s="174">
        <v>11.45</v>
      </c>
      <c r="AM12" s="174">
        <v>1040</v>
      </c>
      <c r="AN12" s="174">
        <v>0.11</v>
      </c>
      <c r="AO12" s="174">
        <v>0.03</v>
      </c>
      <c r="AP12" s="174">
        <v>0.24</v>
      </c>
      <c r="AQ12" s="174">
        <v>1</v>
      </c>
      <c r="AR12" s="174">
        <v>420</v>
      </c>
      <c r="AS12" s="174">
        <v>0.6</v>
      </c>
      <c r="AT12" s="174">
        <v>1E-3</v>
      </c>
      <c r="AU12" s="174">
        <v>0.02</v>
      </c>
      <c r="AV12" s="174">
        <v>0.5</v>
      </c>
      <c r="AW12" s="174">
        <v>0.3</v>
      </c>
      <c r="AX12" s="174" t="s">
        <v>309</v>
      </c>
      <c r="AY12" s="174">
        <v>58.3</v>
      </c>
      <c r="AZ12" s="174" t="s">
        <v>312</v>
      </c>
      <c r="BA12" s="174">
        <v>0.02</v>
      </c>
      <c r="BB12" s="174">
        <v>0.3</v>
      </c>
      <c r="BC12" s="174" t="s">
        <v>313</v>
      </c>
      <c r="BD12" s="174">
        <v>1.58</v>
      </c>
      <c r="BE12" s="174">
        <v>2</v>
      </c>
      <c r="BF12" s="174">
        <v>0.05</v>
      </c>
      <c r="BG12" s="174">
        <v>4.82</v>
      </c>
      <c r="BH12" s="174">
        <v>1.1000000000000001</v>
      </c>
    </row>
    <row r="13" spans="1:60" x14ac:dyDescent="0.2">
      <c r="A13" s="169">
        <v>7</v>
      </c>
      <c r="B13" s="170" t="s">
        <v>136</v>
      </c>
      <c r="C13" s="171">
        <v>19.809999999999999</v>
      </c>
      <c r="D13" s="171">
        <v>21.04</v>
      </c>
      <c r="E13" s="172">
        <f t="shared" si="0"/>
        <v>1.2300000000000004</v>
      </c>
      <c r="F13" s="191">
        <v>2E-3</v>
      </c>
      <c r="G13" s="196">
        <v>136</v>
      </c>
      <c r="H13" s="174"/>
      <c r="I13" s="174">
        <v>0.3</v>
      </c>
      <c r="J13" s="174">
        <v>2.64</v>
      </c>
      <c r="K13" s="192">
        <v>0.3</v>
      </c>
      <c r="L13" s="191">
        <v>0.01</v>
      </c>
      <c r="M13" s="174"/>
      <c r="N13" s="174">
        <v>2.8</v>
      </c>
      <c r="O13" s="174"/>
      <c r="P13" s="192">
        <v>5</v>
      </c>
      <c r="Q13" s="173">
        <v>0.05</v>
      </c>
      <c r="R13" s="174" t="s">
        <v>309</v>
      </c>
      <c r="S13" s="174" t="s">
        <v>314</v>
      </c>
      <c r="T13" s="174">
        <v>10</v>
      </c>
      <c r="U13" s="174">
        <v>0.08</v>
      </c>
      <c r="V13" s="174">
        <v>0.01</v>
      </c>
      <c r="W13" s="174">
        <v>19.100000000000001</v>
      </c>
      <c r="X13" s="174">
        <v>0.01</v>
      </c>
      <c r="Y13" s="174">
        <v>3.39</v>
      </c>
      <c r="Z13" s="174">
        <v>1</v>
      </c>
      <c r="AA13" s="174">
        <v>1</v>
      </c>
      <c r="AB13" s="174">
        <v>0.15</v>
      </c>
      <c r="AC13" s="174">
        <v>3</v>
      </c>
      <c r="AD13" s="174">
        <v>0.79</v>
      </c>
      <c r="AE13" s="174">
        <v>0.2</v>
      </c>
      <c r="AF13" s="174" t="s">
        <v>310</v>
      </c>
      <c r="AG13" s="174">
        <v>0.03</v>
      </c>
      <c r="AH13" s="174" t="s">
        <v>313</v>
      </c>
      <c r="AI13" s="174">
        <v>0.01</v>
      </c>
      <c r="AJ13" s="174">
        <v>2.1</v>
      </c>
      <c r="AK13" s="174">
        <v>0.7</v>
      </c>
      <c r="AL13" s="174">
        <v>11.65</v>
      </c>
      <c r="AM13" s="174">
        <v>977</v>
      </c>
      <c r="AN13" s="174">
        <v>0.14000000000000001</v>
      </c>
      <c r="AO13" s="174">
        <v>0.03</v>
      </c>
      <c r="AP13" s="174">
        <v>0.19</v>
      </c>
      <c r="AQ13" s="174">
        <v>0.9</v>
      </c>
      <c r="AR13" s="174">
        <v>310</v>
      </c>
      <c r="AS13" s="174">
        <v>0.5</v>
      </c>
      <c r="AT13" s="174" t="s">
        <v>311</v>
      </c>
      <c r="AU13" s="174">
        <v>0.03</v>
      </c>
      <c r="AV13" s="174">
        <v>0.4</v>
      </c>
      <c r="AW13" s="174">
        <v>0.4</v>
      </c>
      <c r="AX13" s="174" t="s">
        <v>309</v>
      </c>
      <c r="AY13" s="174">
        <v>59.8</v>
      </c>
      <c r="AZ13" s="174" t="s">
        <v>312</v>
      </c>
      <c r="BA13" s="174">
        <v>0.02</v>
      </c>
      <c r="BB13" s="174">
        <v>0.3</v>
      </c>
      <c r="BC13" s="174" t="s">
        <v>313</v>
      </c>
      <c r="BD13" s="174">
        <v>1.36</v>
      </c>
      <c r="BE13" s="174">
        <v>2</v>
      </c>
      <c r="BF13" s="174">
        <v>0.85</v>
      </c>
      <c r="BG13" s="174">
        <v>4.6900000000000004</v>
      </c>
      <c r="BH13" s="174">
        <v>1.6</v>
      </c>
    </row>
    <row r="14" spans="1:60" x14ac:dyDescent="0.2">
      <c r="A14" s="169">
        <v>7</v>
      </c>
      <c r="B14" s="170" t="s">
        <v>138</v>
      </c>
      <c r="C14" s="171">
        <v>21.04</v>
      </c>
      <c r="D14" s="171">
        <v>22.86</v>
      </c>
      <c r="E14" s="172">
        <f t="shared" si="0"/>
        <v>1.8200000000000003</v>
      </c>
      <c r="F14" s="191">
        <v>2E-3</v>
      </c>
      <c r="G14" s="174">
        <v>75</v>
      </c>
      <c r="H14" s="174"/>
      <c r="I14" s="174">
        <v>0.5</v>
      </c>
      <c r="J14" s="174">
        <v>2.16</v>
      </c>
      <c r="K14" s="192">
        <v>0.1</v>
      </c>
      <c r="L14" s="191">
        <v>0.03</v>
      </c>
      <c r="M14" s="174"/>
      <c r="N14" s="174">
        <v>3.7</v>
      </c>
      <c r="O14" s="174"/>
      <c r="P14" s="192">
        <v>9</v>
      </c>
      <c r="Q14" s="173">
        <v>0.04</v>
      </c>
      <c r="R14" s="174" t="s">
        <v>309</v>
      </c>
      <c r="S14" s="174" t="s">
        <v>314</v>
      </c>
      <c r="T14" s="174">
        <v>10</v>
      </c>
      <c r="U14" s="174">
        <v>7.0000000000000007E-2</v>
      </c>
      <c r="V14" s="174">
        <v>0.01</v>
      </c>
      <c r="W14" s="174">
        <v>19</v>
      </c>
      <c r="X14" s="174">
        <v>0.01</v>
      </c>
      <c r="Y14" s="174">
        <v>2.39</v>
      </c>
      <c r="Z14" s="174">
        <v>0.8</v>
      </c>
      <c r="AA14" s="174" t="s">
        <v>317</v>
      </c>
      <c r="AB14" s="174">
        <v>0.13</v>
      </c>
      <c r="AC14" s="174">
        <v>2.7</v>
      </c>
      <c r="AD14" s="174">
        <v>0.97</v>
      </c>
      <c r="AE14" s="174">
        <v>0.17</v>
      </c>
      <c r="AF14" s="174" t="s">
        <v>310</v>
      </c>
      <c r="AG14" s="174">
        <v>0.02</v>
      </c>
      <c r="AH14" s="174" t="s">
        <v>313</v>
      </c>
      <c r="AI14" s="174">
        <v>0.01</v>
      </c>
      <c r="AJ14" s="174">
        <v>1.4</v>
      </c>
      <c r="AK14" s="174">
        <v>0.6</v>
      </c>
      <c r="AL14" s="174">
        <v>11.65</v>
      </c>
      <c r="AM14" s="174">
        <v>1080</v>
      </c>
      <c r="AN14" s="174">
        <v>0.08</v>
      </c>
      <c r="AO14" s="174">
        <v>0.03</v>
      </c>
      <c r="AP14" s="174">
        <v>0.18</v>
      </c>
      <c r="AQ14" s="174" t="s">
        <v>309</v>
      </c>
      <c r="AR14" s="174">
        <v>260</v>
      </c>
      <c r="AS14" s="174">
        <v>0.4</v>
      </c>
      <c r="AT14" s="174" t="s">
        <v>311</v>
      </c>
      <c r="AU14" s="174">
        <v>0.01</v>
      </c>
      <c r="AV14" s="174">
        <v>0.3</v>
      </c>
      <c r="AW14" s="174">
        <v>0.3</v>
      </c>
      <c r="AX14" s="174" t="s">
        <v>309</v>
      </c>
      <c r="AY14" s="174">
        <v>48.5</v>
      </c>
      <c r="AZ14" s="174" t="s">
        <v>312</v>
      </c>
      <c r="BA14" s="174">
        <v>0.02</v>
      </c>
      <c r="BB14" s="174" t="s">
        <v>309</v>
      </c>
      <c r="BC14" s="174" t="s">
        <v>313</v>
      </c>
      <c r="BD14" s="174">
        <v>0.92</v>
      </c>
      <c r="BE14" s="174">
        <v>2</v>
      </c>
      <c r="BF14" s="174">
        <v>0.12</v>
      </c>
      <c r="BG14" s="174">
        <v>3.67</v>
      </c>
      <c r="BH14" s="174">
        <v>1</v>
      </c>
    </row>
    <row r="15" spans="1:60" x14ac:dyDescent="0.2">
      <c r="A15" s="169">
        <v>7</v>
      </c>
      <c r="B15" s="170" t="s">
        <v>139</v>
      </c>
      <c r="C15" s="171">
        <v>22.86</v>
      </c>
      <c r="D15" s="171">
        <v>25.91</v>
      </c>
      <c r="E15" s="172">
        <f t="shared" si="0"/>
        <v>3.0500000000000007</v>
      </c>
      <c r="F15" s="191">
        <v>1E-3</v>
      </c>
      <c r="G15" s="196">
        <v>108</v>
      </c>
      <c r="H15" s="174"/>
      <c r="I15" s="174">
        <v>0.85</v>
      </c>
      <c r="J15" s="174">
        <v>3.93</v>
      </c>
      <c r="K15" s="192">
        <v>0.12</v>
      </c>
      <c r="L15" s="191">
        <v>0.01</v>
      </c>
      <c r="M15" s="174"/>
      <c r="N15" s="174">
        <v>2.5</v>
      </c>
      <c r="O15" s="174"/>
      <c r="P15" s="192">
        <v>16</v>
      </c>
      <c r="Q15" s="173">
        <v>0.05</v>
      </c>
      <c r="R15" s="174" t="s">
        <v>309</v>
      </c>
      <c r="S15" s="174" t="s">
        <v>314</v>
      </c>
      <c r="T15" s="174">
        <v>10</v>
      </c>
      <c r="U15" s="174">
        <v>0.1</v>
      </c>
      <c r="V15" s="174">
        <v>0.01</v>
      </c>
      <c r="W15" s="174">
        <v>18.850000000000001</v>
      </c>
      <c r="X15" s="174">
        <v>0.04</v>
      </c>
      <c r="Y15" s="174">
        <v>3.53</v>
      </c>
      <c r="Z15" s="174">
        <v>1</v>
      </c>
      <c r="AA15" s="174">
        <v>1</v>
      </c>
      <c r="AB15" s="174">
        <v>0.14000000000000001</v>
      </c>
      <c r="AC15" s="174">
        <v>2</v>
      </c>
      <c r="AD15" s="174">
        <v>0.82</v>
      </c>
      <c r="AE15" s="174">
        <v>0.21</v>
      </c>
      <c r="AF15" s="174">
        <v>0.05</v>
      </c>
      <c r="AG15" s="174">
        <v>0.03</v>
      </c>
      <c r="AH15" s="174" t="s">
        <v>313</v>
      </c>
      <c r="AI15" s="174">
        <v>0.01</v>
      </c>
      <c r="AJ15" s="174">
        <v>2.4</v>
      </c>
      <c r="AK15" s="174">
        <v>0.7</v>
      </c>
      <c r="AL15" s="174">
        <v>11.65</v>
      </c>
      <c r="AM15" s="174">
        <v>1090</v>
      </c>
      <c r="AN15" s="174">
        <v>0.12</v>
      </c>
      <c r="AO15" s="174">
        <v>0.03</v>
      </c>
      <c r="AP15" s="174">
        <v>0.21</v>
      </c>
      <c r="AQ15" s="174">
        <v>1.2</v>
      </c>
      <c r="AR15" s="174">
        <v>280</v>
      </c>
      <c r="AS15" s="174">
        <v>0.5</v>
      </c>
      <c r="AT15" s="174" t="s">
        <v>311</v>
      </c>
      <c r="AU15" s="174">
        <v>0.02</v>
      </c>
      <c r="AV15" s="174">
        <v>0.5</v>
      </c>
      <c r="AW15" s="174">
        <v>0.4</v>
      </c>
      <c r="AX15" s="174" t="s">
        <v>309</v>
      </c>
      <c r="AY15" s="174">
        <v>55.5</v>
      </c>
      <c r="AZ15" s="174" t="s">
        <v>312</v>
      </c>
      <c r="BA15" s="174">
        <v>0.02</v>
      </c>
      <c r="BB15" s="174">
        <v>0.3</v>
      </c>
      <c r="BC15" s="174" t="s">
        <v>313</v>
      </c>
      <c r="BD15" s="174">
        <v>1.18</v>
      </c>
      <c r="BE15" s="174">
        <v>2</v>
      </c>
      <c r="BF15" s="174">
        <v>0.59</v>
      </c>
      <c r="BG15" s="174">
        <v>3.98</v>
      </c>
      <c r="BH15" s="174">
        <v>1</v>
      </c>
    </row>
    <row r="16" spans="1:60" x14ac:dyDescent="0.2">
      <c r="A16" s="169">
        <v>7</v>
      </c>
      <c r="B16" s="170" t="s">
        <v>140</v>
      </c>
      <c r="C16" s="171">
        <v>25.91</v>
      </c>
      <c r="D16" s="171">
        <v>27.61</v>
      </c>
      <c r="E16" s="172">
        <f t="shared" si="0"/>
        <v>1.6999999999999993</v>
      </c>
      <c r="F16" s="191">
        <v>1E-3</v>
      </c>
      <c r="G16" s="174">
        <v>82</v>
      </c>
      <c r="H16" s="174"/>
      <c r="I16" s="174">
        <v>0.42</v>
      </c>
      <c r="J16" s="174">
        <v>2.74</v>
      </c>
      <c r="K16" s="192">
        <v>0.18</v>
      </c>
      <c r="L16" s="191" t="s">
        <v>312</v>
      </c>
      <c r="M16" s="174"/>
      <c r="N16" s="174">
        <v>2.4</v>
      </c>
      <c r="O16" s="174"/>
      <c r="P16" s="192">
        <v>6</v>
      </c>
      <c r="Q16" s="173">
        <v>0.04</v>
      </c>
      <c r="R16" s="174" t="s">
        <v>309</v>
      </c>
      <c r="S16" s="174" t="s">
        <v>314</v>
      </c>
      <c r="T16" s="174">
        <v>10</v>
      </c>
      <c r="U16" s="174">
        <v>0.06</v>
      </c>
      <c r="V16" s="174">
        <v>0.01</v>
      </c>
      <c r="W16" s="174">
        <v>19.25</v>
      </c>
      <c r="X16" s="174">
        <v>0.01</v>
      </c>
      <c r="Y16" s="174">
        <v>2.5299999999999998</v>
      </c>
      <c r="Z16" s="174">
        <v>1</v>
      </c>
      <c r="AA16" s="174" t="s">
        <v>317</v>
      </c>
      <c r="AB16" s="174">
        <v>0.09</v>
      </c>
      <c r="AC16" s="174">
        <v>1.2</v>
      </c>
      <c r="AD16" s="174">
        <v>0.86</v>
      </c>
      <c r="AE16" s="174">
        <v>0.22</v>
      </c>
      <c r="AF16" s="174">
        <v>0.05</v>
      </c>
      <c r="AG16" s="174">
        <v>0.02</v>
      </c>
      <c r="AH16" s="174" t="s">
        <v>313</v>
      </c>
      <c r="AI16" s="174">
        <v>0.01</v>
      </c>
      <c r="AJ16" s="174">
        <v>1.6</v>
      </c>
      <c r="AK16" s="174">
        <v>0.6</v>
      </c>
      <c r="AL16" s="174">
        <v>12.05</v>
      </c>
      <c r="AM16" s="174">
        <v>1280</v>
      </c>
      <c r="AN16" s="174">
        <v>0.08</v>
      </c>
      <c r="AO16" s="174">
        <v>0.04</v>
      </c>
      <c r="AP16" s="174">
        <v>0.23</v>
      </c>
      <c r="AQ16" s="174">
        <v>1.2</v>
      </c>
      <c r="AR16" s="174">
        <v>270</v>
      </c>
      <c r="AS16" s="174">
        <v>0.3</v>
      </c>
      <c r="AT16" s="174">
        <v>1E-3</v>
      </c>
      <c r="AU16" s="174">
        <v>0.03</v>
      </c>
      <c r="AV16" s="174">
        <v>0.4</v>
      </c>
      <c r="AW16" s="174">
        <v>0.4</v>
      </c>
      <c r="AX16" s="174" t="s">
        <v>309</v>
      </c>
      <c r="AY16" s="174">
        <v>41.5</v>
      </c>
      <c r="AZ16" s="174" t="s">
        <v>312</v>
      </c>
      <c r="BA16" s="174">
        <v>0.02</v>
      </c>
      <c r="BB16" s="174">
        <v>0.2</v>
      </c>
      <c r="BC16" s="174" t="s">
        <v>313</v>
      </c>
      <c r="BD16" s="174">
        <v>0.97</v>
      </c>
      <c r="BE16" s="174">
        <v>2</v>
      </c>
      <c r="BF16" s="174">
        <v>0.26</v>
      </c>
      <c r="BG16" s="174">
        <v>2.94</v>
      </c>
      <c r="BH16" s="174">
        <v>0.6</v>
      </c>
    </row>
    <row r="17" spans="1:60" x14ac:dyDescent="0.2">
      <c r="A17" s="169">
        <v>7</v>
      </c>
      <c r="B17" s="170" t="s">
        <v>141</v>
      </c>
      <c r="C17" s="171">
        <v>27.61</v>
      </c>
      <c r="D17" s="171">
        <v>29.56</v>
      </c>
      <c r="E17" s="172">
        <f t="shared" si="0"/>
        <v>1.9499999999999993</v>
      </c>
      <c r="F17" s="191">
        <v>2E-3</v>
      </c>
      <c r="G17" s="196">
        <v>130</v>
      </c>
      <c r="H17" s="174"/>
      <c r="I17" s="174">
        <v>0.52</v>
      </c>
      <c r="J17" s="174">
        <v>3.93</v>
      </c>
      <c r="K17" s="192">
        <v>0.27</v>
      </c>
      <c r="L17" s="191" t="s">
        <v>312</v>
      </c>
      <c r="M17" s="174"/>
      <c r="N17" s="174">
        <v>3</v>
      </c>
      <c r="O17" s="174"/>
      <c r="P17" s="192">
        <v>8</v>
      </c>
      <c r="Q17" s="173">
        <v>0.05</v>
      </c>
      <c r="R17" s="174" t="s">
        <v>309</v>
      </c>
      <c r="S17" s="174" t="s">
        <v>314</v>
      </c>
      <c r="T17" s="174">
        <v>10</v>
      </c>
      <c r="U17" s="174">
        <v>0.06</v>
      </c>
      <c r="V17" s="174">
        <v>0.01</v>
      </c>
      <c r="W17" s="174">
        <v>18.75</v>
      </c>
      <c r="X17" s="174">
        <v>0.02</v>
      </c>
      <c r="Y17" s="174">
        <v>3.74</v>
      </c>
      <c r="Z17" s="174">
        <v>1</v>
      </c>
      <c r="AA17" s="174" t="s">
        <v>317</v>
      </c>
      <c r="AB17" s="174">
        <v>0.16</v>
      </c>
      <c r="AC17" s="174">
        <v>1.6</v>
      </c>
      <c r="AD17" s="174">
        <v>0.97</v>
      </c>
      <c r="AE17" s="174">
        <v>0.25</v>
      </c>
      <c r="AF17" s="174">
        <v>0.06</v>
      </c>
      <c r="AG17" s="174">
        <v>0.03</v>
      </c>
      <c r="AH17" s="174" t="s">
        <v>313</v>
      </c>
      <c r="AI17" s="174">
        <v>0.01</v>
      </c>
      <c r="AJ17" s="174">
        <v>2.4</v>
      </c>
      <c r="AK17" s="174">
        <v>0.7</v>
      </c>
      <c r="AL17" s="174">
        <v>11.6</v>
      </c>
      <c r="AM17" s="174">
        <v>1280</v>
      </c>
      <c r="AN17" s="174">
        <v>0.1</v>
      </c>
      <c r="AO17" s="174">
        <v>0.04</v>
      </c>
      <c r="AP17" s="174">
        <v>0.24</v>
      </c>
      <c r="AQ17" s="174">
        <v>1.5</v>
      </c>
      <c r="AR17" s="174">
        <v>300</v>
      </c>
      <c r="AS17" s="174">
        <v>0.4</v>
      </c>
      <c r="AT17" s="174">
        <v>1E-3</v>
      </c>
      <c r="AU17" s="174">
        <v>0.02</v>
      </c>
      <c r="AV17" s="174">
        <v>0.5</v>
      </c>
      <c r="AW17" s="174">
        <v>0.3</v>
      </c>
      <c r="AX17" s="174" t="s">
        <v>309</v>
      </c>
      <c r="AY17" s="174">
        <v>46</v>
      </c>
      <c r="AZ17" s="174" t="s">
        <v>312</v>
      </c>
      <c r="BA17" s="174">
        <v>0.02</v>
      </c>
      <c r="BB17" s="174">
        <v>0.2</v>
      </c>
      <c r="BC17" s="174" t="s">
        <v>313</v>
      </c>
      <c r="BD17" s="174">
        <v>1.39</v>
      </c>
      <c r="BE17" s="174">
        <v>2</v>
      </c>
      <c r="BF17" s="174">
        <v>0.41</v>
      </c>
      <c r="BG17" s="174">
        <v>3.93</v>
      </c>
      <c r="BH17" s="174">
        <v>0.8</v>
      </c>
    </row>
    <row r="18" spans="1:60" x14ac:dyDescent="0.2">
      <c r="A18" s="169">
        <v>7</v>
      </c>
      <c r="B18" s="170" t="s">
        <v>142</v>
      </c>
      <c r="C18" s="171">
        <v>29.56</v>
      </c>
      <c r="D18" s="171">
        <v>31.25</v>
      </c>
      <c r="E18" s="172">
        <f t="shared" si="0"/>
        <v>1.6900000000000013</v>
      </c>
      <c r="F18" s="191">
        <v>3.0000000000000001E-3</v>
      </c>
      <c r="G18" s="175">
        <v>699</v>
      </c>
      <c r="H18" s="174"/>
      <c r="I18" s="174">
        <v>0.71</v>
      </c>
      <c r="J18" s="196">
        <v>7.55</v>
      </c>
      <c r="K18" s="192">
        <v>1.54</v>
      </c>
      <c r="L18" s="191">
        <v>0.01</v>
      </c>
      <c r="M18" s="174"/>
      <c r="N18" s="174">
        <v>4.2</v>
      </c>
      <c r="O18" s="174"/>
      <c r="P18" s="192">
        <v>23</v>
      </c>
      <c r="Q18" s="173">
        <v>0.05</v>
      </c>
      <c r="R18" s="174" t="s">
        <v>309</v>
      </c>
      <c r="S18" s="174" t="s">
        <v>314</v>
      </c>
      <c r="T18" s="174">
        <v>10</v>
      </c>
      <c r="U18" s="174">
        <v>0.13</v>
      </c>
      <c r="V18" s="174">
        <v>0.01</v>
      </c>
      <c r="W18" s="174">
        <v>19</v>
      </c>
      <c r="X18" s="174">
        <v>0.04</v>
      </c>
      <c r="Y18" s="174">
        <v>4.8099999999999996</v>
      </c>
      <c r="Z18" s="174">
        <v>1.1000000000000001</v>
      </c>
      <c r="AA18" s="174">
        <v>1</v>
      </c>
      <c r="AB18" s="174">
        <v>0.15</v>
      </c>
      <c r="AC18" s="174">
        <v>2.1</v>
      </c>
      <c r="AD18" s="174">
        <v>0.93</v>
      </c>
      <c r="AE18" s="174">
        <v>0.28000000000000003</v>
      </c>
      <c r="AF18" s="174">
        <v>0.06</v>
      </c>
      <c r="AG18" s="174">
        <v>0.03</v>
      </c>
      <c r="AH18" s="174" t="s">
        <v>313</v>
      </c>
      <c r="AI18" s="174">
        <v>0.01</v>
      </c>
      <c r="AJ18" s="174">
        <v>3</v>
      </c>
      <c r="AK18" s="174">
        <v>0.7</v>
      </c>
      <c r="AL18" s="174">
        <v>11.2</v>
      </c>
      <c r="AM18" s="174">
        <v>1280</v>
      </c>
      <c r="AN18" s="174">
        <v>0.09</v>
      </c>
      <c r="AO18" s="174">
        <v>0.03</v>
      </c>
      <c r="AP18" s="174">
        <v>0.26</v>
      </c>
      <c r="AQ18" s="174">
        <v>1.7</v>
      </c>
      <c r="AR18" s="174">
        <v>410</v>
      </c>
      <c r="AS18" s="174">
        <v>0.5</v>
      </c>
      <c r="AT18" s="174">
        <v>1E-3</v>
      </c>
      <c r="AU18" s="174">
        <v>0.06</v>
      </c>
      <c r="AV18" s="174">
        <v>0.6</v>
      </c>
      <c r="AW18" s="174">
        <v>0.5</v>
      </c>
      <c r="AX18" s="174" t="s">
        <v>309</v>
      </c>
      <c r="AY18" s="174">
        <v>71.3</v>
      </c>
      <c r="AZ18" s="174" t="s">
        <v>312</v>
      </c>
      <c r="BA18" s="174">
        <v>0.02</v>
      </c>
      <c r="BB18" s="174">
        <v>0.3</v>
      </c>
      <c r="BC18" s="174" t="s">
        <v>313</v>
      </c>
      <c r="BD18" s="174">
        <v>1.63</v>
      </c>
      <c r="BE18" s="174">
        <v>2</v>
      </c>
      <c r="BF18" s="174">
        <v>7.0000000000000007E-2</v>
      </c>
      <c r="BG18" s="174">
        <v>6.24</v>
      </c>
      <c r="BH18" s="174">
        <v>1</v>
      </c>
    </row>
    <row r="19" spans="1:60" x14ac:dyDescent="0.2">
      <c r="A19" s="169">
        <v>7</v>
      </c>
      <c r="B19" s="170" t="s">
        <v>143</v>
      </c>
      <c r="C19" s="171">
        <v>31.25</v>
      </c>
      <c r="D19" s="171">
        <v>32.549999999999997</v>
      </c>
      <c r="E19" s="172">
        <f t="shared" si="0"/>
        <v>1.2999999999999972</v>
      </c>
      <c r="F19" s="191">
        <v>1E-3</v>
      </c>
      <c r="G19" s="176">
        <v>1200</v>
      </c>
      <c r="H19" s="174"/>
      <c r="I19" s="174">
        <v>0.71</v>
      </c>
      <c r="J19" s="175">
        <v>11.3</v>
      </c>
      <c r="K19" s="192">
        <v>1.85</v>
      </c>
      <c r="L19" s="191">
        <v>0.01</v>
      </c>
      <c r="M19" s="174"/>
      <c r="N19" s="174">
        <v>5.7</v>
      </c>
      <c r="O19" s="174"/>
      <c r="P19" s="192">
        <v>22</v>
      </c>
      <c r="Q19" s="173">
        <v>0.06</v>
      </c>
      <c r="R19" s="174" t="s">
        <v>309</v>
      </c>
      <c r="S19" s="174" t="s">
        <v>314</v>
      </c>
      <c r="T19" s="174">
        <v>10</v>
      </c>
      <c r="U19" s="174">
        <v>0.12</v>
      </c>
      <c r="V19" s="174">
        <v>0.01</v>
      </c>
      <c r="W19" s="174">
        <v>19.25</v>
      </c>
      <c r="X19" s="174">
        <v>0.01</v>
      </c>
      <c r="Y19" s="174">
        <v>4.62</v>
      </c>
      <c r="Z19" s="174">
        <v>1.2</v>
      </c>
      <c r="AA19" s="174" t="s">
        <v>317</v>
      </c>
      <c r="AB19" s="174">
        <v>0.14000000000000001</v>
      </c>
      <c r="AC19" s="174">
        <v>2</v>
      </c>
      <c r="AD19" s="174">
        <v>0.63</v>
      </c>
      <c r="AE19" s="174">
        <v>0.26</v>
      </c>
      <c r="AF19" s="174">
        <v>7.0000000000000007E-2</v>
      </c>
      <c r="AG19" s="174">
        <v>0.03</v>
      </c>
      <c r="AH19" s="174" t="s">
        <v>313</v>
      </c>
      <c r="AI19" s="174">
        <v>0.01</v>
      </c>
      <c r="AJ19" s="174">
        <v>2.4</v>
      </c>
      <c r="AK19" s="174">
        <v>0.7</v>
      </c>
      <c r="AL19" s="174">
        <v>11.75</v>
      </c>
      <c r="AM19" s="174">
        <v>1130</v>
      </c>
      <c r="AN19" s="174">
        <v>0.09</v>
      </c>
      <c r="AO19" s="174">
        <v>0.04</v>
      </c>
      <c r="AP19" s="174">
        <v>0.26</v>
      </c>
      <c r="AQ19" s="174">
        <v>2.2999999999999998</v>
      </c>
      <c r="AR19" s="174">
        <v>340</v>
      </c>
      <c r="AS19" s="174">
        <v>0.4</v>
      </c>
      <c r="AT19" s="174">
        <v>1E-3</v>
      </c>
      <c r="AU19" s="174">
        <v>0.1</v>
      </c>
      <c r="AV19" s="174">
        <v>0.6</v>
      </c>
      <c r="AW19" s="174">
        <v>0.5</v>
      </c>
      <c r="AX19" s="174" t="s">
        <v>309</v>
      </c>
      <c r="AY19" s="174">
        <v>78.5</v>
      </c>
      <c r="AZ19" s="174" t="s">
        <v>312</v>
      </c>
      <c r="BA19" s="174">
        <v>0.03</v>
      </c>
      <c r="BB19" s="174">
        <v>0.2</v>
      </c>
      <c r="BC19" s="174" t="s">
        <v>313</v>
      </c>
      <c r="BD19" s="174">
        <v>1.72</v>
      </c>
      <c r="BE19" s="174">
        <v>2</v>
      </c>
      <c r="BF19" s="174">
        <v>0.06</v>
      </c>
      <c r="BG19" s="174">
        <v>6.09</v>
      </c>
      <c r="BH19" s="174">
        <v>0.8</v>
      </c>
    </row>
    <row r="20" spans="1:60" x14ac:dyDescent="0.2">
      <c r="A20" s="169">
        <v>7</v>
      </c>
      <c r="B20" s="170" t="s">
        <v>145</v>
      </c>
      <c r="C20" s="171">
        <v>32.549999999999997</v>
      </c>
      <c r="D20" s="171">
        <v>35.049999999999997</v>
      </c>
      <c r="E20" s="172">
        <f t="shared" si="0"/>
        <v>2.5</v>
      </c>
      <c r="F20" s="191">
        <v>2E-3</v>
      </c>
      <c r="G20" s="196">
        <v>298</v>
      </c>
      <c r="H20" s="174"/>
      <c r="I20" s="174">
        <v>1.71</v>
      </c>
      <c r="J20" s="196">
        <v>6.04</v>
      </c>
      <c r="K20" s="192">
        <v>1.04</v>
      </c>
      <c r="L20" s="191">
        <v>0.01</v>
      </c>
      <c r="M20" s="174"/>
      <c r="N20" s="174">
        <v>3.2</v>
      </c>
      <c r="O20" s="174"/>
      <c r="P20" s="192">
        <v>166</v>
      </c>
      <c r="Q20" s="173">
        <v>0.06</v>
      </c>
      <c r="R20" s="174" t="s">
        <v>309</v>
      </c>
      <c r="S20" s="174" t="s">
        <v>314</v>
      </c>
      <c r="T20" s="174">
        <v>10</v>
      </c>
      <c r="U20" s="174">
        <v>0.11</v>
      </c>
      <c r="V20" s="174">
        <v>0.01</v>
      </c>
      <c r="W20" s="174">
        <v>20.100000000000001</v>
      </c>
      <c r="X20" s="174">
        <v>0.6</v>
      </c>
      <c r="Y20" s="174">
        <v>4.34</v>
      </c>
      <c r="Z20" s="174">
        <v>1.3</v>
      </c>
      <c r="AA20" s="174" t="s">
        <v>317</v>
      </c>
      <c r="AB20" s="174">
        <v>0.17</v>
      </c>
      <c r="AC20" s="174">
        <v>2.2000000000000002</v>
      </c>
      <c r="AD20" s="174">
        <v>0.96</v>
      </c>
      <c r="AE20" s="174">
        <v>0.34</v>
      </c>
      <c r="AF20" s="174">
        <v>0.08</v>
      </c>
      <c r="AG20" s="174">
        <v>0.03</v>
      </c>
      <c r="AH20" s="174" t="s">
        <v>313</v>
      </c>
      <c r="AI20" s="174">
        <v>0.01</v>
      </c>
      <c r="AJ20" s="174">
        <v>2.8</v>
      </c>
      <c r="AK20" s="174">
        <v>0.9</v>
      </c>
      <c r="AL20" s="174">
        <v>11.8</v>
      </c>
      <c r="AM20" s="174">
        <v>1140</v>
      </c>
      <c r="AN20" s="174">
        <v>0.11</v>
      </c>
      <c r="AO20" s="174">
        <v>0.03</v>
      </c>
      <c r="AP20" s="174">
        <v>0.25</v>
      </c>
      <c r="AQ20" s="174">
        <v>3</v>
      </c>
      <c r="AR20" s="174">
        <v>350</v>
      </c>
      <c r="AS20" s="174">
        <v>0.5</v>
      </c>
      <c r="AT20" s="174">
        <v>1E-3</v>
      </c>
      <c r="AU20" s="174">
        <v>0.04</v>
      </c>
      <c r="AV20" s="174">
        <v>0.6</v>
      </c>
      <c r="AW20" s="174">
        <v>0.4</v>
      </c>
      <c r="AX20" s="174" t="s">
        <v>309</v>
      </c>
      <c r="AY20" s="174">
        <v>56.6</v>
      </c>
      <c r="AZ20" s="174" t="s">
        <v>312</v>
      </c>
      <c r="BA20" s="174">
        <v>0.02</v>
      </c>
      <c r="BB20" s="174">
        <v>0.3</v>
      </c>
      <c r="BC20" s="174" t="s">
        <v>313</v>
      </c>
      <c r="BD20" s="174">
        <v>1.7</v>
      </c>
      <c r="BE20" s="174">
        <v>2</v>
      </c>
      <c r="BF20" s="174">
        <v>0.05</v>
      </c>
      <c r="BG20" s="174">
        <v>5.2</v>
      </c>
      <c r="BH20" s="174">
        <v>1.1000000000000001</v>
      </c>
    </row>
    <row r="21" spans="1:60" x14ac:dyDescent="0.2">
      <c r="A21" s="169">
        <v>7</v>
      </c>
      <c r="B21" s="170" t="s">
        <v>146</v>
      </c>
      <c r="C21" s="171">
        <v>35.049999999999997</v>
      </c>
      <c r="D21" s="171">
        <v>36.58</v>
      </c>
      <c r="E21" s="172">
        <f t="shared" si="0"/>
        <v>1.5300000000000011</v>
      </c>
      <c r="F21" s="191">
        <v>2E-3</v>
      </c>
      <c r="G21" s="196">
        <v>367</v>
      </c>
      <c r="H21" s="174"/>
      <c r="I21" s="196">
        <v>7.05</v>
      </c>
      <c r="J21" s="196">
        <v>8.81</v>
      </c>
      <c r="K21" s="197">
        <v>3.45</v>
      </c>
      <c r="L21" s="191">
        <v>0.01</v>
      </c>
      <c r="M21" s="174"/>
      <c r="N21" s="174">
        <v>3.4</v>
      </c>
      <c r="O21" s="174"/>
      <c r="P21" s="192">
        <v>36</v>
      </c>
      <c r="Q21" s="173">
        <v>0.06</v>
      </c>
      <c r="R21" s="174" t="s">
        <v>309</v>
      </c>
      <c r="S21" s="174" t="s">
        <v>314</v>
      </c>
      <c r="T21" s="174">
        <v>10</v>
      </c>
      <c r="U21" s="174">
        <v>0.18</v>
      </c>
      <c r="V21" s="174">
        <v>0.01</v>
      </c>
      <c r="W21" s="174">
        <v>19.05</v>
      </c>
      <c r="X21" s="174">
        <v>7.0000000000000007E-2</v>
      </c>
      <c r="Y21" s="174">
        <v>4.21</v>
      </c>
      <c r="Z21" s="174">
        <v>1.3</v>
      </c>
      <c r="AA21" s="174">
        <v>1</v>
      </c>
      <c r="AB21" s="174">
        <v>0.13</v>
      </c>
      <c r="AC21" s="174">
        <v>2.2999999999999998</v>
      </c>
      <c r="AD21" s="174">
        <v>0.76</v>
      </c>
      <c r="AE21" s="174">
        <v>0.33</v>
      </c>
      <c r="AF21" s="174">
        <v>7.0000000000000007E-2</v>
      </c>
      <c r="AG21" s="174">
        <v>0.04</v>
      </c>
      <c r="AH21" s="174" t="s">
        <v>313</v>
      </c>
      <c r="AI21" s="174">
        <v>0.01</v>
      </c>
      <c r="AJ21" s="174">
        <v>2.2999999999999998</v>
      </c>
      <c r="AK21" s="174">
        <v>0.7</v>
      </c>
      <c r="AL21" s="174">
        <v>11.5</v>
      </c>
      <c r="AM21" s="174">
        <v>1420</v>
      </c>
      <c r="AN21" s="174">
        <v>0.16</v>
      </c>
      <c r="AO21" s="174">
        <v>0.03</v>
      </c>
      <c r="AP21" s="174">
        <v>0.26</v>
      </c>
      <c r="AQ21" s="174">
        <v>3.5</v>
      </c>
      <c r="AR21" s="174">
        <v>360</v>
      </c>
      <c r="AS21" s="174">
        <v>0.5</v>
      </c>
      <c r="AT21" s="174">
        <v>1E-3</v>
      </c>
      <c r="AU21" s="174">
        <v>0.03</v>
      </c>
      <c r="AV21" s="174">
        <v>0.7</v>
      </c>
      <c r="AW21" s="174">
        <v>0.5</v>
      </c>
      <c r="AX21" s="174" t="s">
        <v>309</v>
      </c>
      <c r="AY21" s="174">
        <v>80.099999999999994</v>
      </c>
      <c r="AZ21" s="174" t="s">
        <v>312</v>
      </c>
      <c r="BA21" s="174">
        <v>0.02</v>
      </c>
      <c r="BB21" s="174">
        <v>0.3</v>
      </c>
      <c r="BC21" s="174" t="s">
        <v>313</v>
      </c>
      <c r="BD21" s="174">
        <v>1.77</v>
      </c>
      <c r="BE21" s="174">
        <v>3</v>
      </c>
      <c r="BF21" s="174">
        <v>0.6</v>
      </c>
      <c r="BG21" s="174">
        <v>6.33</v>
      </c>
      <c r="BH21" s="174">
        <v>1.4</v>
      </c>
    </row>
    <row r="22" spans="1:60" x14ac:dyDescent="0.2">
      <c r="A22" s="169">
        <v>7</v>
      </c>
      <c r="B22" s="170" t="s">
        <v>147</v>
      </c>
      <c r="C22" s="171">
        <v>36.58</v>
      </c>
      <c r="D22" s="171">
        <v>39.01</v>
      </c>
      <c r="E22" s="172">
        <f t="shared" si="0"/>
        <v>2.4299999999999997</v>
      </c>
      <c r="F22" s="191">
        <v>2E-3</v>
      </c>
      <c r="G22" s="196">
        <v>138</v>
      </c>
      <c r="H22" s="174"/>
      <c r="I22" s="174">
        <v>1.28</v>
      </c>
      <c r="J22" s="196">
        <v>6.53</v>
      </c>
      <c r="K22" s="192">
        <v>0.51</v>
      </c>
      <c r="L22" s="191">
        <v>0.01</v>
      </c>
      <c r="M22" s="174"/>
      <c r="N22" s="174">
        <v>2.8</v>
      </c>
      <c r="O22" s="174"/>
      <c r="P22" s="192">
        <v>14</v>
      </c>
      <c r="Q22" s="173">
        <v>0.06</v>
      </c>
      <c r="R22" s="174" t="s">
        <v>309</v>
      </c>
      <c r="S22" s="174" t="s">
        <v>314</v>
      </c>
      <c r="T22" s="174">
        <v>10</v>
      </c>
      <c r="U22" s="174">
        <v>0.12</v>
      </c>
      <c r="V22" s="174">
        <v>0.01</v>
      </c>
      <c r="W22" s="174">
        <v>19.399999999999999</v>
      </c>
      <c r="X22" s="174">
        <v>0.02</v>
      </c>
      <c r="Y22" s="174">
        <v>2.86</v>
      </c>
      <c r="Z22" s="174">
        <v>1.2</v>
      </c>
      <c r="AA22" s="174">
        <v>1</v>
      </c>
      <c r="AB22" s="174">
        <v>0.14000000000000001</v>
      </c>
      <c r="AC22" s="174">
        <v>1.8</v>
      </c>
      <c r="AD22" s="174">
        <v>0.56000000000000005</v>
      </c>
      <c r="AE22" s="174">
        <v>0.28000000000000003</v>
      </c>
      <c r="AF22" s="174">
        <v>0.08</v>
      </c>
      <c r="AG22" s="174">
        <v>0.03</v>
      </c>
      <c r="AH22" s="174" t="s">
        <v>313</v>
      </c>
      <c r="AI22" s="174">
        <v>0.02</v>
      </c>
      <c r="AJ22" s="174">
        <v>2</v>
      </c>
      <c r="AK22" s="174">
        <v>0.7</v>
      </c>
      <c r="AL22" s="174">
        <v>12.05</v>
      </c>
      <c r="AM22" s="174">
        <v>923</v>
      </c>
      <c r="AN22" s="174">
        <v>0.13</v>
      </c>
      <c r="AO22" s="174">
        <v>0.04</v>
      </c>
      <c r="AP22" s="174">
        <v>0.25</v>
      </c>
      <c r="AQ22" s="174">
        <v>3.5</v>
      </c>
      <c r="AR22" s="174">
        <v>680</v>
      </c>
      <c r="AS22" s="174">
        <v>0.6</v>
      </c>
      <c r="AT22" s="174">
        <v>1E-3</v>
      </c>
      <c r="AU22" s="174">
        <v>0.02</v>
      </c>
      <c r="AV22" s="174">
        <v>0.6</v>
      </c>
      <c r="AW22" s="174">
        <v>0.4</v>
      </c>
      <c r="AX22" s="174" t="s">
        <v>309</v>
      </c>
      <c r="AY22" s="174">
        <v>60.8</v>
      </c>
      <c r="AZ22" s="174" t="s">
        <v>312</v>
      </c>
      <c r="BA22" s="174">
        <v>0.02</v>
      </c>
      <c r="BB22" s="174">
        <v>0.3</v>
      </c>
      <c r="BC22" s="174" t="s">
        <v>313</v>
      </c>
      <c r="BD22" s="174">
        <v>1.43</v>
      </c>
      <c r="BE22" s="174">
        <v>2</v>
      </c>
      <c r="BF22" s="174">
        <v>0.05</v>
      </c>
      <c r="BG22" s="174">
        <v>3.5</v>
      </c>
      <c r="BH22" s="174">
        <v>1.2</v>
      </c>
    </row>
    <row r="23" spans="1:60" x14ac:dyDescent="0.2">
      <c r="A23" s="169">
        <v>7</v>
      </c>
      <c r="B23" s="170" t="s">
        <v>148</v>
      </c>
      <c r="C23" s="171">
        <v>39.01</v>
      </c>
      <c r="D23" s="171">
        <v>41.15</v>
      </c>
      <c r="E23" s="172">
        <f t="shared" si="0"/>
        <v>2.1400000000000006</v>
      </c>
      <c r="F23" s="191">
        <v>2E-3</v>
      </c>
      <c r="G23" s="175">
        <v>548</v>
      </c>
      <c r="H23" s="174"/>
      <c r="I23" s="174">
        <v>1.6</v>
      </c>
      <c r="J23" s="196">
        <v>8.16</v>
      </c>
      <c r="K23" s="192">
        <v>0.53</v>
      </c>
      <c r="L23" s="191" t="s">
        <v>312</v>
      </c>
      <c r="M23" s="174"/>
      <c r="N23" s="174">
        <v>3.8</v>
      </c>
      <c r="O23" s="174"/>
      <c r="P23" s="192">
        <v>13</v>
      </c>
      <c r="Q23" s="173">
        <v>0.06</v>
      </c>
      <c r="R23" s="174" t="s">
        <v>309</v>
      </c>
      <c r="S23" s="174" t="s">
        <v>314</v>
      </c>
      <c r="T23" s="174">
        <v>10</v>
      </c>
      <c r="U23" s="174">
        <v>0.11</v>
      </c>
      <c r="V23" s="174">
        <v>0.01</v>
      </c>
      <c r="W23" s="174">
        <v>19.25</v>
      </c>
      <c r="X23" s="174">
        <v>0.01</v>
      </c>
      <c r="Y23" s="174">
        <v>3.16</v>
      </c>
      <c r="Z23" s="174">
        <v>1.3</v>
      </c>
      <c r="AA23" s="174">
        <v>1</v>
      </c>
      <c r="AB23" s="174">
        <v>0.16</v>
      </c>
      <c r="AC23" s="174">
        <v>2.2999999999999998</v>
      </c>
      <c r="AD23" s="174">
        <v>0.52</v>
      </c>
      <c r="AE23" s="174">
        <v>0.25</v>
      </c>
      <c r="AF23" s="174">
        <v>0.08</v>
      </c>
      <c r="AG23" s="174">
        <v>0.03</v>
      </c>
      <c r="AH23" s="174" t="s">
        <v>313</v>
      </c>
      <c r="AI23" s="174">
        <v>0.01</v>
      </c>
      <c r="AJ23" s="174">
        <v>2.2000000000000002</v>
      </c>
      <c r="AK23" s="174">
        <v>0.6</v>
      </c>
      <c r="AL23" s="174">
        <v>11.9</v>
      </c>
      <c r="AM23" s="174">
        <v>750</v>
      </c>
      <c r="AN23" s="174">
        <v>0.12</v>
      </c>
      <c r="AO23" s="174">
        <v>0.03</v>
      </c>
      <c r="AP23" s="174">
        <v>0.25</v>
      </c>
      <c r="AQ23" s="174">
        <v>3.7</v>
      </c>
      <c r="AR23" s="174">
        <v>310</v>
      </c>
      <c r="AS23" s="174">
        <v>0.6</v>
      </c>
      <c r="AT23" s="174">
        <v>1E-3</v>
      </c>
      <c r="AU23" s="174">
        <v>0.04</v>
      </c>
      <c r="AV23" s="174">
        <v>0.6</v>
      </c>
      <c r="AW23" s="174">
        <v>0.5</v>
      </c>
      <c r="AX23" s="174" t="s">
        <v>309</v>
      </c>
      <c r="AY23" s="174">
        <v>61.7</v>
      </c>
      <c r="AZ23" s="174" t="s">
        <v>312</v>
      </c>
      <c r="BA23" s="174">
        <v>0.02</v>
      </c>
      <c r="BB23" s="174">
        <v>0.3</v>
      </c>
      <c r="BC23" s="174" t="s">
        <v>313</v>
      </c>
      <c r="BD23" s="174">
        <v>1.47</v>
      </c>
      <c r="BE23" s="174">
        <v>2</v>
      </c>
      <c r="BF23" s="174">
        <v>0.28999999999999998</v>
      </c>
      <c r="BG23" s="174">
        <v>4.16</v>
      </c>
      <c r="BH23" s="174">
        <v>1</v>
      </c>
    </row>
    <row r="24" spans="1:60" x14ac:dyDescent="0.2">
      <c r="A24" s="169">
        <v>7</v>
      </c>
      <c r="B24" s="170" t="s">
        <v>150</v>
      </c>
      <c r="C24" s="171">
        <v>41.15</v>
      </c>
      <c r="D24" s="171">
        <v>44.2</v>
      </c>
      <c r="E24" s="172">
        <f t="shared" si="0"/>
        <v>3.0500000000000043</v>
      </c>
      <c r="F24" s="191">
        <v>4.0000000000000001E-3</v>
      </c>
      <c r="G24" s="196">
        <v>165</v>
      </c>
      <c r="H24" s="174"/>
      <c r="I24" s="174">
        <v>0.69</v>
      </c>
      <c r="J24" s="174">
        <v>3.37</v>
      </c>
      <c r="K24" s="192">
        <v>0.52</v>
      </c>
      <c r="L24" s="191" t="s">
        <v>312</v>
      </c>
      <c r="M24" s="174"/>
      <c r="N24" s="174">
        <v>2</v>
      </c>
      <c r="O24" s="174"/>
      <c r="P24" s="192">
        <v>6</v>
      </c>
      <c r="Q24" s="173">
        <v>0.05</v>
      </c>
      <c r="R24" s="174" t="s">
        <v>309</v>
      </c>
      <c r="S24" s="174" t="s">
        <v>314</v>
      </c>
      <c r="T24" s="174">
        <v>10</v>
      </c>
      <c r="U24" s="174">
        <v>0.11</v>
      </c>
      <c r="V24" s="174">
        <v>0.01</v>
      </c>
      <c r="W24" s="174">
        <v>19.350000000000001</v>
      </c>
      <c r="X24" s="174">
        <v>0.01</v>
      </c>
      <c r="Y24" s="174">
        <v>2.67</v>
      </c>
      <c r="Z24" s="174">
        <v>1.2</v>
      </c>
      <c r="AA24" s="174">
        <v>1</v>
      </c>
      <c r="AB24" s="174">
        <v>0.14000000000000001</v>
      </c>
      <c r="AC24" s="174">
        <v>1.7</v>
      </c>
      <c r="AD24" s="174">
        <v>0.32</v>
      </c>
      <c r="AE24" s="174">
        <v>0.18</v>
      </c>
      <c r="AF24" s="174">
        <v>0.05</v>
      </c>
      <c r="AG24" s="174">
        <v>0.03</v>
      </c>
      <c r="AH24" s="174" t="s">
        <v>313</v>
      </c>
      <c r="AI24" s="174">
        <v>0.01</v>
      </c>
      <c r="AJ24" s="174">
        <v>2</v>
      </c>
      <c r="AK24" s="174">
        <v>0.5</v>
      </c>
      <c r="AL24" s="174">
        <v>11.95</v>
      </c>
      <c r="AM24" s="174">
        <v>548</v>
      </c>
      <c r="AN24" s="174">
        <v>0.08</v>
      </c>
      <c r="AO24" s="174">
        <v>0.03</v>
      </c>
      <c r="AP24" s="174">
        <v>0.24</v>
      </c>
      <c r="AQ24" s="174">
        <v>3.4</v>
      </c>
      <c r="AR24" s="174">
        <v>260</v>
      </c>
      <c r="AS24" s="174">
        <v>0.5</v>
      </c>
      <c r="AT24" s="174">
        <v>1E-3</v>
      </c>
      <c r="AU24" s="174">
        <v>0.03</v>
      </c>
      <c r="AV24" s="174">
        <v>0.5</v>
      </c>
      <c r="AW24" s="174">
        <v>0.4</v>
      </c>
      <c r="AX24" s="174" t="s">
        <v>309</v>
      </c>
      <c r="AY24" s="174">
        <v>47.4</v>
      </c>
      <c r="AZ24" s="174" t="s">
        <v>312</v>
      </c>
      <c r="BA24" s="174">
        <v>0.02</v>
      </c>
      <c r="BB24" s="174">
        <v>0.3</v>
      </c>
      <c r="BC24" s="174" t="s">
        <v>313</v>
      </c>
      <c r="BD24" s="174">
        <v>1.32</v>
      </c>
      <c r="BE24" s="174">
        <v>2</v>
      </c>
      <c r="BF24" s="174" t="s">
        <v>310</v>
      </c>
      <c r="BG24" s="174">
        <v>3.23</v>
      </c>
      <c r="BH24" s="174">
        <v>0.8</v>
      </c>
    </row>
    <row r="25" spans="1:60" x14ac:dyDescent="0.2">
      <c r="A25" s="169">
        <v>7</v>
      </c>
      <c r="B25" s="170" t="s">
        <v>151</v>
      </c>
      <c r="C25" s="171">
        <v>44.2</v>
      </c>
      <c r="D25" s="171">
        <v>47.24</v>
      </c>
      <c r="E25" s="172">
        <f t="shared" si="0"/>
        <v>3.0399999999999991</v>
      </c>
      <c r="F25" s="191">
        <v>2E-3</v>
      </c>
      <c r="G25" s="196">
        <v>211</v>
      </c>
      <c r="H25" s="174"/>
      <c r="I25" s="196">
        <v>5.62</v>
      </c>
      <c r="J25" s="196">
        <v>6.92</v>
      </c>
      <c r="K25" s="192">
        <v>1.17</v>
      </c>
      <c r="L25" s="191">
        <v>0.02</v>
      </c>
      <c r="M25" s="174"/>
      <c r="N25" s="174">
        <v>3</v>
      </c>
      <c r="O25" s="174"/>
      <c r="P25" s="192">
        <v>18</v>
      </c>
      <c r="Q25" s="173">
        <v>0.04</v>
      </c>
      <c r="R25" s="174" t="s">
        <v>309</v>
      </c>
      <c r="S25" s="174" t="s">
        <v>314</v>
      </c>
      <c r="T25" s="174">
        <v>10</v>
      </c>
      <c r="U25" s="174">
        <v>0.12</v>
      </c>
      <c r="V25" s="174">
        <v>0.01</v>
      </c>
      <c r="W25" s="174">
        <v>18.600000000000001</v>
      </c>
      <c r="X25" s="174">
        <v>0.02</v>
      </c>
      <c r="Y25" s="174">
        <v>2.44</v>
      </c>
      <c r="Z25" s="174">
        <v>1.3</v>
      </c>
      <c r="AA25" s="174" t="s">
        <v>317</v>
      </c>
      <c r="AB25" s="174">
        <v>0.1</v>
      </c>
      <c r="AC25" s="174">
        <v>1.5</v>
      </c>
      <c r="AD25" s="174">
        <v>0.55000000000000004</v>
      </c>
      <c r="AE25" s="174">
        <v>0.22</v>
      </c>
      <c r="AF25" s="174">
        <v>7.0000000000000007E-2</v>
      </c>
      <c r="AG25" s="174">
        <v>0.02</v>
      </c>
      <c r="AH25" s="174" t="s">
        <v>313</v>
      </c>
      <c r="AI25" s="174">
        <v>0.01</v>
      </c>
      <c r="AJ25" s="174">
        <v>1.6</v>
      </c>
      <c r="AK25" s="174">
        <v>0.5</v>
      </c>
      <c r="AL25" s="174">
        <v>11.85</v>
      </c>
      <c r="AM25" s="174">
        <v>950</v>
      </c>
      <c r="AN25" s="174">
        <v>0.12</v>
      </c>
      <c r="AO25" s="174">
        <v>0.03</v>
      </c>
      <c r="AP25" s="174">
        <v>0.24</v>
      </c>
      <c r="AQ25" s="174">
        <v>3.6</v>
      </c>
      <c r="AR25" s="174">
        <v>310</v>
      </c>
      <c r="AS25" s="174">
        <v>0.3</v>
      </c>
      <c r="AT25" s="174">
        <v>1E-3</v>
      </c>
      <c r="AU25" s="174">
        <v>0.02</v>
      </c>
      <c r="AV25" s="174">
        <v>0.5</v>
      </c>
      <c r="AW25" s="174">
        <v>0.5</v>
      </c>
      <c r="AX25" s="174" t="s">
        <v>309</v>
      </c>
      <c r="AY25" s="174">
        <v>51.4</v>
      </c>
      <c r="AZ25" s="174" t="s">
        <v>312</v>
      </c>
      <c r="BA25" s="174">
        <v>0.03</v>
      </c>
      <c r="BB25" s="174">
        <v>0.2</v>
      </c>
      <c r="BC25" s="174" t="s">
        <v>313</v>
      </c>
      <c r="BD25" s="174">
        <v>1.22</v>
      </c>
      <c r="BE25" s="174">
        <v>2</v>
      </c>
      <c r="BF25" s="174">
        <v>1.82</v>
      </c>
      <c r="BG25" s="174">
        <v>3.07</v>
      </c>
      <c r="BH25" s="174">
        <v>0.9</v>
      </c>
    </row>
    <row r="26" spans="1:60" x14ac:dyDescent="0.2">
      <c r="A26" s="169">
        <v>7</v>
      </c>
      <c r="B26" s="170" t="s">
        <v>152</v>
      </c>
      <c r="C26" s="171">
        <v>47.24</v>
      </c>
      <c r="D26" s="171">
        <v>50.29</v>
      </c>
      <c r="E26" s="172">
        <f t="shared" si="0"/>
        <v>3.0499999999999972</v>
      </c>
      <c r="F26" s="191">
        <v>2E-3</v>
      </c>
      <c r="G26" s="196">
        <v>413</v>
      </c>
      <c r="H26" s="174"/>
      <c r="I26" s="196">
        <v>3.98</v>
      </c>
      <c r="J26" s="175">
        <v>14.15</v>
      </c>
      <c r="K26" s="197">
        <v>2.16</v>
      </c>
      <c r="L26" s="191">
        <v>0.01</v>
      </c>
      <c r="M26" s="174"/>
      <c r="N26" s="174">
        <v>6.4</v>
      </c>
      <c r="O26" s="174"/>
      <c r="P26" s="192">
        <v>23</v>
      </c>
      <c r="Q26" s="173">
        <v>0.05</v>
      </c>
      <c r="R26" s="174" t="s">
        <v>309</v>
      </c>
      <c r="S26" s="174" t="s">
        <v>314</v>
      </c>
      <c r="T26" s="174">
        <v>20</v>
      </c>
      <c r="U26" s="174">
        <v>0.1</v>
      </c>
      <c r="V26" s="174">
        <v>0.01</v>
      </c>
      <c r="W26" s="174">
        <v>19</v>
      </c>
      <c r="X26" s="174">
        <v>0.02</v>
      </c>
      <c r="Y26" s="174">
        <v>3.79</v>
      </c>
      <c r="Z26" s="174">
        <v>1.2</v>
      </c>
      <c r="AA26" s="174">
        <v>1</v>
      </c>
      <c r="AB26" s="174">
        <v>0.15</v>
      </c>
      <c r="AC26" s="174">
        <v>2.4</v>
      </c>
      <c r="AD26" s="174">
        <v>1.1200000000000001</v>
      </c>
      <c r="AE26" s="174">
        <v>0.34</v>
      </c>
      <c r="AF26" s="174">
        <v>7.0000000000000007E-2</v>
      </c>
      <c r="AG26" s="174">
        <v>0.04</v>
      </c>
      <c r="AH26" s="174" t="s">
        <v>313</v>
      </c>
      <c r="AI26" s="174">
        <v>0.01</v>
      </c>
      <c r="AJ26" s="174">
        <v>2.4</v>
      </c>
      <c r="AK26" s="174">
        <v>0.7</v>
      </c>
      <c r="AL26" s="174">
        <v>11.2</v>
      </c>
      <c r="AM26" s="174">
        <v>1570</v>
      </c>
      <c r="AN26" s="174">
        <v>0.13</v>
      </c>
      <c r="AO26" s="174">
        <v>0.03</v>
      </c>
      <c r="AP26" s="174">
        <v>0.27</v>
      </c>
      <c r="AQ26" s="174">
        <v>3.8</v>
      </c>
      <c r="AR26" s="174">
        <v>400</v>
      </c>
      <c r="AS26" s="174">
        <v>0.5</v>
      </c>
      <c r="AT26" s="174">
        <v>1E-3</v>
      </c>
      <c r="AU26" s="174">
        <v>0.02</v>
      </c>
      <c r="AV26" s="174">
        <v>1</v>
      </c>
      <c r="AW26" s="174">
        <v>0.5</v>
      </c>
      <c r="AX26" s="174">
        <v>0.2</v>
      </c>
      <c r="AY26" s="174">
        <v>86.7</v>
      </c>
      <c r="AZ26" s="174" t="s">
        <v>312</v>
      </c>
      <c r="BA26" s="174">
        <v>0.03</v>
      </c>
      <c r="BB26" s="174">
        <v>0.3</v>
      </c>
      <c r="BC26" s="174" t="s">
        <v>313</v>
      </c>
      <c r="BD26" s="174">
        <v>1.62</v>
      </c>
      <c r="BE26" s="174">
        <v>3</v>
      </c>
      <c r="BF26" s="174">
        <v>0.09</v>
      </c>
      <c r="BG26" s="174">
        <v>5.61</v>
      </c>
      <c r="BH26" s="174">
        <v>1.8</v>
      </c>
    </row>
    <row r="27" spans="1:60" x14ac:dyDescent="0.2">
      <c r="A27" s="169">
        <v>7</v>
      </c>
      <c r="B27" s="170" t="s">
        <v>153</v>
      </c>
      <c r="C27" s="171">
        <v>50.29</v>
      </c>
      <c r="D27" s="171">
        <v>51.34</v>
      </c>
      <c r="E27" s="172">
        <f t="shared" si="0"/>
        <v>1.0500000000000043</v>
      </c>
      <c r="F27" s="191">
        <v>2E-3</v>
      </c>
      <c r="G27" s="175">
        <v>640</v>
      </c>
      <c r="H27" s="174"/>
      <c r="I27" s="196">
        <v>7.07</v>
      </c>
      <c r="J27" s="175">
        <v>14.75</v>
      </c>
      <c r="K27" s="197">
        <v>2.37</v>
      </c>
      <c r="L27" s="191">
        <v>0.01</v>
      </c>
      <c r="M27" s="174"/>
      <c r="N27" s="174">
        <v>3.1</v>
      </c>
      <c r="O27" s="174"/>
      <c r="P27" s="192">
        <v>41</v>
      </c>
      <c r="Q27" s="173">
        <v>0.05</v>
      </c>
      <c r="R27" s="174" t="s">
        <v>309</v>
      </c>
      <c r="S27" s="174" t="s">
        <v>314</v>
      </c>
      <c r="T27" s="174">
        <v>20</v>
      </c>
      <c r="U27" s="174">
        <v>0.11</v>
      </c>
      <c r="V27" s="174">
        <v>0.01</v>
      </c>
      <c r="W27" s="174">
        <v>19.100000000000001</v>
      </c>
      <c r="X27" s="174">
        <v>0.1</v>
      </c>
      <c r="Y27" s="174">
        <v>2.73</v>
      </c>
      <c r="Z27" s="174">
        <v>1.2</v>
      </c>
      <c r="AA27" s="174">
        <v>1</v>
      </c>
      <c r="AB27" s="174">
        <v>0.22</v>
      </c>
      <c r="AC27" s="174">
        <v>2.1</v>
      </c>
      <c r="AD27" s="174">
        <v>0.84</v>
      </c>
      <c r="AE27" s="174">
        <v>0.36</v>
      </c>
      <c r="AF27" s="174">
        <v>0.06</v>
      </c>
      <c r="AG27" s="174">
        <v>0.02</v>
      </c>
      <c r="AH27" s="174" t="s">
        <v>313</v>
      </c>
      <c r="AI27" s="174">
        <v>0.01</v>
      </c>
      <c r="AJ27" s="174">
        <v>1.7</v>
      </c>
      <c r="AK27" s="174">
        <v>1.5</v>
      </c>
      <c r="AL27" s="174">
        <v>11.2</v>
      </c>
      <c r="AM27" s="174">
        <v>1760</v>
      </c>
      <c r="AN27" s="174">
        <v>0.16</v>
      </c>
      <c r="AO27" s="174">
        <v>0.03</v>
      </c>
      <c r="AP27" s="174">
        <v>0.25</v>
      </c>
      <c r="AQ27" s="174">
        <v>3.8</v>
      </c>
      <c r="AR27" s="174">
        <v>340</v>
      </c>
      <c r="AS27" s="174">
        <v>0.4</v>
      </c>
      <c r="AT27" s="174">
        <v>1E-3</v>
      </c>
      <c r="AU27" s="174">
        <v>0.01</v>
      </c>
      <c r="AV27" s="174">
        <v>0.7</v>
      </c>
      <c r="AW27" s="174">
        <v>0.4</v>
      </c>
      <c r="AX27" s="174">
        <v>0.2</v>
      </c>
      <c r="AY27" s="174">
        <v>95.1</v>
      </c>
      <c r="AZ27" s="174" t="s">
        <v>312</v>
      </c>
      <c r="BA27" s="174">
        <v>0.03</v>
      </c>
      <c r="BB27" s="174">
        <v>0.2</v>
      </c>
      <c r="BC27" s="174" t="s">
        <v>313</v>
      </c>
      <c r="BD27" s="174">
        <v>1.71</v>
      </c>
      <c r="BE27" s="174">
        <v>3</v>
      </c>
      <c r="BF27" s="174">
        <v>0.27</v>
      </c>
      <c r="BG27" s="174">
        <v>4.07</v>
      </c>
      <c r="BH27" s="174">
        <v>0.9</v>
      </c>
    </row>
    <row r="28" spans="1:60" x14ac:dyDescent="0.2">
      <c r="A28" s="169">
        <v>7</v>
      </c>
      <c r="B28" s="170" t="s">
        <v>154</v>
      </c>
      <c r="C28" s="171">
        <v>51.34</v>
      </c>
      <c r="D28" s="171">
        <v>53.34</v>
      </c>
      <c r="E28" s="172">
        <f t="shared" si="0"/>
        <v>2</v>
      </c>
      <c r="F28" s="191">
        <v>1E-3</v>
      </c>
      <c r="G28" s="196">
        <v>303</v>
      </c>
      <c r="H28" s="174"/>
      <c r="I28" s="174">
        <v>1</v>
      </c>
      <c r="J28" s="196">
        <v>6.82</v>
      </c>
      <c r="K28" s="192">
        <v>0.86</v>
      </c>
      <c r="L28" s="191">
        <v>0.01</v>
      </c>
      <c r="M28" s="174"/>
      <c r="N28" s="174">
        <v>3.8</v>
      </c>
      <c r="O28" s="174"/>
      <c r="P28" s="192">
        <v>5</v>
      </c>
      <c r="Q28" s="173">
        <v>0.05</v>
      </c>
      <c r="R28" s="174" t="s">
        <v>309</v>
      </c>
      <c r="S28" s="174" t="s">
        <v>314</v>
      </c>
      <c r="T28" s="174">
        <v>10</v>
      </c>
      <c r="U28" s="174">
        <v>0.14000000000000001</v>
      </c>
      <c r="V28" s="174">
        <v>0.01</v>
      </c>
      <c r="W28" s="174">
        <v>19.149999999999999</v>
      </c>
      <c r="X28" s="174">
        <v>0.01</v>
      </c>
      <c r="Y28" s="174">
        <v>4.7</v>
      </c>
      <c r="Z28" s="174">
        <v>1.1000000000000001</v>
      </c>
      <c r="AA28" s="174" t="s">
        <v>317</v>
      </c>
      <c r="AB28" s="174">
        <v>0.19</v>
      </c>
      <c r="AC28" s="174">
        <v>2.2999999999999998</v>
      </c>
      <c r="AD28" s="174">
        <v>1.35</v>
      </c>
      <c r="AE28" s="174">
        <v>0.25</v>
      </c>
      <c r="AF28" s="174">
        <v>0.05</v>
      </c>
      <c r="AG28" s="174">
        <v>0.03</v>
      </c>
      <c r="AH28" s="174" t="s">
        <v>313</v>
      </c>
      <c r="AI28" s="174">
        <v>0.01</v>
      </c>
      <c r="AJ28" s="174">
        <v>2.8</v>
      </c>
      <c r="AK28" s="174">
        <v>0.6</v>
      </c>
      <c r="AL28" s="174">
        <v>10.8</v>
      </c>
      <c r="AM28" s="174">
        <v>1780</v>
      </c>
      <c r="AN28" s="174">
        <v>0.06</v>
      </c>
      <c r="AO28" s="174">
        <v>0.03</v>
      </c>
      <c r="AP28" s="174">
        <v>0.16</v>
      </c>
      <c r="AQ28" s="174">
        <v>2</v>
      </c>
      <c r="AR28" s="174">
        <v>180</v>
      </c>
      <c r="AS28" s="174">
        <v>0.5</v>
      </c>
      <c r="AT28" s="174">
        <v>1E-3</v>
      </c>
      <c r="AU28" s="174">
        <v>0.05</v>
      </c>
      <c r="AV28" s="174">
        <v>0.6</v>
      </c>
      <c r="AW28" s="174">
        <v>0.4</v>
      </c>
      <c r="AX28" s="174">
        <v>0.2</v>
      </c>
      <c r="AY28" s="174">
        <v>87.7</v>
      </c>
      <c r="AZ28" s="174" t="s">
        <v>312</v>
      </c>
      <c r="BA28" s="174">
        <v>0.03</v>
      </c>
      <c r="BB28" s="174">
        <v>0.2</v>
      </c>
      <c r="BC28" s="174" t="s">
        <v>313</v>
      </c>
      <c r="BD28" s="174">
        <v>0.73</v>
      </c>
      <c r="BE28" s="174">
        <v>2</v>
      </c>
      <c r="BF28" s="174" t="s">
        <v>310</v>
      </c>
      <c r="BG28" s="174">
        <v>4.3099999999999996</v>
      </c>
      <c r="BH28" s="174">
        <v>1</v>
      </c>
    </row>
    <row r="29" spans="1:60" x14ac:dyDescent="0.2">
      <c r="A29" s="169">
        <v>7</v>
      </c>
      <c r="B29" s="170" t="s">
        <v>156</v>
      </c>
      <c r="C29" s="171">
        <v>53.34</v>
      </c>
      <c r="D29" s="171">
        <v>56.39</v>
      </c>
      <c r="E29" s="172">
        <f t="shared" si="0"/>
        <v>3.0499999999999972</v>
      </c>
      <c r="F29" s="191">
        <v>1E-3</v>
      </c>
      <c r="G29" s="196">
        <v>423</v>
      </c>
      <c r="H29" s="174"/>
      <c r="I29" s="196">
        <v>2.1</v>
      </c>
      <c r="J29" s="196">
        <v>8.9</v>
      </c>
      <c r="K29" s="192">
        <v>1.04</v>
      </c>
      <c r="L29" s="191">
        <v>0.02</v>
      </c>
      <c r="M29" s="174"/>
      <c r="N29" s="174">
        <v>7.9</v>
      </c>
      <c r="O29" s="174"/>
      <c r="P29" s="192">
        <v>4</v>
      </c>
      <c r="Q29" s="173">
        <v>0.06</v>
      </c>
      <c r="R29" s="174" t="s">
        <v>309</v>
      </c>
      <c r="S29" s="174" t="s">
        <v>314</v>
      </c>
      <c r="T29" s="174">
        <v>30</v>
      </c>
      <c r="U29" s="174">
        <v>0.15</v>
      </c>
      <c r="V29" s="174">
        <v>0.01</v>
      </c>
      <c r="W29" s="174">
        <v>20</v>
      </c>
      <c r="X29" s="174">
        <v>0.01</v>
      </c>
      <c r="Y29" s="174">
        <v>6.43</v>
      </c>
      <c r="Z29" s="174">
        <v>1.7</v>
      </c>
      <c r="AA29" s="174" t="s">
        <v>317</v>
      </c>
      <c r="AB29" s="174">
        <v>0.25</v>
      </c>
      <c r="AC29" s="174">
        <v>3.1</v>
      </c>
      <c r="AD29" s="174">
        <v>1.61</v>
      </c>
      <c r="AE29" s="174">
        <v>0.28000000000000003</v>
      </c>
      <c r="AF29" s="174" t="s">
        <v>310</v>
      </c>
      <c r="AG29" s="174">
        <v>0.05</v>
      </c>
      <c r="AH29" s="174" t="s">
        <v>313</v>
      </c>
      <c r="AI29" s="174">
        <v>0.01</v>
      </c>
      <c r="AJ29" s="174">
        <v>3.6</v>
      </c>
      <c r="AK29" s="174">
        <v>1.7</v>
      </c>
      <c r="AL29" s="174">
        <v>10.35</v>
      </c>
      <c r="AM29" s="174">
        <v>2060</v>
      </c>
      <c r="AN29" s="174">
        <v>0.09</v>
      </c>
      <c r="AO29" s="174">
        <v>0.03</v>
      </c>
      <c r="AP29" s="174">
        <v>0.31</v>
      </c>
      <c r="AQ29" s="174">
        <v>0.9</v>
      </c>
      <c r="AR29" s="174">
        <v>270</v>
      </c>
      <c r="AS29" s="174">
        <v>0.6</v>
      </c>
      <c r="AT29" s="174" t="s">
        <v>311</v>
      </c>
      <c r="AU29" s="174">
        <v>0.1</v>
      </c>
      <c r="AV29" s="174">
        <v>0.8</v>
      </c>
      <c r="AW29" s="174">
        <v>0.4</v>
      </c>
      <c r="AX29" s="174" t="s">
        <v>309</v>
      </c>
      <c r="AY29" s="174">
        <v>97.2</v>
      </c>
      <c r="AZ29" s="174" t="s">
        <v>312</v>
      </c>
      <c r="BA29" s="174">
        <v>0.01</v>
      </c>
      <c r="BB29" s="174">
        <v>0.3</v>
      </c>
      <c r="BC29" s="174" t="s">
        <v>313</v>
      </c>
      <c r="BD29" s="174">
        <v>1.2</v>
      </c>
      <c r="BE29" s="174">
        <v>2</v>
      </c>
      <c r="BF29" s="174">
        <v>0.06</v>
      </c>
      <c r="BG29" s="174">
        <v>6.1</v>
      </c>
      <c r="BH29" s="174">
        <v>2.7</v>
      </c>
    </row>
    <row r="30" spans="1:60" x14ac:dyDescent="0.2">
      <c r="A30" s="169">
        <v>7</v>
      </c>
      <c r="B30" s="170" t="s">
        <v>157</v>
      </c>
      <c r="C30" s="171">
        <v>56.39</v>
      </c>
      <c r="D30" s="171">
        <v>59.44</v>
      </c>
      <c r="E30" s="172">
        <f t="shared" si="0"/>
        <v>3.0499999999999972</v>
      </c>
      <c r="F30" s="191">
        <v>1E-3</v>
      </c>
      <c r="G30" s="196">
        <v>373</v>
      </c>
      <c r="H30" s="174"/>
      <c r="I30" s="174">
        <v>0.63</v>
      </c>
      <c r="J30" s="174">
        <v>4.37</v>
      </c>
      <c r="K30" s="192">
        <v>0.62</v>
      </c>
      <c r="L30" s="191">
        <v>0.01</v>
      </c>
      <c r="M30" s="174"/>
      <c r="N30" s="174">
        <v>4.5</v>
      </c>
      <c r="O30" s="174"/>
      <c r="P30" s="192">
        <v>5</v>
      </c>
      <c r="Q30" s="173">
        <v>0.05</v>
      </c>
      <c r="R30" s="174" t="s">
        <v>309</v>
      </c>
      <c r="S30" s="174" t="s">
        <v>314</v>
      </c>
      <c r="T30" s="174">
        <v>20</v>
      </c>
      <c r="U30" s="174">
        <v>0.13</v>
      </c>
      <c r="V30" s="174">
        <v>0.01</v>
      </c>
      <c r="W30" s="174">
        <v>18.5</v>
      </c>
      <c r="X30" s="174">
        <v>0.01</v>
      </c>
      <c r="Y30" s="174">
        <v>5.95</v>
      </c>
      <c r="Z30" s="174">
        <v>1.8</v>
      </c>
      <c r="AA30" s="174">
        <v>1</v>
      </c>
      <c r="AB30" s="174">
        <v>0.18</v>
      </c>
      <c r="AC30" s="174">
        <v>2.2000000000000002</v>
      </c>
      <c r="AD30" s="174">
        <v>1.35</v>
      </c>
      <c r="AE30" s="174">
        <v>0.26</v>
      </c>
      <c r="AF30" s="174" t="s">
        <v>310</v>
      </c>
      <c r="AG30" s="174">
        <v>0.03</v>
      </c>
      <c r="AH30" s="174" t="s">
        <v>313</v>
      </c>
      <c r="AI30" s="174">
        <v>0.01</v>
      </c>
      <c r="AJ30" s="174">
        <v>3.5</v>
      </c>
      <c r="AK30" s="174">
        <v>1</v>
      </c>
      <c r="AL30" s="174">
        <v>10.8</v>
      </c>
      <c r="AM30" s="174">
        <v>1660</v>
      </c>
      <c r="AN30" s="174">
        <v>7.0000000000000007E-2</v>
      </c>
      <c r="AO30" s="174">
        <v>0.02</v>
      </c>
      <c r="AP30" s="174">
        <v>0.34</v>
      </c>
      <c r="AQ30" s="174">
        <v>1.4</v>
      </c>
      <c r="AR30" s="174">
        <v>200</v>
      </c>
      <c r="AS30" s="174">
        <v>0.6</v>
      </c>
      <c r="AT30" s="174" t="s">
        <v>311</v>
      </c>
      <c r="AU30" s="174">
        <v>0.11</v>
      </c>
      <c r="AV30" s="174">
        <v>0.7</v>
      </c>
      <c r="AW30" s="174">
        <v>0.3</v>
      </c>
      <c r="AX30" s="174" t="s">
        <v>309</v>
      </c>
      <c r="AY30" s="174">
        <v>88.7</v>
      </c>
      <c r="AZ30" s="174" t="s">
        <v>312</v>
      </c>
      <c r="BA30" s="174">
        <v>0.01</v>
      </c>
      <c r="BB30" s="174">
        <v>0.3</v>
      </c>
      <c r="BC30" s="174" t="s">
        <v>313</v>
      </c>
      <c r="BD30" s="174">
        <v>1.1000000000000001</v>
      </c>
      <c r="BE30" s="174">
        <v>2</v>
      </c>
      <c r="BF30" s="174">
        <v>0.46</v>
      </c>
      <c r="BG30" s="174">
        <v>4.3600000000000003</v>
      </c>
      <c r="BH30" s="174">
        <v>1.5</v>
      </c>
    </row>
    <row r="31" spans="1:60" x14ac:dyDescent="0.2">
      <c r="A31" s="169">
        <v>7</v>
      </c>
      <c r="B31" s="170" t="s">
        <v>158</v>
      </c>
      <c r="C31" s="171">
        <v>59.44</v>
      </c>
      <c r="D31" s="171">
        <v>62.48</v>
      </c>
      <c r="E31" s="172">
        <f t="shared" si="0"/>
        <v>3.0399999999999991</v>
      </c>
      <c r="F31" s="191">
        <v>2E-3</v>
      </c>
      <c r="G31" s="196">
        <v>116</v>
      </c>
      <c r="H31" s="174"/>
      <c r="I31" s="174">
        <v>1.46</v>
      </c>
      <c r="J31" s="196">
        <v>5.13</v>
      </c>
      <c r="K31" s="192">
        <v>1.53</v>
      </c>
      <c r="L31" s="191">
        <v>0.02</v>
      </c>
      <c r="M31" s="174"/>
      <c r="N31" s="174">
        <v>9.1999999999999993</v>
      </c>
      <c r="O31" s="174"/>
      <c r="P31" s="192">
        <v>9</v>
      </c>
      <c r="Q31" s="173">
        <v>7.0000000000000007E-2</v>
      </c>
      <c r="R31" s="174" t="s">
        <v>309</v>
      </c>
      <c r="S31" s="174" t="s">
        <v>314</v>
      </c>
      <c r="T31" s="174">
        <v>30</v>
      </c>
      <c r="U31" s="174">
        <v>0.14000000000000001</v>
      </c>
      <c r="V31" s="174">
        <v>0.01</v>
      </c>
      <c r="W31" s="174">
        <v>20.100000000000001</v>
      </c>
      <c r="X31" s="174">
        <v>0.02</v>
      </c>
      <c r="Y31" s="174">
        <v>7.81</v>
      </c>
      <c r="Z31" s="174">
        <v>2.5</v>
      </c>
      <c r="AA31" s="174">
        <v>1</v>
      </c>
      <c r="AB31" s="174">
        <v>0.28999999999999998</v>
      </c>
      <c r="AC31" s="174">
        <v>3.9</v>
      </c>
      <c r="AD31" s="174">
        <v>1.82</v>
      </c>
      <c r="AE31" s="174">
        <v>0.35</v>
      </c>
      <c r="AF31" s="174" t="s">
        <v>310</v>
      </c>
      <c r="AG31" s="174">
        <v>0.05</v>
      </c>
      <c r="AH31" s="174" t="s">
        <v>313</v>
      </c>
      <c r="AI31" s="174">
        <v>0.02</v>
      </c>
      <c r="AJ31" s="174">
        <v>4.8</v>
      </c>
      <c r="AK31" s="174">
        <v>1.5</v>
      </c>
      <c r="AL31" s="174">
        <v>11.6</v>
      </c>
      <c r="AM31" s="174">
        <v>2020</v>
      </c>
      <c r="AN31" s="174">
        <v>0.09</v>
      </c>
      <c r="AO31" s="174">
        <v>0.03</v>
      </c>
      <c r="AP31" s="174">
        <v>0.42</v>
      </c>
      <c r="AQ31" s="174">
        <v>2.1</v>
      </c>
      <c r="AR31" s="174">
        <v>260</v>
      </c>
      <c r="AS31" s="174">
        <v>0.9</v>
      </c>
      <c r="AT31" s="174" t="s">
        <v>311</v>
      </c>
      <c r="AU31" s="174">
        <v>0.26</v>
      </c>
      <c r="AV31" s="174">
        <v>1</v>
      </c>
      <c r="AW31" s="174">
        <v>0.4</v>
      </c>
      <c r="AX31" s="174">
        <v>0.2</v>
      </c>
      <c r="AY31" s="174">
        <v>95.3</v>
      </c>
      <c r="AZ31" s="174" t="s">
        <v>312</v>
      </c>
      <c r="BA31" s="174">
        <v>0.02</v>
      </c>
      <c r="BB31" s="174">
        <v>0.4</v>
      </c>
      <c r="BC31" s="174" t="s">
        <v>313</v>
      </c>
      <c r="BD31" s="174">
        <v>1.33</v>
      </c>
      <c r="BE31" s="174">
        <v>3</v>
      </c>
      <c r="BF31" s="174">
        <v>0.05</v>
      </c>
      <c r="BG31" s="174">
        <v>5.21</v>
      </c>
      <c r="BH31" s="174">
        <v>1.9</v>
      </c>
    </row>
    <row r="32" spans="1:60" x14ac:dyDescent="0.2">
      <c r="A32" s="169">
        <v>7</v>
      </c>
      <c r="B32" s="170" t="s">
        <v>159</v>
      </c>
      <c r="C32" s="171">
        <v>62.48</v>
      </c>
      <c r="D32" s="171">
        <v>65.53</v>
      </c>
      <c r="E32" s="172">
        <f t="shared" si="0"/>
        <v>3.0500000000000043</v>
      </c>
      <c r="F32" s="191">
        <v>2E-3</v>
      </c>
      <c r="G32" s="196">
        <v>111</v>
      </c>
      <c r="H32" s="174"/>
      <c r="I32" s="174">
        <v>1.1399999999999999</v>
      </c>
      <c r="J32" s="174">
        <v>4.47</v>
      </c>
      <c r="K32" s="192">
        <v>1.25</v>
      </c>
      <c r="L32" s="191">
        <v>0.02</v>
      </c>
      <c r="M32" s="174"/>
      <c r="N32" s="174">
        <v>9.5</v>
      </c>
      <c r="O32" s="174"/>
      <c r="P32" s="192">
        <v>4</v>
      </c>
      <c r="Q32" s="173">
        <v>0.06</v>
      </c>
      <c r="R32" s="174" t="s">
        <v>309</v>
      </c>
      <c r="S32" s="174" t="s">
        <v>314</v>
      </c>
      <c r="T32" s="174">
        <v>20</v>
      </c>
      <c r="U32" s="174">
        <v>0.12</v>
      </c>
      <c r="V32" s="174">
        <v>0.01</v>
      </c>
      <c r="W32" s="174">
        <v>18.3</v>
      </c>
      <c r="X32" s="174">
        <v>0.01</v>
      </c>
      <c r="Y32" s="174">
        <v>8.11</v>
      </c>
      <c r="Z32" s="174">
        <v>2.2000000000000002</v>
      </c>
      <c r="AA32" s="174">
        <v>1</v>
      </c>
      <c r="AB32" s="174">
        <v>0.25</v>
      </c>
      <c r="AC32" s="174">
        <v>3.4</v>
      </c>
      <c r="AD32" s="174">
        <v>1.97</v>
      </c>
      <c r="AE32" s="174">
        <v>0.3</v>
      </c>
      <c r="AF32" s="174" t="s">
        <v>310</v>
      </c>
      <c r="AG32" s="174">
        <v>0.04</v>
      </c>
      <c r="AH32" s="174" t="s">
        <v>313</v>
      </c>
      <c r="AI32" s="174">
        <v>0.02</v>
      </c>
      <c r="AJ32" s="174">
        <v>4.5999999999999996</v>
      </c>
      <c r="AK32" s="174">
        <v>1</v>
      </c>
      <c r="AL32" s="174">
        <v>10.45</v>
      </c>
      <c r="AM32" s="174">
        <v>1820</v>
      </c>
      <c r="AN32" s="174">
        <v>0.09</v>
      </c>
      <c r="AO32" s="174">
        <v>0.02</v>
      </c>
      <c r="AP32" s="174">
        <v>0.39</v>
      </c>
      <c r="AQ32" s="174">
        <v>1.7</v>
      </c>
      <c r="AR32" s="174">
        <v>370</v>
      </c>
      <c r="AS32" s="174">
        <v>0.8</v>
      </c>
      <c r="AT32" s="174" t="s">
        <v>311</v>
      </c>
      <c r="AU32" s="174">
        <v>0.31</v>
      </c>
      <c r="AV32" s="174">
        <v>0.7</v>
      </c>
      <c r="AW32" s="174">
        <v>0.4</v>
      </c>
      <c r="AX32" s="174" t="s">
        <v>309</v>
      </c>
      <c r="AY32" s="174">
        <v>79.7</v>
      </c>
      <c r="AZ32" s="174" t="s">
        <v>312</v>
      </c>
      <c r="BA32" s="174">
        <v>0.02</v>
      </c>
      <c r="BB32" s="174">
        <v>0.4</v>
      </c>
      <c r="BC32" s="174" t="s">
        <v>313</v>
      </c>
      <c r="BD32" s="174">
        <v>1.38</v>
      </c>
      <c r="BE32" s="174">
        <v>2</v>
      </c>
      <c r="BF32" s="174">
        <v>0.2</v>
      </c>
      <c r="BG32" s="174">
        <v>5.57</v>
      </c>
      <c r="BH32" s="174">
        <v>1.3</v>
      </c>
    </row>
    <row r="33" spans="1:60" x14ac:dyDescent="0.2">
      <c r="A33" s="169">
        <v>7</v>
      </c>
      <c r="B33" s="170" t="s">
        <v>160</v>
      </c>
      <c r="C33" s="171">
        <v>65.53</v>
      </c>
      <c r="D33" s="171">
        <v>68.58</v>
      </c>
      <c r="E33" s="172">
        <f t="shared" si="0"/>
        <v>3.0499999999999972</v>
      </c>
      <c r="F33" s="191">
        <v>3.0000000000000001E-3</v>
      </c>
      <c r="G33" s="196">
        <v>191</v>
      </c>
      <c r="H33" s="174"/>
      <c r="I33" s="196">
        <v>2.27</v>
      </c>
      <c r="J33" s="174">
        <v>2.83</v>
      </c>
      <c r="K33" s="197">
        <v>2.38</v>
      </c>
      <c r="L33" s="191">
        <v>0.02</v>
      </c>
      <c r="M33" s="174"/>
      <c r="N33" s="174">
        <v>12.2</v>
      </c>
      <c r="O33" s="174"/>
      <c r="P33" s="192">
        <v>22</v>
      </c>
      <c r="Q33" s="173">
        <v>0.06</v>
      </c>
      <c r="R33" s="174" t="s">
        <v>309</v>
      </c>
      <c r="S33" s="174" t="s">
        <v>314</v>
      </c>
      <c r="T33" s="174">
        <v>30</v>
      </c>
      <c r="U33" s="174">
        <v>0.17</v>
      </c>
      <c r="V33" s="174">
        <v>0.01</v>
      </c>
      <c r="W33" s="174">
        <v>19.899999999999999</v>
      </c>
      <c r="X33" s="174">
        <v>0.05</v>
      </c>
      <c r="Y33" s="174">
        <v>7.43</v>
      </c>
      <c r="Z33" s="174">
        <v>2.2999999999999998</v>
      </c>
      <c r="AA33" s="174">
        <v>1</v>
      </c>
      <c r="AB33" s="174">
        <v>0.26</v>
      </c>
      <c r="AC33" s="174">
        <v>3.6</v>
      </c>
      <c r="AD33" s="174">
        <v>1.88</v>
      </c>
      <c r="AE33" s="174">
        <v>0.32</v>
      </c>
      <c r="AF33" s="174" t="s">
        <v>310</v>
      </c>
      <c r="AG33" s="174">
        <v>0.04</v>
      </c>
      <c r="AH33" s="174" t="s">
        <v>313</v>
      </c>
      <c r="AI33" s="174">
        <v>0.02</v>
      </c>
      <c r="AJ33" s="174">
        <v>3.9</v>
      </c>
      <c r="AK33" s="174">
        <v>1.1000000000000001</v>
      </c>
      <c r="AL33" s="174">
        <v>10.7</v>
      </c>
      <c r="AM33" s="174">
        <v>1790</v>
      </c>
      <c r="AN33" s="174">
        <v>0.08</v>
      </c>
      <c r="AO33" s="174">
        <v>0.03</v>
      </c>
      <c r="AP33" s="174">
        <v>0.43</v>
      </c>
      <c r="AQ33" s="174">
        <v>2.8</v>
      </c>
      <c r="AR33" s="174">
        <v>300</v>
      </c>
      <c r="AS33" s="174">
        <v>0.8</v>
      </c>
      <c r="AT33" s="174" t="s">
        <v>311</v>
      </c>
      <c r="AU33" s="174">
        <v>0.64</v>
      </c>
      <c r="AV33" s="174">
        <v>0.9</v>
      </c>
      <c r="AW33" s="174">
        <v>0.4</v>
      </c>
      <c r="AX33" s="174" t="s">
        <v>309</v>
      </c>
      <c r="AY33" s="174">
        <v>109.5</v>
      </c>
      <c r="AZ33" s="174" t="s">
        <v>312</v>
      </c>
      <c r="BA33" s="174">
        <v>0.02</v>
      </c>
      <c r="BB33" s="174">
        <v>0.4</v>
      </c>
      <c r="BC33" s="174" t="s">
        <v>313</v>
      </c>
      <c r="BD33" s="174">
        <v>1.3</v>
      </c>
      <c r="BE33" s="174">
        <v>2</v>
      </c>
      <c r="BF33" s="174">
        <v>0.05</v>
      </c>
      <c r="BG33" s="174">
        <v>5.87</v>
      </c>
      <c r="BH33" s="174">
        <v>1.4</v>
      </c>
    </row>
    <row r="34" spans="1:60" x14ac:dyDescent="0.2">
      <c r="A34" s="169">
        <v>7</v>
      </c>
      <c r="B34" s="170" t="s">
        <v>161</v>
      </c>
      <c r="C34" s="171">
        <v>68.58</v>
      </c>
      <c r="D34" s="171">
        <v>69.5</v>
      </c>
      <c r="E34" s="172">
        <f t="shared" si="0"/>
        <v>0.92000000000000171</v>
      </c>
      <c r="F34" s="191">
        <v>3.0000000000000001E-3</v>
      </c>
      <c r="G34" s="196">
        <v>205</v>
      </c>
      <c r="H34" s="174"/>
      <c r="I34" s="196">
        <v>2.46</v>
      </c>
      <c r="J34" s="174">
        <v>2.64</v>
      </c>
      <c r="K34" s="197">
        <v>2.89</v>
      </c>
      <c r="L34" s="191">
        <v>0.05</v>
      </c>
      <c r="M34" s="174"/>
      <c r="N34" s="174">
        <v>9.5</v>
      </c>
      <c r="O34" s="174"/>
      <c r="P34" s="192">
        <v>4</v>
      </c>
      <c r="Q34" s="173">
        <v>0.06</v>
      </c>
      <c r="R34" s="174" t="s">
        <v>309</v>
      </c>
      <c r="S34" s="174" t="s">
        <v>314</v>
      </c>
      <c r="T34" s="174">
        <v>20</v>
      </c>
      <c r="U34" s="174">
        <v>0.21</v>
      </c>
      <c r="V34" s="174">
        <v>0.01</v>
      </c>
      <c r="W34" s="174">
        <v>18.05</v>
      </c>
      <c r="X34" s="174">
        <v>0.01</v>
      </c>
      <c r="Y34" s="174">
        <v>6.73</v>
      </c>
      <c r="Z34" s="174">
        <v>1.8</v>
      </c>
      <c r="AA34" s="174">
        <v>1</v>
      </c>
      <c r="AB34" s="174">
        <v>0.18</v>
      </c>
      <c r="AC34" s="174">
        <v>2.6</v>
      </c>
      <c r="AD34" s="174">
        <v>1.62</v>
      </c>
      <c r="AE34" s="174">
        <v>0.3</v>
      </c>
      <c r="AF34" s="174" t="s">
        <v>310</v>
      </c>
      <c r="AG34" s="174">
        <v>0.04</v>
      </c>
      <c r="AH34" s="174" t="s">
        <v>313</v>
      </c>
      <c r="AI34" s="174">
        <v>0.02</v>
      </c>
      <c r="AJ34" s="174">
        <v>3.8</v>
      </c>
      <c r="AK34" s="174">
        <v>0.8</v>
      </c>
      <c r="AL34" s="174">
        <v>9.98</v>
      </c>
      <c r="AM34" s="174">
        <v>1920</v>
      </c>
      <c r="AN34" s="174">
        <v>0.11</v>
      </c>
      <c r="AO34" s="174">
        <v>0.02</v>
      </c>
      <c r="AP34" s="174">
        <v>0.33</v>
      </c>
      <c r="AQ34" s="174">
        <v>1.6</v>
      </c>
      <c r="AR34" s="174">
        <v>330</v>
      </c>
      <c r="AS34" s="174">
        <v>0.9</v>
      </c>
      <c r="AT34" s="174" t="s">
        <v>311</v>
      </c>
      <c r="AU34" s="174">
        <v>0.4</v>
      </c>
      <c r="AV34" s="174">
        <v>0.7</v>
      </c>
      <c r="AW34" s="174">
        <v>0.4</v>
      </c>
      <c r="AX34" s="174" t="s">
        <v>309</v>
      </c>
      <c r="AY34" s="174">
        <v>92.9</v>
      </c>
      <c r="AZ34" s="174" t="s">
        <v>312</v>
      </c>
      <c r="BA34" s="174">
        <v>0.01</v>
      </c>
      <c r="BB34" s="174">
        <v>0.3</v>
      </c>
      <c r="BC34" s="174" t="s">
        <v>313</v>
      </c>
      <c r="BD34" s="174">
        <v>1.37</v>
      </c>
      <c r="BE34" s="174">
        <v>2</v>
      </c>
      <c r="BF34" s="174">
        <v>0.3</v>
      </c>
      <c r="BG34" s="174">
        <v>5.62</v>
      </c>
      <c r="BH34" s="174">
        <v>1.6</v>
      </c>
    </row>
    <row r="35" spans="1:60" x14ac:dyDescent="0.2">
      <c r="A35" s="169">
        <v>7</v>
      </c>
      <c r="B35" s="170" t="s">
        <v>163</v>
      </c>
      <c r="C35" s="171">
        <v>69.5</v>
      </c>
      <c r="D35" s="171">
        <v>70.290000000000006</v>
      </c>
      <c r="E35" s="172">
        <f t="shared" si="0"/>
        <v>0.79000000000000625</v>
      </c>
      <c r="F35" s="191">
        <v>2E-3</v>
      </c>
      <c r="G35" s="184">
        <v>7790</v>
      </c>
      <c r="H35" s="174"/>
      <c r="I35" s="196">
        <v>3.99</v>
      </c>
      <c r="J35" s="185">
        <v>58.9</v>
      </c>
      <c r="K35" s="195">
        <v>9.36</v>
      </c>
      <c r="L35" s="191">
        <v>0.03</v>
      </c>
      <c r="M35" s="174"/>
      <c r="N35" s="174">
        <v>12</v>
      </c>
      <c r="O35" s="174"/>
      <c r="P35" s="192">
        <v>4</v>
      </c>
      <c r="Q35" s="173">
        <v>0.08</v>
      </c>
      <c r="R35" s="174" t="s">
        <v>309</v>
      </c>
      <c r="S35" s="174" t="s">
        <v>314</v>
      </c>
      <c r="T35" s="174">
        <v>30</v>
      </c>
      <c r="U35" s="174">
        <v>0.13</v>
      </c>
      <c r="V35" s="174">
        <v>0.02</v>
      </c>
      <c r="W35" s="174">
        <v>17.95</v>
      </c>
      <c r="X35" s="174">
        <v>0.01</v>
      </c>
      <c r="Y35" s="174">
        <v>6.96</v>
      </c>
      <c r="Z35" s="174">
        <v>2.4</v>
      </c>
      <c r="AA35" s="174">
        <v>1</v>
      </c>
      <c r="AB35" s="174">
        <v>0.67</v>
      </c>
      <c r="AC35" s="174">
        <v>4.3</v>
      </c>
      <c r="AD35" s="174">
        <v>2.2799999999999998</v>
      </c>
      <c r="AE35" s="174">
        <v>0.33</v>
      </c>
      <c r="AF35" s="174">
        <v>0.05</v>
      </c>
      <c r="AG35" s="174">
        <v>0.05</v>
      </c>
      <c r="AH35" s="174">
        <v>8.9999999999999993E-3</v>
      </c>
      <c r="AI35" s="174">
        <v>0.03</v>
      </c>
      <c r="AJ35" s="174">
        <v>4.2</v>
      </c>
      <c r="AK35" s="174">
        <v>1</v>
      </c>
      <c r="AL35" s="174">
        <v>10.5</v>
      </c>
      <c r="AM35" s="174">
        <v>1980</v>
      </c>
      <c r="AN35" s="174">
        <v>0.12</v>
      </c>
      <c r="AO35" s="174">
        <v>0.02</v>
      </c>
      <c r="AP35" s="174">
        <v>0.37</v>
      </c>
      <c r="AQ35" s="174">
        <v>2.2000000000000002</v>
      </c>
      <c r="AR35" s="174">
        <v>440</v>
      </c>
      <c r="AS35" s="174">
        <v>1.3</v>
      </c>
      <c r="AT35" s="174" t="s">
        <v>311</v>
      </c>
      <c r="AU35" s="174">
        <v>0.99</v>
      </c>
      <c r="AV35" s="174">
        <v>1</v>
      </c>
      <c r="AW35" s="174">
        <v>0.4</v>
      </c>
      <c r="AX35" s="174" t="s">
        <v>309</v>
      </c>
      <c r="AY35" s="174">
        <v>89.9</v>
      </c>
      <c r="AZ35" s="174" t="s">
        <v>312</v>
      </c>
      <c r="BA35" s="174">
        <v>0.02</v>
      </c>
      <c r="BB35" s="174">
        <v>0.5</v>
      </c>
      <c r="BC35" s="174" t="s">
        <v>313</v>
      </c>
      <c r="BD35" s="174">
        <v>1.8</v>
      </c>
      <c r="BE35" s="174">
        <v>2</v>
      </c>
      <c r="BF35" s="174">
        <v>0.23</v>
      </c>
      <c r="BG35" s="174">
        <v>4.95</v>
      </c>
      <c r="BH35" s="174">
        <v>1.4</v>
      </c>
    </row>
    <row r="36" spans="1:60" x14ac:dyDescent="0.2">
      <c r="A36" s="169">
        <v>7</v>
      </c>
      <c r="B36" s="170" t="s">
        <v>164</v>
      </c>
      <c r="C36" s="171">
        <v>70.290000000000006</v>
      </c>
      <c r="D36" s="171">
        <v>71.63</v>
      </c>
      <c r="E36" s="172">
        <f t="shared" si="0"/>
        <v>1.3399999999999892</v>
      </c>
      <c r="F36" s="191">
        <v>2E-3</v>
      </c>
      <c r="G36" s="196">
        <v>225</v>
      </c>
      <c r="H36" s="174"/>
      <c r="I36" s="196">
        <v>2.84</v>
      </c>
      <c r="J36" s="196">
        <v>5.18</v>
      </c>
      <c r="K36" s="197">
        <v>3.52</v>
      </c>
      <c r="L36" s="191">
        <v>0.02</v>
      </c>
      <c r="M36" s="174"/>
      <c r="N36" s="174">
        <v>24.9</v>
      </c>
      <c r="O36" s="174"/>
      <c r="P36" s="192">
        <v>4</v>
      </c>
      <c r="Q36" s="173">
        <v>7.0000000000000007E-2</v>
      </c>
      <c r="R36" s="174" t="s">
        <v>309</v>
      </c>
      <c r="S36" s="174" t="s">
        <v>314</v>
      </c>
      <c r="T36" s="174">
        <v>30</v>
      </c>
      <c r="U36" s="174">
        <v>0.13</v>
      </c>
      <c r="V36" s="174">
        <v>0.01</v>
      </c>
      <c r="W36" s="174">
        <v>18.5</v>
      </c>
      <c r="X36" s="174">
        <v>0.01</v>
      </c>
      <c r="Y36" s="174">
        <v>7.74</v>
      </c>
      <c r="Z36" s="174">
        <v>2.5</v>
      </c>
      <c r="AA36" s="174">
        <v>1</v>
      </c>
      <c r="AB36" s="174">
        <v>0.3</v>
      </c>
      <c r="AC36" s="174">
        <v>4.4000000000000004</v>
      </c>
      <c r="AD36" s="174">
        <v>1.65</v>
      </c>
      <c r="AE36" s="174">
        <v>0.26</v>
      </c>
      <c r="AF36" s="174" t="s">
        <v>310</v>
      </c>
      <c r="AG36" s="174">
        <v>0.05</v>
      </c>
      <c r="AH36" s="174" t="s">
        <v>313</v>
      </c>
      <c r="AI36" s="174">
        <v>0.02</v>
      </c>
      <c r="AJ36" s="174">
        <v>4.0999999999999996</v>
      </c>
      <c r="AK36" s="174">
        <v>1</v>
      </c>
      <c r="AL36" s="174">
        <v>10.9</v>
      </c>
      <c r="AM36" s="174">
        <v>1180</v>
      </c>
      <c r="AN36" s="174">
        <v>0.15</v>
      </c>
      <c r="AO36" s="174">
        <v>0.03</v>
      </c>
      <c r="AP36" s="174">
        <v>0.37</v>
      </c>
      <c r="AQ36" s="174">
        <v>3.2</v>
      </c>
      <c r="AR36" s="174">
        <v>810</v>
      </c>
      <c r="AS36" s="174">
        <v>0.8</v>
      </c>
      <c r="AT36" s="174" t="s">
        <v>311</v>
      </c>
      <c r="AU36" s="174">
        <v>1.1100000000000001</v>
      </c>
      <c r="AV36" s="174">
        <v>0.9</v>
      </c>
      <c r="AW36" s="174">
        <v>0.5</v>
      </c>
      <c r="AX36" s="174" t="s">
        <v>309</v>
      </c>
      <c r="AY36" s="174">
        <v>103</v>
      </c>
      <c r="AZ36" s="174" t="s">
        <v>312</v>
      </c>
      <c r="BA36" s="174">
        <v>0.02</v>
      </c>
      <c r="BB36" s="174">
        <v>0.4</v>
      </c>
      <c r="BC36" s="174" t="s">
        <v>313</v>
      </c>
      <c r="BD36" s="174">
        <v>2.76</v>
      </c>
      <c r="BE36" s="174">
        <v>3</v>
      </c>
      <c r="BF36" s="174">
        <v>0.05</v>
      </c>
      <c r="BG36" s="174">
        <v>6.41</v>
      </c>
      <c r="BH36" s="174">
        <v>1.3</v>
      </c>
    </row>
    <row r="37" spans="1:60" x14ac:dyDescent="0.2">
      <c r="A37" s="169">
        <v>7</v>
      </c>
      <c r="B37" s="170" t="s">
        <v>166</v>
      </c>
      <c r="C37" s="171">
        <v>71.63</v>
      </c>
      <c r="D37" s="171">
        <v>73.38</v>
      </c>
      <c r="E37" s="172">
        <f t="shared" si="0"/>
        <v>1.75</v>
      </c>
      <c r="F37" s="191">
        <v>2E-3</v>
      </c>
      <c r="G37" s="196">
        <v>230</v>
      </c>
      <c r="H37" s="174"/>
      <c r="I37" s="196">
        <v>4.21</v>
      </c>
      <c r="J37" s="174">
        <v>3.71</v>
      </c>
      <c r="K37" s="197">
        <v>2.73</v>
      </c>
      <c r="L37" s="191">
        <v>0.02</v>
      </c>
      <c r="M37" s="174"/>
      <c r="N37" s="174">
        <v>12.2</v>
      </c>
      <c r="O37" s="174"/>
      <c r="P37" s="192">
        <v>3</v>
      </c>
      <c r="Q37" s="173">
        <v>0.05</v>
      </c>
      <c r="R37" s="174" t="s">
        <v>309</v>
      </c>
      <c r="S37" s="174" t="s">
        <v>314</v>
      </c>
      <c r="T37" s="174">
        <v>20</v>
      </c>
      <c r="U37" s="174">
        <v>0.11</v>
      </c>
      <c r="V37" s="174">
        <v>0.01</v>
      </c>
      <c r="W37" s="174">
        <v>17.850000000000001</v>
      </c>
      <c r="X37" s="174">
        <v>0.01</v>
      </c>
      <c r="Y37" s="174">
        <v>6.83</v>
      </c>
      <c r="Z37" s="174">
        <v>2.1</v>
      </c>
      <c r="AA37" s="174">
        <v>1</v>
      </c>
      <c r="AB37" s="174">
        <v>0.22</v>
      </c>
      <c r="AC37" s="174">
        <v>3.5</v>
      </c>
      <c r="AD37" s="174">
        <v>2.2599999999999998</v>
      </c>
      <c r="AE37" s="174">
        <v>0.31</v>
      </c>
      <c r="AF37" s="174">
        <v>0.05</v>
      </c>
      <c r="AG37" s="174">
        <v>0.04</v>
      </c>
      <c r="AH37" s="174" t="s">
        <v>313</v>
      </c>
      <c r="AI37" s="174">
        <v>0.01</v>
      </c>
      <c r="AJ37" s="174">
        <v>4</v>
      </c>
      <c r="AK37" s="174">
        <v>1</v>
      </c>
      <c r="AL37" s="174">
        <v>9.93</v>
      </c>
      <c r="AM37" s="174">
        <v>1980</v>
      </c>
      <c r="AN37" s="174">
        <v>0.11</v>
      </c>
      <c r="AO37" s="174">
        <v>0.02</v>
      </c>
      <c r="AP37" s="174">
        <v>0.43</v>
      </c>
      <c r="AQ37" s="174">
        <v>2.2000000000000002</v>
      </c>
      <c r="AR37" s="174">
        <v>490</v>
      </c>
      <c r="AS37" s="174">
        <v>0.6</v>
      </c>
      <c r="AT37" s="174" t="s">
        <v>311</v>
      </c>
      <c r="AU37" s="174">
        <v>0.59</v>
      </c>
      <c r="AV37" s="174">
        <v>0.8</v>
      </c>
      <c r="AW37" s="174">
        <v>0.4</v>
      </c>
      <c r="AX37" s="174" t="s">
        <v>309</v>
      </c>
      <c r="AY37" s="174">
        <v>91.9</v>
      </c>
      <c r="AZ37" s="174" t="s">
        <v>312</v>
      </c>
      <c r="BA37" s="174">
        <v>0.01</v>
      </c>
      <c r="BB37" s="174">
        <v>0.3</v>
      </c>
      <c r="BC37" s="174" t="s">
        <v>313</v>
      </c>
      <c r="BD37" s="174">
        <v>1.88</v>
      </c>
      <c r="BE37" s="174">
        <v>2</v>
      </c>
      <c r="BF37" s="174" t="s">
        <v>310</v>
      </c>
      <c r="BG37" s="174">
        <v>5.71</v>
      </c>
      <c r="BH37" s="174">
        <v>1</v>
      </c>
    </row>
    <row r="38" spans="1:60" x14ac:dyDescent="0.2">
      <c r="A38" s="169">
        <v>7</v>
      </c>
      <c r="B38" s="170" t="s">
        <v>167</v>
      </c>
      <c r="C38" s="171">
        <v>73.38</v>
      </c>
      <c r="D38" s="171">
        <v>75.180000000000007</v>
      </c>
      <c r="E38" s="172">
        <f t="shared" si="0"/>
        <v>1.8000000000000114</v>
      </c>
      <c r="F38" s="191">
        <v>2E-3</v>
      </c>
      <c r="G38" s="185">
        <v>2140</v>
      </c>
      <c r="H38" s="174"/>
      <c r="I38" s="196">
        <v>4.49</v>
      </c>
      <c r="J38" s="196">
        <v>8.4700000000000006</v>
      </c>
      <c r="K38" s="197">
        <v>3.95</v>
      </c>
      <c r="L38" s="191">
        <v>0.03</v>
      </c>
      <c r="M38" s="174"/>
      <c r="N38" s="174">
        <v>9.3000000000000007</v>
      </c>
      <c r="O38" s="174"/>
      <c r="P38" s="192">
        <v>4</v>
      </c>
      <c r="Q38" s="173">
        <v>0.04</v>
      </c>
      <c r="R38" s="174" t="s">
        <v>309</v>
      </c>
      <c r="S38" s="174" t="s">
        <v>314</v>
      </c>
      <c r="T38" s="174">
        <v>10</v>
      </c>
      <c r="U38" s="174">
        <v>0.1</v>
      </c>
      <c r="V38" s="174">
        <v>0.01</v>
      </c>
      <c r="W38" s="174">
        <v>18.25</v>
      </c>
      <c r="X38" s="174">
        <v>0.01</v>
      </c>
      <c r="Y38" s="174">
        <v>7.47</v>
      </c>
      <c r="Z38" s="174">
        <v>2.1</v>
      </c>
      <c r="AA38" s="174" t="s">
        <v>317</v>
      </c>
      <c r="AB38" s="174">
        <v>0.19</v>
      </c>
      <c r="AC38" s="174">
        <v>3.3</v>
      </c>
      <c r="AD38" s="174">
        <v>2.84</v>
      </c>
      <c r="AE38" s="174">
        <v>0.34</v>
      </c>
      <c r="AF38" s="174">
        <v>7.0000000000000007E-2</v>
      </c>
      <c r="AG38" s="174">
        <v>0.03</v>
      </c>
      <c r="AH38" s="174">
        <v>6.0000000000000001E-3</v>
      </c>
      <c r="AI38" s="174">
        <v>0.01</v>
      </c>
      <c r="AJ38" s="174">
        <v>4.5999999999999996</v>
      </c>
      <c r="AK38" s="174">
        <v>1</v>
      </c>
      <c r="AL38" s="174">
        <v>10.050000000000001</v>
      </c>
      <c r="AM38" s="174">
        <v>2250</v>
      </c>
      <c r="AN38" s="174">
        <v>0.11</v>
      </c>
      <c r="AO38" s="174">
        <v>0.02</v>
      </c>
      <c r="AP38" s="174">
        <v>0.46</v>
      </c>
      <c r="AQ38" s="174">
        <v>2.1</v>
      </c>
      <c r="AR38" s="174">
        <v>460</v>
      </c>
      <c r="AS38" s="174">
        <v>0.5</v>
      </c>
      <c r="AT38" s="174" t="s">
        <v>311</v>
      </c>
      <c r="AU38" s="174">
        <v>0.59</v>
      </c>
      <c r="AV38" s="174">
        <v>0.7</v>
      </c>
      <c r="AW38" s="174">
        <v>0.5</v>
      </c>
      <c r="AX38" s="174" t="s">
        <v>309</v>
      </c>
      <c r="AY38" s="174">
        <v>91.5</v>
      </c>
      <c r="AZ38" s="174" t="s">
        <v>312</v>
      </c>
      <c r="BA38" s="174">
        <v>0.01</v>
      </c>
      <c r="BB38" s="174">
        <v>0.2</v>
      </c>
      <c r="BC38" s="174" t="s">
        <v>313</v>
      </c>
      <c r="BD38" s="174">
        <v>1.6</v>
      </c>
      <c r="BE38" s="174">
        <v>2</v>
      </c>
      <c r="BF38" s="174">
        <v>0.2</v>
      </c>
      <c r="BG38" s="174">
        <v>6.55</v>
      </c>
      <c r="BH38" s="174">
        <v>1.3</v>
      </c>
    </row>
    <row r="39" spans="1:60" x14ac:dyDescent="0.2">
      <c r="A39" s="169">
        <v>7</v>
      </c>
      <c r="B39" s="170" t="s">
        <v>168</v>
      </c>
      <c r="C39" s="171">
        <v>75.180000000000007</v>
      </c>
      <c r="D39" s="171">
        <v>76.599999999999994</v>
      </c>
      <c r="E39" s="172">
        <f t="shared" si="0"/>
        <v>1.4199999999999875</v>
      </c>
      <c r="F39" s="191">
        <v>4.0000000000000001E-3</v>
      </c>
      <c r="G39" s="176">
        <v>1440</v>
      </c>
      <c r="H39" s="174"/>
      <c r="I39" s="196">
        <v>5.25</v>
      </c>
      <c r="J39" s="196">
        <v>7.35</v>
      </c>
      <c r="K39" s="197">
        <v>2.83</v>
      </c>
      <c r="L39" s="191">
        <v>0.12</v>
      </c>
      <c r="M39" s="174"/>
      <c r="N39" s="174">
        <v>31.7</v>
      </c>
      <c r="O39" s="174"/>
      <c r="P39" s="192">
        <v>18</v>
      </c>
      <c r="Q39" s="173">
        <v>0.11</v>
      </c>
      <c r="R39" s="174" t="s">
        <v>309</v>
      </c>
      <c r="S39" s="174" t="s">
        <v>314</v>
      </c>
      <c r="T39" s="174">
        <v>80</v>
      </c>
      <c r="U39" s="174">
        <v>0.27</v>
      </c>
      <c r="V39" s="174">
        <v>0.03</v>
      </c>
      <c r="W39" s="174">
        <v>18.100000000000001</v>
      </c>
      <c r="X39" s="174">
        <v>0.04</v>
      </c>
      <c r="Y39" s="174">
        <v>7</v>
      </c>
      <c r="Z39" s="174">
        <v>3</v>
      </c>
      <c r="AA39" s="174">
        <v>1</v>
      </c>
      <c r="AB39" s="174">
        <v>0.69</v>
      </c>
      <c r="AC39" s="174">
        <v>5.7</v>
      </c>
      <c r="AD39" s="174">
        <v>2.09</v>
      </c>
      <c r="AE39" s="174">
        <v>0.43</v>
      </c>
      <c r="AF39" s="174">
        <v>0.05</v>
      </c>
      <c r="AG39" s="174">
        <v>0.09</v>
      </c>
      <c r="AH39" s="174">
        <v>6.0000000000000001E-3</v>
      </c>
      <c r="AI39" s="174">
        <v>0.03</v>
      </c>
      <c r="AJ39" s="174">
        <v>3.8</v>
      </c>
      <c r="AK39" s="174">
        <v>2.2999999999999998</v>
      </c>
      <c r="AL39" s="174">
        <v>9.5299999999999994</v>
      </c>
      <c r="AM39" s="174">
        <v>1680</v>
      </c>
      <c r="AN39" s="174">
        <v>0.1</v>
      </c>
      <c r="AO39" s="174">
        <v>0.02</v>
      </c>
      <c r="AP39" s="174">
        <v>0.44</v>
      </c>
      <c r="AQ39" s="174">
        <v>2.4</v>
      </c>
      <c r="AR39" s="174">
        <v>460</v>
      </c>
      <c r="AS39" s="174">
        <v>1.6</v>
      </c>
      <c r="AT39" s="174">
        <v>1E-3</v>
      </c>
      <c r="AU39" s="174">
        <v>0.71</v>
      </c>
      <c r="AV39" s="174">
        <v>1.8</v>
      </c>
      <c r="AW39" s="174">
        <v>0.7</v>
      </c>
      <c r="AX39" s="174" t="s">
        <v>309</v>
      </c>
      <c r="AY39" s="174">
        <v>237</v>
      </c>
      <c r="AZ39" s="174" t="s">
        <v>312</v>
      </c>
      <c r="BA39" s="174">
        <v>0.02</v>
      </c>
      <c r="BB39" s="174">
        <v>0.5</v>
      </c>
      <c r="BC39" s="174" t="s">
        <v>313</v>
      </c>
      <c r="BD39" s="174">
        <v>1.5</v>
      </c>
      <c r="BE39" s="174">
        <v>3</v>
      </c>
      <c r="BF39" s="174">
        <v>0.89</v>
      </c>
      <c r="BG39" s="174">
        <v>6.87</v>
      </c>
      <c r="BH39" s="174">
        <v>5.3</v>
      </c>
    </row>
    <row r="40" spans="1:60" x14ac:dyDescent="0.2">
      <c r="A40" s="169">
        <v>7</v>
      </c>
      <c r="B40" s="170" t="s">
        <v>169</v>
      </c>
      <c r="C40" s="171">
        <v>76.599999999999994</v>
      </c>
      <c r="D40" s="171">
        <v>77.72</v>
      </c>
      <c r="E40" s="172">
        <f t="shared" si="0"/>
        <v>1.1200000000000045</v>
      </c>
      <c r="F40" s="191">
        <v>2E-3</v>
      </c>
      <c r="G40" s="174">
        <v>73</v>
      </c>
      <c r="H40" s="174"/>
      <c r="I40" s="174">
        <v>0.8</v>
      </c>
      <c r="J40" s="174">
        <v>2</v>
      </c>
      <c r="K40" s="192">
        <v>0.57999999999999996</v>
      </c>
      <c r="L40" s="191" t="s">
        <v>312</v>
      </c>
      <c r="M40" s="174"/>
      <c r="N40" s="174">
        <v>6.4</v>
      </c>
      <c r="O40" s="174"/>
      <c r="P40" s="192">
        <v>6</v>
      </c>
      <c r="Q40" s="173">
        <v>0.09</v>
      </c>
      <c r="R40" s="174" t="s">
        <v>309</v>
      </c>
      <c r="S40" s="174" t="s">
        <v>314</v>
      </c>
      <c r="T40" s="174">
        <v>20</v>
      </c>
      <c r="U40" s="174">
        <v>0.25</v>
      </c>
      <c r="V40" s="174">
        <v>0.01</v>
      </c>
      <c r="W40" s="174">
        <v>18.45</v>
      </c>
      <c r="X40" s="174">
        <v>0.01</v>
      </c>
      <c r="Y40" s="174">
        <v>7.1</v>
      </c>
      <c r="Z40" s="174">
        <v>4.5</v>
      </c>
      <c r="AA40" s="174">
        <v>1</v>
      </c>
      <c r="AB40" s="174">
        <v>0.67</v>
      </c>
      <c r="AC40" s="174">
        <v>2.8</v>
      </c>
      <c r="AD40" s="174">
        <v>0.91</v>
      </c>
      <c r="AE40" s="174">
        <v>0.32</v>
      </c>
      <c r="AF40" s="174">
        <v>7.0000000000000007E-2</v>
      </c>
      <c r="AG40" s="174">
        <v>0.04</v>
      </c>
      <c r="AH40" s="174">
        <v>1.0999999999999999E-2</v>
      </c>
      <c r="AI40" s="174">
        <v>0.03</v>
      </c>
      <c r="AJ40" s="174">
        <v>4.3</v>
      </c>
      <c r="AK40" s="174">
        <v>1.5</v>
      </c>
      <c r="AL40" s="174">
        <v>10.45</v>
      </c>
      <c r="AM40" s="174">
        <v>844</v>
      </c>
      <c r="AN40" s="174">
        <v>0.05</v>
      </c>
      <c r="AO40" s="174">
        <v>0.02</v>
      </c>
      <c r="AP40" s="174">
        <v>0.42</v>
      </c>
      <c r="AQ40" s="174">
        <v>5.4</v>
      </c>
      <c r="AR40" s="174">
        <v>500</v>
      </c>
      <c r="AS40" s="174">
        <v>1.1000000000000001</v>
      </c>
      <c r="AT40" s="174" t="s">
        <v>311</v>
      </c>
      <c r="AU40" s="174">
        <v>0.3</v>
      </c>
      <c r="AV40" s="174">
        <v>4.5999999999999996</v>
      </c>
      <c r="AW40" s="174">
        <v>0.6</v>
      </c>
      <c r="AX40" s="174" t="s">
        <v>309</v>
      </c>
      <c r="AY40" s="174">
        <v>101.5</v>
      </c>
      <c r="AZ40" s="174" t="s">
        <v>312</v>
      </c>
      <c r="BA40" s="174">
        <v>0.01</v>
      </c>
      <c r="BB40" s="174">
        <v>0.2</v>
      </c>
      <c r="BC40" s="174" t="s">
        <v>313</v>
      </c>
      <c r="BD40" s="174">
        <v>1.6</v>
      </c>
      <c r="BE40" s="174">
        <v>4</v>
      </c>
      <c r="BF40" s="174">
        <v>0.28999999999999998</v>
      </c>
      <c r="BG40" s="174">
        <v>10.15</v>
      </c>
      <c r="BH40" s="174">
        <v>0.8</v>
      </c>
    </row>
    <row r="41" spans="1:60" x14ac:dyDescent="0.2">
      <c r="A41" s="174">
        <v>8</v>
      </c>
      <c r="B41" s="170" t="s">
        <v>170</v>
      </c>
      <c r="C41" s="171">
        <v>77.72</v>
      </c>
      <c r="D41" s="171">
        <v>80.77</v>
      </c>
      <c r="E41" s="172">
        <f t="shared" si="0"/>
        <v>3.0499999999999972</v>
      </c>
      <c r="F41" s="191">
        <v>1E-3</v>
      </c>
      <c r="G41" s="196">
        <v>194</v>
      </c>
      <c r="H41" s="174"/>
      <c r="I41" s="174">
        <v>1.01</v>
      </c>
      <c r="J41" s="174">
        <v>0.64</v>
      </c>
      <c r="K41" s="192">
        <v>1.19</v>
      </c>
      <c r="L41" s="191">
        <v>0.03</v>
      </c>
      <c r="M41" s="174"/>
      <c r="N41" s="174">
        <v>9.4</v>
      </c>
      <c r="O41" s="174"/>
      <c r="P41" s="192">
        <v>15</v>
      </c>
      <c r="Q41" s="173">
        <v>0.49</v>
      </c>
      <c r="R41" s="174" t="s">
        <v>309</v>
      </c>
      <c r="S41" s="174">
        <v>20</v>
      </c>
      <c r="T41" s="174">
        <v>120</v>
      </c>
      <c r="U41" s="174">
        <v>0.46</v>
      </c>
      <c r="V41" s="174">
        <v>0.25</v>
      </c>
      <c r="W41" s="174">
        <v>12</v>
      </c>
      <c r="X41" s="174">
        <v>0.02</v>
      </c>
      <c r="Y41" s="174">
        <v>9.6</v>
      </c>
      <c r="Z41" s="174">
        <v>11.2</v>
      </c>
      <c r="AA41" s="174">
        <v>6</v>
      </c>
      <c r="AB41" s="174">
        <v>13.8</v>
      </c>
      <c r="AC41" s="174">
        <v>17.2</v>
      </c>
      <c r="AD41" s="174">
        <v>1.89</v>
      </c>
      <c r="AE41" s="174">
        <v>1.24</v>
      </c>
      <c r="AF41" s="174">
        <v>7.0000000000000007E-2</v>
      </c>
      <c r="AG41" s="174">
        <v>0.09</v>
      </c>
      <c r="AH41" s="174">
        <v>2.9000000000000001E-2</v>
      </c>
      <c r="AI41" s="174">
        <v>0.26</v>
      </c>
      <c r="AJ41" s="174">
        <v>4.7</v>
      </c>
      <c r="AK41" s="174">
        <v>2.4</v>
      </c>
      <c r="AL41" s="174">
        <v>1.67</v>
      </c>
      <c r="AM41" s="174">
        <v>581</v>
      </c>
      <c r="AN41" s="174">
        <v>0.14000000000000001</v>
      </c>
      <c r="AO41" s="174">
        <v>0.03</v>
      </c>
      <c r="AP41" s="174">
        <v>0.08</v>
      </c>
      <c r="AQ41" s="174">
        <v>15.9</v>
      </c>
      <c r="AR41" s="174">
        <v>280</v>
      </c>
      <c r="AS41" s="174">
        <v>13.3</v>
      </c>
      <c r="AT41" s="174" t="s">
        <v>311</v>
      </c>
      <c r="AU41" s="174">
        <v>1.36</v>
      </c>
      <c r="AV41" s="174">
        <v>5.2</v>
      </c>
      <c r="AW41" s="174">
        <v>0.3</v>
      </c>
      <c r="AX41" s="174">
        <v>0.9</v>
      </c>
      <c r="AY41" s="174">
        <v>146.5</v>
      </c>
      <c r="AZ41" s="174" t="s">
        <v>312</v>
      </c>
      <c r="BA41" s="174">
        <v>7.0000000000000007E-2</v>
      </c>
      <c r="BB41" s="174">
        <v>3.3</v>
      </c>
      <c r="BC41" s="174" t="s">
        <v>313</v>
      </c>
      <c r="BD41" s="174">
        <v>0.73</v>
      </c>
      <c r="BE41" s="174">
        <v>8</v>
      </c>
      <c r="BF41" s="174">
        <v>0.25</v>
      </c>
      <c r="BG41" s="174">
        <v>8.42</v>
      </c>
      <c r="BH41" s="174">
        <v>2.9</v>
      </c>
    </row>
    <row r="42" spans="1:60" x14ac:dyDescent="0.2">
      <c r="A42" s="174">
        <v>8</v>
      </c>
      <c r="B42" s="170" t="s">
        <v>209</v>
      </c>
      <c r="C42" s="171">
        <v>80.77</v>
      </c>
      <c r="D42" s="171">
        <v>82.3</v>
      </c>
      <c r="E42" s="172">
        <f t="shared" si="0"/>
        <v>1.5300000000000011</v>
      </c>
      <c r="F42" s="191">
        <v>1E-3</v>
      </c>
      <c r="G42" s="174">
        <v>77</v>
      </c>
      <c r="H42" s="174"/>
      <c r="I42" s="196">
        <v>3.05</v>
      </c>
      <c r="J42" s="174">
        <v>0.33</v>
      </c>
      <c r="K42" s="192">
        <v>0.87</v>
      </c>
      <c r="L42" s="191">
        <v>0.03</v>
      </c>
      <c r="M42" s="174"/>
      <c r="N42" s="174">
        <v>7.1</v>
      </c>
      <c r="O42" s="174"/>
      <c r="P42" s="192">
        <v>12</v>
      </c>
      <c r="Q42" s="173">
        <v>0.5</v>
      </c>
      <c r="R42" s="174" t="s">
        <v>309</v>
      </c>
      <c r="S42" s="174">
        <v>20</v>
      </c>
      <c r="T42" s="174">
        <v>130</v>
      </c>
      <c r="U42" s="174">
        <v>0.44</v>
      </c>
      <c r="V42" s="174">
        <v>0.19</v>
      </c>
      <c r="W42" s="174">
        <v>15.2</v>
      </c>
      <c r="X42" s="174">
        <v>0.01</v>
      </c>
      <c r="Y42" s="174">
        <v>9.1</v>
      </c>
      <c r="Z42" s="174">
        <v>9.1999999999999993</v>
      </c>
      <c r="AA42" s="174">
        <v>6</v>
      </c>
      <c r="AB42" s="174">
        <v>13.8</v>
      </c>
      <c r="AC42" s="174">
        <v>29.5</v>
      </c>
      <c r="AD42" s="174">
        <v>1.54</v>
      </c>
      <c r="AE42" s="174">
        <v>1.22</v>
      </c>
      <c r="AF42" s="174">
        <v>0.06</v>
      </c>
      <c r="AG42" s="174">
        <v>0.08</v>
      </c>
      <c r="AH42" s="174">
        <v>2.8000000000000001E-2</v>
      </c>
      <c r="AI42" s="174">
        <v>0.27</v>
      </c>
      <c r="AJ42" s="174">
        <v>5.0999999999999996</v>
      </c>
      <c r="AK42" s="174">
        <v>2.2000000000000002</v>
      </c>
      <c r="AL42" s="174">
        <v>1.34</v>
      </c>
      <c r="AM42" s="174">
        <v>610</v>
      </c>
      <c r="AN42" s="174">
        <v>0.12</v>
      </c>
      <c r="AO42" s="174">
        <v>0.03</v>
      </c>
      <c r="AP42" s="174">
        <v>0.09</v>
      </c>
      <c r="AQ42" s="174">
        <v>12.8</v>
      </c>
      <c r="AR42" s="174">
        <v>190</v>
      </c>
      <c r="AS42" s="174">
        <v>13.7</v>
      </c>
      <c r="AT42" s="174" t="s">
        <v>311</v>
      </c>
      <c r="AU42" s="174">
        <v>1.01</v>
      </c>
      <c r="AV42" s="174">
        <v>4.5999999999999996</v>
      </c>
      <c r="AW42" s="174">
        <v>0.2</v>
      </c>
      <c r="AX42" s="174">
        <v>0.8</v>
      </c>
      <c r="AY42" s="174">
        <v>208</v>
      </c>
      <c r="AZ42" s="174" t="s">
        <v>312</v>
      </c>
      <c r="BA42" s="174">
        <v>0.06</v>
      </c>
      <c r="BB42" s="174">
        <v>3</v>
      </c>
      <c r="BC42" s="174" t="s">
        <v>313</v>
      </c>
      <c r="BD42" s="174">
        <v>0.4</v>
      </c>
      <c r="BE42" s="174">
        <v>8</v>
      </c>
      <c r="BF42" s="174">
        <v>0.19</v>
      </c>
      <c r="BG42" s="174">
        <v>7.04</v>
      </c>
      <c r="BH42" s="174">
        <v>2.8</v>
      </c>
    </row>
    <row r="43" spans="1:60" x14ac:dyDescent="0.2">
      <c r="A43" s="174">
        <v>8</v>
      </c>
      <c r="B43" s="170" t="s">
        <v>210</v>
      </c>
      <c r="C43" s="171">
        <v>82.3</v>
      </c>
      <c r="D43" s="171">
        <v>85.34</v>
      </c>
      <c r="E43" s="172">
        <f t="shared" si="0"/>
        <v>3.0400000000000063</v>
      </c>
      <c r="F43" s="191">
        <v>1E-3</v>
      </c>
      <c r="G43" s="174">
        <v>74</v>
      </c>
      <c r="H43" s="174"/>
      <c r="I43" s="174">
        <v>0.65</v>
      </c>
      <c r="J43" s="174">
        <v>0.24</v>
      </c>
      <c r="K43" s="192">
        <v>0.73</v>
      </c>
      <c r="L43" s="191">
        <v>0.02</v>
      </c>
      <c r="M43" s="174"/>
      <c r="N43" s="174">
        <v>5.7</v>
      </c>
      <c r="O43" s="174"/>
      <c r="P43" s="192">
        <v>5</v>
      </c>
      <c r="Q43" s="173">
        <v>0.39</v>
      </c>
      <c r="R43" s="174" t="s">
        <v>309</v>
      </c>
      <c r="S43" s="174">
        <v>20</v>
      </c>
      <c r="T43" s="174">
        <v>60</v>
      </c>
      <c r="U43" s="174">
        <v>0.33</v>
      </c>
      <c r="V43" s="174">
        <v>0.13</v>
      </c>
      <c r="W43" s="174">
        <v>22.4</v>
      </c>
      <c r="X43" s="174">
        <v>0.01</v>
      </c>
      <c r="Y43" s="174">
        <v>14.1</v>
      </c>
      <c r="Z43" s="174">
        <v>5.8</v>
      </c>
      <c r="AA43" s="174">
        <v>4</v>
      </c>
      <c r="AB43" s="174">
        <v>10.55</v>
      </c>
      <c r="AC43" s="174">
        <v>10.3</v>
      </c>
      <c r="AD43" s="174">
        <v>1</v>
      </c>
      <c r="AE43" s="174">
        <v>0.91</v>
      </c>
      <c r="AF43" s="174">
        <v>0.06</v>
      </c>
      <c r="AG43" s="174">
        <v>7.0000000000000007E-2</v>
      </c>
      <c r="AH43" s="174">
        <v>1.9E-2</v>
      </c>
      <c r="AI43" s="174">
        <v>0.21</v>
      </c>
      <c r="AJ43" s="174">
        <v>8.3000000000000007</v>
      </c>
      <c r="AK43" s="174">
        <v>2</v>
      </c>
      <c r="AL43" s="174">
        <v>0.74</v>
      </c>
      <c r="AM43" s="174">
        <v>561</v>
      </c>
      <c r="AN43" s="174">
        <v>0.09</v>
      </c>
      <c r="AO43" s="174">
        <v>0.02</v>
      </c>
      <c r="AP43" s="174">
        <v>0.13</v>
      </c>
      <c r="AQ43" s="174">
        <v>9.4</v>
      </c>
      <c r="AR43" s="174">
        <v>200</v>
      </c>
      <c r="AS43" s="174">
        <v>10.3</v>
      </c>
      <c r="AT43" s="174">
        <v>1E-3</v>
      </c>
      <c r="AU43" s="174">
        <v>0.87</v>
      </c>
      <c r="AV43" s="174">
        <v>2.5</v>
      </c>
      <c r="AW43" s="174">
        <v>0.4</v>
      </c>
      <c r="AX43" s="174">
        <v>0.3</v>
      </c>
      <c r="AY43" s="174">
        <v>305</v>
      </c>
      <c r="AZ43" s="174" t="s">
        <v>312</v>
      </c>
      <c r="BA43" s="174">
        <v>0.05</v>
      </c>
      <c r="BB43" s="174">
        <v>2.2999999999999998</v>
      </c>
      <c r="BC43" s="174" t="s">
        <v>313</v>
      </c>
      <c r="BD43" s="174">
        <v>0.68</v>
      </c>
      <c r="BE43" s="174">
        <v>6</v>
      </c>
      <c r="BF43" s="174">
        <v>0.09</v>
      </c>
      <c r="BG43" s="174">
        <v>8.85</v>
      </c>
      <c r="BH43" s="174">
        <v>2.4</v>
      </c>
    </row>
    <row r="44" spans="1:60" x14ac:dyDescent="0.2">
      <c r="A44" s="174">
        <v>8</v>
      </c>
      <c r="B44" s="170" t="s">
        <v>211</v>
      </c>
      <c r="C44" s="171">
        <v>85.34</v>
      </c>
      <c r="D44" s="171">
        <v>86.01</v>
      </c>
      <c r="E44" s="172">
        <f t="shared" si="0"/>
        <v>0.67000000000000171</v>
      </c>
      <c r="F44" s="191">
        <v>2E-3</v>
      </c>
      <c r="G44" s="174">
        <v>61</v>
      </c>
      <c r="H44" s="174"/>
      <c r="I44" s="174">
        <v>0.33</v>
      </c>
      <c r="J44" s="174">
        <v>0.55000000000000004</v>
      </c>
      <c r="K44" s="192">
        <v>0.77</v>
      </c>
      <c r="L44" s="191">
        <v>0.02</v>
      </c>
      <c r="M44" s="174"/>
      <c r="N44" s="174">
        <v>4.8</v>
      </c>
      <c r="O44" s="174"/>
      <c r="P44" s="192">
        <v>6</v>
      </c>
      <c r="Q44" s="173">
        <v>0.27</v>
      </c>
      <c r="R44" s="174" t="s">
        <v>309</v>
      </c>
      <c r="S44" s="174">
        <v>10</v>
      </c>
      <c r="T44" s="174">
        <v>70</v>
      </c>
      <c r="U44" s="174">
        <v>0.17</v>
      </c>
      <c r="V44" s="174">
        <v>0.09</v>
      </c>
      <c r="W44" s="174">
        <v>23.7</v>
      </c>
      <c r="X44" s="174">
        <v>0.01</v>
      </c>
      <c r="Y44" s="174">
        <v>8.68</v>
      </c>
      <c r="Z44" s="174">
        <v>4.8</v>
      </c>
      <c r="AA44" s="174">
        <v>3</v>
      </c>
      <c r="AB44" s="174">
        <v>5.61</v>
      </c>
      <c r="AC44" s="174">
        <v>7.2</v>
      </c>
      <c r="AD44" s="174">
        <v>0.8</v>
      </c>
      <c r="AE44" s="174">
        <v>0.66</v>
      </c>
      <c r="AF44" s="174" t="s">
        <v>310</v>
      </c>
      <c r="AG44" s="174">
        <v>0.06</v>
      </c>
      <c r="AH44" s="174">
        <v>1.2E-2</v>
      </c>
      <c r="AI44" s="174">
        <v>0.14000000000000001</v>
      </c>
      <c r="AJ44" s="174">
        <v>5.2</v>
      </c>
      <c r="AK44" s="174">
        <v>1.3</v>
      </c>
      <c r="AL44" s="174">
        <v>0.63</v>
      </c>
      <c r="AM44" s="174">
        <v>831</v>
      </c>
      <c r="AN44" s="174">
        <v>0.06</v>
      </c>
      <c r="AO44" s="174">
        <v>0.02</v>
      </c>
      <c r="AP44" s="174">
        <v>0.14000000000000001</v>
      </c>
      <c r="AQ44" s="174">
        <v>7.8</v>
      </c>
      <c r="AR44" s="174">
        <v>90</v>
      </c>
      <c r="AS44" s="174">
        <v>6.5</v>
      </c>
      <c r="AT44" s="174" t="s">
        <v>311</v>
      </c>
      <c r="AU44" s="174">
        <v>0.76</v>
      </c>
      <c r="AV44" s="174">
        <v>1.9</v>
      </c>
      <c r="AW44" s="174">
        <v>0.4</v>
      </c>
      <c r="AX44" s="174">
        <v>0.3</v>
      </c>
      <c r="AY44" s="174">
        <v>177.5</v>
      </c>
      <c r="AZ44" s="174" t="s">
        <v>312</v>
      </c>
      <c r="BA44" s="174">
        <v>0.03</v>
      </c>
      <c r="BB44" s="174">
        <v>1.3</v>
      </c>
      <c r="BC44" s="174" t="s">
        <v>313</v>
      </c>
      <c r="BD44" s="174">
        <v>0.57999999999999996</v>
      </c>
      <c r="BE44" s="174">
        <v>5</v>
      </c>
      <c r="BF44" s="174">
        <v>0.17</v>
      </c>
      <c r="BG44" s="174">
        <v>10</v>
      </c>
      <c r="BH44" s="174">
        <v>2</v>
      </c>
    </row>
    <row r="45" spans="1:60" x14ac:dyDescent="0.2">
      <c r="A45" s="174">
        <v>8</v>
      </c>
      <c r="B45" s="170" t="s">
        <v>212</v>
      </c>
      <c r="C45" s="171">
        <v>86.01</v>
      </c>
      <c r="D45" s="171">
        <v>87.05</v>
      </c>
      <c r="E45" s="172">
        <f t="shared" si="0"/>
        <v>1.039999999999992</v>
      </c>
      <c r="F45" s="191">
        <v>1E-3</v>
      </c>
      <c r="G45" s="175">
        <v>560</v>
      </c>
      <c r="H45" s="174"/>
      <c r="I45" s="174">
        <v>0.43</v>
      </c>
      <c r="J45" s="174">
        <v>1.38</v>
      </c>
      <c r="K45" s="192">
        <v>0.96</v>
      </c>
      <c r="L45" s="191">
        <v>0.02</v>
      </c>
      <c r="M45" s="174"/>
      <c r="N45" s="174">
        <v>9.1</v>
      </c>
      <c r="O45" s="174"/>
      <c r="P45" s="192">
        <v>4</v>
      </c>
      <c r="Q45" s="173">
        <v>0.28999999999999998</v>
      </c>
      <c r="R45" s="174" t="s">
        <v>309</v>
      </c>
      <c r="S45" s="174">
        <v>10</v>
      </c>
      <c r="T45" s="174">
        <v>80</v>
      </c>
      <c r="U45" s="174">
        <v>0.16</v>
      </c>
      <c r="V45" s="174">
        <v>0.11</v>
      </c>
      <c r="W45" s="174">
        <v>23</v>
      </c>
      <c r="X45" s="174">
        <v>0.01</v>
      </c>
      <c r="Y45" s="174">
        <v>2.17</v>
      </c>
      <c r="Z45" s="174">
        <v>5.9</v>
      </c>
      <c r="AA45" s="174">
        <v>4</v>
      </c>
      <c r="AB45" s="174">
        <v>4.45</v>
      </c>
      <c r="AC45" s="174">
        <v>10.3</v>
      </c>
      <c r="AD45" s="174">
        <v>0.98</v>
      </c>
      <c r="AE45" s="174">
        <v>0.72</v>
      </c>
      <c r="AF45" s="174" t="s">
        <v>310</v>
      </c>
      <c r="AG45" s="174">
        <v>0.08</v>
      </c>
      <c r="AH45" s="174">
        <v>1.4999999999999999E-2</v>
      </c>
      <c r="AI45" s="174">
        <v>0.14000000000000001</v>
      </c>
      <c r="AJ45" s="174">
        <v>0.9</v>
      </c>
      <c r="AK45" s="174">
        <v>1.7</v>
      </c>
      <c r="AL45" s="174">
        <v>1.07</v>
      </c>
      <c r="AM45" s="174">
        <v>1860</v>
      </c>
      <c r="AN45" s="174">
        <v>0.09</v>
      </c>
      <c r="AO45" s="174">
        <v>0.02</v>
      </c>
      <c r="AP45" s="174">
        <v>0.14000000000000001</v>
      </c>
      <c r="AQ45" s="174">
        <v>9.8000000000000007</v>
      </c>
      <c r="AR45" s="174">
        <v>90</v>
      </c>
      <c r="AS45" s="174">
        <v>6.2</v>
      </c>
      <c r="AT45" s="174">
        <v>1E-3</v>
      </c>
      <c r="AU45" s="174">
        <v>0.95</v>
      </c>
      <c r="AV45" s="174">
        <v>1.7</v>
      </c>
      <c r="AW45" s="174">
        <v>0.9</v>
      </c>
      <c r="AX45" s="174">
        <v>0.9</v>
      </c>
      <c r="AY45" s="174">
        <v>199</v>
      </c>
      <c r="AZ45" s="174">
        <v>0.01</v>
      </c>
      <c r="BA45" s="174">
        <v>0.04</v>
      </c>
      <c r="BB45" s="174">
        <v>1</v>
      </c>
      <c r="BC45" s="174" t="s">
        <v>313</v>
      </c>
      <c r="BD45" s="174">
        <v>0.77</v>
      </c>
      <c r="BE45" s="174">
        <v>5</v>
      </c>
      <c r="BF45" s="174">
        <v>0.21</v>
      </c>
      <c r="BG45" s="174">
        <v>25.5</v>
      </c>
      <c r="BH45" s="174">
        <v>2.2999999999999998</v>
      </c>
    </row>
    <row r="46" spans="1:60" x14ac:dyDescent="0.2">
      <c r="A46" s="174">
        <v>8</v>
      </c>
      <c r="B46" s="170" t="s">
        <v>213</v>
      </c>
      <c r="C46" s="171">
        <v>87.05</v>
      </c>
      <c r="D46" s="171">
        <v>87.63</v>
      </c>
      <c r="E46" s="172">
        <f t="shared" si="0"/>
        <v>0.57999999999999829</v>
      </c>
      <c r="F46" s="191">
        <v>1E-3</v>
      </c>
      <c r="G46" s="184">
        <v>7790</v>
      </c>
      <c r="H46" s="174"/>
      <c r="I46" s="174">
        <v>0.68</v>
      </c>
      <c r="J46" s="196">
        <v>7.16</v>
      </c>
      <c r="K46" s="192">
        <v>1.41</v>
      </c>
      <c r="L46" s="191">
        <v>0.05</v>
      </c>
      <c r="M46" s="174"/>
      <c r="N46" s="174">
        <v>12.7</v>
      </c>
      <c r="O46" s="174"/>
      <c r="P46" s="192">
        <v>7</v>
      </c>
      <c r="Q46" s="173">
        <v>0.37</v>
      </c>
      <c r="R46" s="174" t="s">
        <v>309</v>
      </c>
      <c r="S46" s="174">
        <v>20</v>
      </c>
      <c r="T46" s="174">
        <v>80</v>
      </c>
      <c r="U46" s="174">
        <v>0.18</v>
      </c>
      <c r="V46" s="174">
        <v>0.19</v>
      </c>
      <c r="W46" s="174">
        <v>15.75</v>
      </c>
      <c r="X46" s="174">
        <v>0.01</v>
      </c>
      <c r="Y46" s="174">
        <v>2.4</v>
      </c>
      <c r="Z46" s="174">
        <v>10.1</v>
      </c>
      <c r="AA46" s="174">
        <v>4</v>
      </c>
      <c r="AB46" s="174">
        <v>4.58</v>
      </c>
      <c r="AC46" s="174">
        <v>21.2</v>
      </c>
      <c r="AD46" s="174">
        <v>1.08</v>
      </c>
      <c r="AE46" s="174">
        <v>0.88</v>
      </c>
      <c r="AF46" s="174" t="s">
        <v>310</v>
      </c>
      <c r="AG46" s="174">
        <v>0.1</v>
      </c>
      <c r="AH46" s="174">
        <v>1.9E-2</v>
      </c>
      <c r="AI46" s="174">
        <v>0.18</v>
      </c>
      <c r="AJ46" s="174">
        <v>1.1000000000000001</v>
      </c>
      <c r="AK46" s="174">
        <v>2.6</v>
      </c>
      <c r="AL46" s="174">
        <v>0.78</v>
      </c>
      <c r="AM46" s="174">
        <v>1260</v>
      </c>
      <c r="AN46" s="174">
        <v>0.11</v>
      </c>
      <c r="AO46" s="174">
        <v>0.02</v>
      </c>
      <c r="AP46" s="174">
        <v>0.1</v>
      </c>
      <c r="AQ46" s="174">
        <v>14.1</v>
      </c>
      <c r="AR46" s="174">
        <v>100</v>
      </c>
      <c r="AS46" s="174">
        <v>7.6</v>
      </c>
      <c r="AT46" s="174" t="s">
        <v>311</v>
      </c>
      <c r="AU46" s="174">
        <v>1.42</v>
      </c>
      <c r="AV46" s="174">
        <v>1.5</v>
      </c>
      <c r="AW46" s="174">
        <v>0.4</v>
      </c>
      <c r="AX46" s="174">
        <v>2.7</v>
      </c>
      <c r="AY46" s="174">
        <v>171</v>
      </c>
      <c r="AZ46" s="174" t="s">
        <v>312</v>
      </c>
      <c r="BA46" s="174">
        <v>0.05</v>
      </c>
      <c r="BB46" s="174">
        <v>1.1000000000000001</v>
      </c>
      <c r="BC46" s="174" t="s">
        <v>313</v>
      </c>
      <c r="BD46" s="174">
        <v>0.68</v>
      </c>
      <c r="BE46" s="174">
        <v>5</v>
      </c>
      <c r="BF46" s="174">
        <v>0.38</v>
      </c>
      <c r="BG46" s="174">
        <v>13.05</v>
      </c>
      <c r="BH46" s="174">
        <v>3.1</v>
      </c>
    </row>
    <row r="47" spans="1:60" x14ac:dyDescent="0.2">
      <c r="A47" s="174">
        <v>8</v>
      </c>
      <c r="B47" s="170" t="s">
        <v>214</v>
      </c>
      <c r="C47" s="171">
        <v>87.63</v>
      </c>
      <c r="D47" s="171">
        <v>89.84</v>
      </c>
      <c r="E47" s="172">
        <f t="shared" si="0"/>
        <v>2.210000000000008</v>
      </c>
      <c r="F47" s="191">
        <v>1E-3</v>
      </c>
      <c r="G47" s="174">
        <v>35</v>
      </c>
      <c r="H47" s="174"/>
      <c r="I47" s="174">
        <v>0.21</v>
      </c>
      <c r="J47" s="174">
        <v>0.27</v>
      </c>
      <c r="K47" s="192">
        <v>0.33</v>
      </c>
      <c r="L47" s="191">
        <v>0.01</v>
      </c>
      <c r="M47" s="174"/>
      <c r="N47" s="174">
        <v>3.3</v>
      </c>
      <c r="O47" s="174"/>
      <c r="P47" s="192">
        <v>2</v>
      </c>
      <c r="Q47" s="173">
        <v>0.11</v>
      </c>
      <c r="R47" s="174" t="s">
        <v>309</v>
      </c>
      <c r="S47" s="174">
        <v>10</v>
      </c>
      <c r="T47" s="174">
        <v>50</v>
      </c>
      <c r="U47" s="174">
        <v>0.1</v>
      </c>
      <c r="V47" s="174">
        <v>0.05</v>
      </c>
      <c r="W47" s="174" t="s">
        <v>318</v>
      </c>
      <c r="X47" s="174" t="s">
        <v>312</v>
      </c>
      <c r="Y47" s="174">
        <v>12.55</v>
      </c>
      <c r="Z47" s="174">
        <v>2.5</v>
      </c>
      <c r="AA47" s="174">
        <v>2</v>
      </c>
      <c r="AB47" s="174">
        <v>1.89</v>
      </c>
      <c r="AC47" s="174">
        <v>4.5</v>
      </c>
      <c r="AD47" s="174">
        <v>0.48</v>
      </c>
      <c r="AE47" s="174">
        <v>0.34</v>
      </c>
      <c r="AF47" s="174">
        <v>0.05</v>
      </c>
      <c r="AG47" s="174">
        <v>0.04</v>
      </c>
      <c r="AH47" s="174">
        <v>1.0999999999999999E-2</v>
      </c>
      <c r="AI47" s="174">
        <v>0.06</v>
      </c>
      <c r="AJ47" s="174">
        <v>6.3</v>
      </c>
      <c r="AK47" s="174">
        <v>1.1000000000000001</v>
      </c>
      <c r="AL47" s="174">
        <v>0.82</v>
      </c>
      <c r="AM47" s="174">
        <v>508</v>
      </c>
      <c r="AN47" s="174">
        <v>0.05</v>
      </c>
      <c r="AO47" s="174">
        <v>0.02</v>
      </c>
      <c r="AP47" s="174">
        <v>0.18</v>
      </c>
      <c r="AQ47" s="174">
        <v>5.4</v>
      </c>
      <c r="AR47" s="174">
        <v>90</v>
      </c>
      <c r="AS47" s="174">
        <v>2.6</v>
      </c>
      <c r="AT47" s="174" t="s">
        <v>311</v>
      </c>
      <c r="AU47" s="174">
        <v>0.34</v>
      </c>
      <c r="AV47" s="174">
        <v>1.4</v>
      </c>
      <c r="AW47" s="174">
        <v>0.3</v>
      </c>
      <c r="AX47" s="174" t="s">
        <v>309</v>
      </c>
      <c r="AY47" s="174">
        <v>159.5</v>
      </c>
      <c r="AZ47" s="174" t="s">
        <v>312</v>
      </c>
      <c r="BA47" s="174">
        <v>0.03</v>
      </c>
      <c r="BB47" s="174">
        <v>0.7</v>
      </c>
      <c r="BC47" s="174" t="s">
        <v>313</v>
      </c>
      <c r="BD47" s="174">
        <v>0.47</v>
      </c>
      <c r="BE47" s="174">
        <v>3</v>
      </c>
      <c r="BF47" s="174">
        <v>7.0000000000000007E-2</v>
      </c>
      <c r="BG47" s="174">
        <v>8.1</v>
      </c>
      <c r="BH47" s="174">
        <v>1.1000000000000001</v>
      </c>
    </row>
    <row r="48" spans="1:60" x14ac:dyDescent="0.2">
      <c r="A48" s="174">
        <v>8</v>
      </c>
      <c r="B48" s="170" t="s">
        <v>215</v>
      </c>
      <c r="C48" s="171">
        <v>89.84</v>
      </c>
      <c r="D48" s="171">
        <v>90.34</v>
      </c>
      <c r="E48" s="172">
        <f t="shared" si="0"/>
        <v>0.5</v>
      </c>
      <c r="F48" s="191">
        <v>1E-3</v>
      </c>
      <c r="G48" s="174">
        <v>40</v>
      </c>
      <c r="H48" s="174"/>
      <c r="I48" s="174">
        <v>0.37</v>
      </c>
      <c r="J48" s="174">
        <v>0.71</v>
      </c>
      <c r="K48" s="192">
        <v>1.04</v>
      </c>
      <c r="L48" s="191">
        <v>0.01</v>
      </c>
      <c r="M48" s="174"/>
      <c r="N48" s="174">
        <v>6.3</v>
      </c>
      <c r="O48" s="174"/>
      <c r="P48" s="192">
        <v>4</v>
      </c>
      <c r="Q48" s="173">
        <v>0.23</v>
      </c>
      <c r="R48" s="174" t="s">
        <v>309</v>
      </c>
      <c r="S48" s="174">
        <v>10</v>
      </c>
      <c r="T48" s="174">
        <v>70</v>
      </c>
      <c r="U48" s="174">
        <v>0.14000000000000001</v>
      </c>
      <c r="V48" s="174">
        <v>0.11</v>
      </c>
      <c r="W48" s="174">
        <v>24.2</v>
      </c>
      <c r="X48" s="174" t="s">
        <v>312</v>
      </c>
      <c r="Y48" s="174">
        <v>3.37</v>
      </c>
      <c r="Z48" s="174">
        <v>4.2</v>
      </c>
      <c r="AA48" s="174">
        <v>3</v>
      </c>
      <c r="AB48" s="174">
        <v>4.1399999999999997</v>
      </c>
      <c r="AC48" s="174">
        <v>7.8</v>
      </c>
      <c r="AD48" s="174">
        <v>1.32</v>
      </c>
      <c r="AE48" s="174">
        <v>0.61</v>
      </c>
      <c r="AF48" s="174">
        <v>0.05</v>
      </c>
      <c r="AG48" s="174">
        <v>0.06</v>
      </c>
      <c r="AH48" s="174">
        <v>0.02</v>
      </c>
      <c r="AI48" s="174">
        <v>0.12</v>
      </c>
      <c r="AJ48" s="174">
        <v>1.4</v>
      </c>
      <c r="AK48" s="174">
        <v>1.2</v>
      </c>
      <c r="AL48" s="174">
        <v>1.9</v>
      </c>
      <c r="AM48" s="174">
        <v>1400</v>
      </c>
      <c r="AN48" s="174">
        <v>0.11</v>
      </c>
      <c r="AO48" s="174">
        <v>0.02</v>
      </c>
      <c r="AP48" s="174">
        <v>0.19</v>
      </c>
      <c r="AQ48" s="174">
        <v>7.5</v>
      </c>
      <c r="AR48" s="174">
        <v>100</v>
      </c>
      <c r="AS48" s="174">
        <v>5.4</v>
      </c>
      <c r="AT48" s="174" t="s">
        <v>311</v>
      </c>
      <c r="AU48" s="174">
        <v>1.1399999999999999</v>
      </c>
      <c r="AV48" s="174">
        <v>1.7</v>
      </c>
      <c r="AW48" s="174">
        <v>0.6</v>
      </c>
      <c r="AX48" s="174">
        <v>0.3</v>
      </c>
      <c r="AY48" s="174">
        <v>157.5</v>
      </c>
      <c r="AZ48" s="174" t="s">
        <v>312</v>
      </c>
      <c r="BA48" s="174">
        <v>0.04</v>
      </c>
      <c r="BB48" s="174">
        <v>0.9</v>
      </c>
      <c r="BC48" s="174" t="s">
        <v>313</v>
      </c>
      <c r="BD48" s="174">
        <v>0.4</v>
      </c>
      <c r="BE48" s="174">
        <v>6</v>
      </c>
      <c r="BF48" s="174">
        <v>0.1</v>
      </c>
      <c r="BG48" s="174">
        <v>14.35</v>
      </c>
      <c r="BH48" s="174">
        <v>1.6</v>
      </c>
    </row>
    <row r="49" spans="1:60" x14ac:dyDescent="0.2">
      <c r="A49" s="174">
        <v>8</v>
      </c>
      <c r="B49" s="170" t="s">
        <v>217</v>
      </c>
      <c r="C49" s="171">
        <v>90.34</v>
      </c>
      <c r="D49" s="171">
        <v>91.44</v>
      </c>
      <c r="E49" s="172">
        <f t="shared" si="0"/>
        <v>1.0999999999999943</v>
      </c>
      <c r="F49" s="191">
        <v>4.0000000000000001E-3</v>
      </c>
      <c r="G49" s="176">
        <v>1490</v>
      </c>
      <c r="H49" s="174"/>
      <c r="I49" s="174">
        <v>0.79</v>
      </c>
      <c r="J49" s="174">
        <v>2.4300000000000002</v>
      </c>
      <c r="K49" s="192">
        <v>1.87</v>
      </c>
      <c r="L49" s="191">
        <v>0.05</v>
      </c>
      <c r="M49" s="174"/>
      <c r="N49" s="174">
        <v>12.7</v>
      </c>
      <c r="O49" s="174"/>
      <c r="P49" s="192">
        <v>10</v>
      </c>
      <c r="Q49" s="173">
        <v>0.74</v>
      </c>
      <c r="R49" s="174" t="s">
        <v>309</v>
      </c>
      <c r="S49" s="174">
        <v>30</v>
      </c>
      <c r="T49" s="174">
        <v>160</v>
      </c>
      <c r="U49" s="174">
        <v>0.47</v>
      </c>
      <c r="V49" s="174">
        <v>0.27</v>
      </c>
      <c r="W49" s="174">
        <v>7.43</v>
      </c>
      <c r="X49" s="174">
        <v>0.01</v>
      </c>
      <c r="Y49" s="174">
        <v>5.27</v>
      </c>
      <c r="Z49" s="174">
        <v>16.899999999999999</v>
      </c>
      <c r="AA49" s="174">
        <v>9</v>
      </c>
      <c r="AB49" s="174">
        <v>10.85</v>
      </c>
      <c r="AC49" s="174">
        <v>42.6</v>
      </c>
      <c r="AD49" s="174">
        <v>2.66</v>
      </c>
      <c r="AE49" s="174">
        <v>2.0699999999999998</v>
      </c>
      <c r="AF49" s="174">
        <v>0.06</v>
      </c>
      <c r="AG49" s="174">
        <v>0.15</v>
      </c>
      <c r="AH49" s="174">
        <v>2.1000000000000001E-2</v>
      </c>
      <c r="AI49" s="174">
        <v>0.38</v>
      </c>
      <c r="AJ49" s="174">
        <v>2.6</v>
      </c>
      <c r="AK49" s="174">
        <v>5.6</v>
      </c>
      <c r="AL49" s="174">
        <v>2.79</v>
      </c>
      <c r="AM49" s="174">
        <v>511</v>
      </c>
      <c r="AN49" s="174">
        <v>0.17</v>
      </c>
      <c r="AO49" s="174">
        <v>0.03</v>
      </c>
      <c r="AP49" s="174">
        <v>0.08</v>
      </c>
      <c r="AQ49" s="174">
        <v>19.600000000000001</v>
      </c>
      <c r="AR49" s="174">
        <v>160</v>
      </c>
      <c r="AS49" s="174">
        <v>18.399999999999999</v>
      </c>
      <c r="AT49" s="174">
        <v>1E-3</v>
      </c>
      <c r="AU49" s="174">
        <v>2.0699999999999998</v>
      </c>
      <c r="AV49" s="174">
        <v>5</v>
      </c>
      <c r="AW49" s="174" t="s">
        <v>309</v>
      </c>
      <c r="AX49" s="174">
        <v>5.2</v>
      </c>
      <c r="AY49" s="174">
        <v>149.5</v>
      </c>
      <c r="AZ49" s="174" t="s">
        <v>312</v>
      </c>
      <c r="BA49" s="174">
        <v>0.06</v>
      </c>
      <c r="BB49" s="174">
        <v>2.8</v>
      </c>
      <c r="BC49" s="174" t="s">
        <v>313</v>
      </c>
      <c r="BD49" s="174">
        <v>0.9</v>
      </c>
      <c r="BE49" s="174">
        <v>12</v>
      </c>
      <c r="BF49" s="174">
        <v>0.38</v>
      </c>
      <c r="BG49" s="174">
        <v>4.0599999999999996</v>
      </c>
      <c r="BH49" s="174">
        <v>5.4</v>
      </c>
    </row>
    <row r="50" spans="1:60" x14ac:dyDescent="0.2">
      <c r="A50" s="174">
        <v>8</v>
      </c>
      <c r="B50" s="170" t="s">
        <v>218</v>
      </c>
      <c r="C50" s="171">
        <v>91.44</v>
      </c>
      <c r="D50" s="171">
        <v>92.2</v>
      </c>
      <c r="E50" s="172">
        <f t="shared" si="0"/>
        <v>0.76000000000000512</v>
      </c>
      <c r="F50" s="191">
        <v>1E-3</v>
      </c>
      <c r="G50" s="184" t="s">
        <v>319</v>
      </c>
      <c r="H50" s="184">
        <v>2.44</v>
      </c>
      <c r="I50" s="174">
        <v>0.31</v>
      </c>
      <c r="J50" s="176">
        <v>21.1</v>
      </c>
      <c r="K50" s="192">
        <v>0.64</v>
      </c>
      <c r="L50" s="191">
        <v>0.04</v>
      </c>
      <c r="M50" s="174"/>
      <c r="N50" s="174">
        <v>6.8</v>
      </c>
      <c r="O50" s="174"/>
      <c r="P50" s="192">
        <v>13</v>
      </c>
      <c r="Q50" s="173">
        <v>0.34</v>
      </c>
      <c r="R50" s="174" t="s">
        <v>309</v>
      </c>
      <c r="S50" s="174">
        <v>10</v>
      </c>
      <c r="T50" s="174">
        <v>200</v>
      </c>
      <c r="U50" s="174">
        <v>0.28000000000000003</v>
      </c>
      <c r="V50" s="174">
        <v>0.2</v>
      </c>
      <c r="W50" s="174">
        <v>13.85</v>
      </c>
      <c r="X50" s="174">
        <v>0.05</v>
      </c>
      <c r="Y50" s="174">
        <v>7.28</v>
      </c>
      <c r="Z50" s="174">
        <v>4.9000000000000004</v>
      </c>
      <c r="AA50" s="174">
        <v>8</v>
      </c>
      <c r="AB50" s="174">
        <v>5.95</v>
      </c>
      <c r="AC50" s="174">
        <v>13.4</v>
      </c>
      <c r="AD50" s="174">
        <v>1.1000000000000001</v>
      </c>
      <c r="AE50" s="174">
        <v>0.9</v>
      </c>
      <c r="AF50" s="174">
        <v>0.06</v>
      </c>
      <c r="AG50" s="174">
        <v>0.1</v>
      </c>
      <c r="AH50" s="174">
        <v>3.4000000000000002E-2</v>
      </c>
      <c r="AI50" s="174">
        <v>0.18</v>
      </c>
      <c r="AJ50" s="174">
        <v>4.8</v>
      </c>
      <c r="AK50" s="174">
        <v>1.7</v>
      </c>
      <c r="AL50" s="174">
        <v>4.29</v>
      </c>
      <c r="AM50" s="174">
        <v>733</v>
      </c>
      <c r="AN50" s="174">
        <v>0.15</v>
      </c>
      <c r="AO50" s="174">
        <v>0.03</v>
      </c>
      <c r="AP50" s="174">
        <v>0.1</v>
      </c>
      <c r="AQ50" s="174">
        <v>7.5</v>
      </c>
      <c r="AR50" s="174">
        <v>230</v>
      </c>
      <c r="AS50" s="174">
        <v>8.3000000000000007</v>
      </c>
      <c r="AT50" s="174" t="s">
        <v>311</v>
      </c>
      <c r="AU50" s="174">
        <v>1.63</v>
      </c>
      <c r="AV50" s="174">
        <v>3.6</v>
      </c>
      <c r="AW50" s="174">
        <v>0.6</v>
      </c>
      <c r="AX50" s="174">
        <v>2</v>
      </c>
      <c r="AY50" s="174">
        <v>206</v>
      </c>
      <c r="AZ50" s="174" t="s">
        <v>312</v>
      </c>
      <c r="BA50" s="174">
        <v>0.05</v>
      </c>
      <c r="BB50" s="174">
        <v>2</v>
      </c>
      <c r="BC50" s="174" t="s">
        <v>313</v>
      </c>
      <c r="BD50" s="174">
        <v>1.23</v>
      </c>
      <c r="BE50" s="174">
        <v>9</v>
      </c>
      <c r="BF50" s="174">
        <v>0.26</v>
      </c>
      <c r="BG50" s="174">
        <v>9.49</v>
      </c>
      <c r="BH50" s="174">
        <v>3.1</v>
      </c>
    </row>
    <row r="51" spans="1:60" x14ac:dyDescent="0.2">
      <c r="A51" s="174">
        <v>8</v>
      </c>
      <c r="B51" s="170" t="s">
        <v>219</v>
      </c>
      <c r="C51" s="171">
        <v>92.2</v>
      </c>
      <c r="D51" s="171">
        <v>94.3</v>
      </c>
      <c r="E51" s="172">
        <f t="shared" si="0"/>
        <v>2.0999999999999943</v>
      </c>
      <c r="F51" s="191">
        <v>1E-3</v>
      </c>
      <c r="G51" s="184" t="s">
        <v>319</v>
      </c>
      <c r="H51" s="184">
        <v>1.22</v>
      </c>
      <c r="I51" s="174">
        <v>0.46</v>
      </c>
      <c r="J51" s="175">
        <v>11.1</v>
      </c>
      <c r="K51" s="192">
        <v>1</v>
      </c>
      <c r="L51" s="191">
        <v>0.02</v>
      </c>
      <c r="M51" s="174"/>
      <c r="N51" s="174">
        <v>7.4</v>
      </c>
      <c r="O51" s="174"/>
      <c r="P51" s="192">
        <v>11</v>
      </c>
      <c r="Q51" s="173">
        <v>0.49</v>
      </c>
      <c r="R51" s="174" t="s">
        <v>309</v>
      </c>
      <c r="S51" s="174">
        <v>20</v>
      </c>
      <c r="T51" s="174">
        <v>260</v>
      </c>
      <c r="U51" s="174">
        <v>0.35</v>
      </c>
      <c r="V51" s="174">
        <v>0.2</v>
      </c>
      <c r="W51" s="174">
        <v>12.25</v>
      </c>
      <c r="X51" s="174" t="s">
        <v>312</v>
      </c>
      <c r="Y51" s="174">
        <v>8.7899999999999991</v>
      </c>
      <c r="Z51" s="174">
        <v>8.4</v>
      </c>
      <c r="AA51" s="174">
        <v>8</v>
      </c>
      <c r="AB51" s="174">
        <v>8.3800000000000008</v>
      </c>
      <c r="AC51" s="174">
        <v>17.2</v>
      </c>
      <c r="AD51" s="174">
        <v>1.6</v>
      </c>
      <c r="AE51" s="174">
        <v>1.33</v>
      </c>
      <c r="AF51" s="174">
        <v>0.06</v>
      </c>
      <c r="AG51" s="174">
        <v>0.11</v>
      </c>
      <c r="AH51" s="174">
        <v>2.7E-2</v>
      </c>
      <c r="AI51" s="174">
        <v>0.24</v>
      </c>
      <c r="AJ51" s="174">
        <v>5.5</v>
      </c>
      <c r="AK51" s="174">
        <v>2.4</v>
      </c>
      <c r="AL51" s="174">
        <v>4.21</v>
      </c>
      <c r="AM51" s="174">
        <v>655</v>
      </c>
      <c r="AN51" s="174">
        <v>0.12</v>
      </c>
      <c r="AO51" s="174">
        <v>0.03</v>
      </c>
      <c r="AP51" s="174">
        <v>0.09</v>
      </c>
      <c r="AQ51" s="174">
        <v>11.3</v>
      </c>
      <c r="AR51" s="174">
        <v>310</v>
      </c>
      <c r="AS51" s="174">
        <v>11.7</v>
      </c>
      <c r="AT51" s="174" t="s">
        <v>311</v>
      </c>
      <c r="AU51" s="174">
        <v>1.56</v>
      </c>
      <c r="AV51" s="174">
        <v>4.3</v>
      </c>
      <c r="AW51" s="174">
        <v>0.4</v>
      </c>
      <c r="AX51" s="174">
        <v>1.3</v>
      </c>
      <c r="AY51" s="174">
        <v>260</v>
      </c>
      <c r="AZ51" s="174" t="s">
        <v>312</v>
      </c>
      <c r="BA51" s="174">
        <v>0.05</v>
      </c>
      <c r="BB51" s="174">
        <v>2.5</v>
      </c>
      <c r="BC51" s="174" t="s">
        <v>313</v>
      </c>
      <c r="BD51" s="174">
        <v>1.18</v>
      </c>
      <c r="BE51" s="174">
        <v>9</v>
      </c>
      <c r="BF51" s="174">
        <v>0.22</v>
      </c>
      <c r="BG51" s="174">
        <v>9.1999999999999993</v>
      </c>
      <c r="BH51" s="174">
        <v>3.6</v>
      </c>
    </row>
    <row r="52" spans="1:60" x14ac:dyDescent="0.2">
      <c r="A52" s="174">
        <v>8</v>
      </c>
      <c r="B52" s="170" t="s">
        <v>220</v>
      </c>
      <c r="C52" s="171">
        <v>94.3</v>
      </c>
      <c r="D52" s="171">
        <v>94.86</v>
      </c>
      <c r="E52" s="172">
        <f t="shared" si="0"/>
        <v>0.56000000000000227</v>
      </c>
      <c r="F52" s="191">
        <v>1E-3</v>
      </c>
      <c r="G52" s="185">
        <v>2920</v>
      </c>
      <c r="H52" s="174"/>
      <c r="I52" s="174">
        <v>0.76</v>
      </c>
      <c r="J52" s="174">
        <v>3.17</v>
      </c>
      <c r="K52" s="192">
        <v>1.51</v>
      </c>
      <c r="L52" s="191">
        <v>0.03</v>
      </c>
      <c r="M52" s="174"/>
      <c r="N52" s="174">
        <v>10.199999999999999</v>
      </c>
      <c r="O52" s="174"/>
      <c r="P52" s="192">
        <v>11</v>
      </c>
      <c r="Q52" s="173">
        <v>0.59</v>
      </c>
      <c r="R52" s="174" t="s">
        <v>309</v>
      </c>
      <c r="S52" s="174">
        <v>20</v>
      </c>
      <c r="T52" s="174">
        <v>180</v>
      </c>
      <c r="U52" s="174">
        <v>0.51</v>
      </c>
      <c r="V52" s="174">
        <v>0.26</v>
      </c>
      <c r="W52" s="174">
        <v>6.34</v>
      </c>
      <c r="X52" s="174" t="s">
        <v>312</v>
      </c>
      <c r="Y52" s="174">
        <v>4.74</v>
      </c>
      <c r="Z52" s="174">
        <v>18</v>
      </c>
      <c r="AA52" s="174">
        <v>9</v>
      </c>
      <c r="AB52" s="174">
        <v>13.95</v>
      </c>
      <c r="AC52" s="174">
        <v>26.2</v>
      </c>
      <c r="AD52" s="174">
        <v>1.87</v>
      </c>
      <c r="AE52" s="174">
        <v>2.04</v>
      </c>
      <c r="AF52" s="174">
        <v>0.05</v>
      </c>
      <c r="AG52" s="174">
        <v>0.12</v>
      </c>
      <c r="AH52" s="174">
        <v>2.5000000000000001E-2</v>
      </c>
      <c r="AI52" s="174">
        <v>0.3</v>
      </c>
      <c r="AJ52" s="174">
        <v>2.4</v>
      </c>
      <c r="AK52" s="174">
        <v>4.3</v>
      </c>
      <c r="AL52" s="174">
        <v>2.19</v>
      </c>
      <c r="AM52" s="174">
        <v>469</v>
      </c>
      <c r="AN52" s="174">
        <v>0.14000000000000001</v>
      </c>
      <c r="AO52" s="174">
        <v>0.02</v>
      </c>
      <c r="AP52" s="174">
        <v>0.06</v>
      </c>
      <c r="AQ52" s="174">
        <v>18.8</v>
      </c>
      <c r="AR52" s="174">
        <v>100</v>
      </c>
      <c r="AS52" s="174">
        <v>16.7</v>
      </c>
      <c r="AT52" s="174" t="s">
        <v>311</v>
      </c>
      <c r="AU52" s="174">
        <v>1.41</v>
      </c>
      <c r="AV52" s="174">
        <v>5.5</v>
      </c>
      <c r="AW52" s="174" t="s">
        <v>309</v>
      </c>
      <c r="AX52" s="174">
        <v>2</v>
      </c>
      <c r="AY52" s="174">
        <v>122.5</v>
      </c>
      <c r="AZ52" s="174" t="s">
        <v>312</v>
      </c>
      <c r="BA52" s="174">
        <v>7.0000000000000007E-2</v>
      </c>
      <c r="BB52" s="174">
        <v>3.3</v>
      </c>
      <c r="BC52" s="174" t="s">
        <v>313</v>
      </c>
      <c r="BD52" s="174">
        <v>0.82</v>
      </c>
      <c r="BE52" s="174">
        <v>12</v>
      </c>
      <c r="BF52" s="174">
        <v>0.24</v>
      </c>
      <c r="BG52" s="174">
        <v>4.51</v>
      </c>
      <c r="BH52" s="174">
        <v>4.7</v>
      </c>
    </row>
    <row r="53" spans="1:60" x14ac:dyDescent="0.2">
      <c r="A53" s="174">
        <v>8</v>
      </c>
      <c r="B53" s="170" t="s">
        <v>221</v>
      </c>
      <c r="C53" s="171">
        <v>94.86</v>
      </c>
      <c r="D53" s="171">
        <v>95.59</v>
      </c>
      <c r="E53" s="172">
        <f t="shared" si="0"/>
        <v>0.73000000000000398</v>
      </c>
      <c r="F53" s="191">
        <v>1E-3</v>
      </c>
      <c r="G53" s="184">
        <v>7310</v>
      </c>
      <c r="H53" s="174"/>
      <c r="I53" s="174">
        <v>0.8</v>
      </c>
      <c r="J53" s="196">
        <v>6.47</v>
      </c>
      <c r="K53" s="192">
        <v>0.68</v>
      </c>
      <c r="L53" s="191">
        <v>0.02</v>
      </c>
      <c r="M53" s="174"/>
      <c r="N53" s="174">
        <v>6.8</v>
      </c>
      <c r="O53" s="174"/>
      <c r="P53" s="192">
        <v>16</v>
      </c>
      <c r="Q53" s="173">
        <v>0.56999999999999995</v>
      </c>
      <c r="R53" s="174" t="s">
        <v>309</v>
      </c>
      <c r="S53" s="174">
        <v>20</v>
      </c>
      <c r="T53" s="174">
        <v>80</v>
      </c>
      <c r="U53" s="174">
        <v>0.56999999999999995</v>
      </c>
      <c r="V53" s="174">
        <v>0.28000000000000003</v>
      </c>
      <c r="W53" s="174">
        <v>4.76</v>
      </c>
      <c r="X53" s="174" t="s">
        <v>312</v>
      </c>
      <c r="Y53" s="174">
        <v>11.5</v>
      </c>
      <c r="Z53" s="174">
        <v>8.6999999999999993</v>
      </c>
      <c r="AA53" s="174">
        <v>9</v>
      </c>
      <c r="AB53" s="174">
        <v>13.8</v>
      </c>
      <c r="AC53" s="174">
        <v>18</v>
      </c>
      <c r="AD53" s="174">
        <v>1.81</v>
      </c>
      <c r="AE53" s="174">
        <v>2.09</v>
      </c>
      <c r="AF53" s="174">
        <v>0.05</v>
      </c>
      <c r="AG53" s="174">
        <v>0.1</v>
      </c>
      <c r="AH53" s="174">
        <v>3.5000000000000003E-2</v>
      </c>
      <c r="AI53" s="174">
        <v>0.31</v>
      </c>
      <c r="AJ53" s="174">
        <v>4.5</v>
      </c>
      <c r="AK53" s="174">
        <v>4.9000000000000004</v>
      </c>
      <c r="AL53" s="174">
        <v>2.08</v>
      </c>
      <c r="AM53" s="174">
        <v>281</v>
      </c>
      <c r="AN53" s="174">
        <v>0.24</v>
      </c>
      <c r="AO53" s="174">
        <v>0.02</v>
      </c>
      <c r="AP53" s="174">
        <v>0.05</v>
      </c>
      <c r="AQ53" s="174">
        <v>16.3</v>
      </c>
      <c r="AR53" s="174">
        <v>90</v>
      </c>
      <c r="AS53" s="174">
        <v>17.5</v>
      </c>
      <c r="AT53" s="174" t="s">
        <v>311</v>
      </c>
      <c r="AU53" s="174">
        <v>1.25</v>
      </c>
      <c r="AV53" s="174">
        <v>7.2</v>
      </c>
      <c r="AW53" s="174" t="s">
        <v>309</v>
      </c>
      <c r="AX53" s="174">
        <v>2.8</v>
      </c>
      <c r="AY53" s="174">
        <v>112.5</v>
      </c>
      <c r="AZ53" s="174" t="s">
        <v>312</v>
      </c>
      <c r="BA53" s="174">
        <v>0.06</v>
      </c>
      <c r="BB53" s="174">
        <v>2.6</v>
      </c>
      <c r="BC53" s="174" t="s">
        <v>313</v>
      </c>
      <c r="BD53" s="174">
        <v>0.45</v>
      </c>
      <c r="BE53" s="174">
        <v>11</v>
      </c>
      <c r="BF53" s="174">
        <v>0.28000000000000003</v>
      </c>
      <c r="BG53" s="174">
        <v>4.4800000000000004</v>
      </c>
      <c r="BH53" s="174">
        <v>3.9</v>
      </c>
    </row>
    <row r="54" spans="1:60" x14ac:dyDescent="0.2">
      <c r="A54" s="174">
        <v>8</v>
      </c>
      <c r="B54" s="170" t="s">
        <v>223</v>
      </c>
      <c r="C54" s="171">
        <v>95.59</v>
      </c>
      <c r="D54" s="171">
        <v>97.54</v>
      </c>
      <c r="E54" s="172">
        <f t="shared" si="0"/>
        <v>1.9500000000000028</v>
      </c>
      <c r="F54" s="191" t="s">
        <v>311</v>
      </c>
      <c r="G54" s="196">
        <v>266</v>
      </c>
      <c r="H54" s="174"/>
      <c r="I54" s="174">
        <v>0.84</v>
      </c>
      <c r="J54" s="174">
        <v>1.17</v>
      </c>
      <c r="K54" s="192">
        <v>1.85</v>
      </c>
      <c r="L54" s="191">
        <v>0.03</v>
      </c>
      <c r="M54" s="174"/>
      <c r="N54" s="174">
        <v>4.5999999999999996</v>
      </c>
      <c r="O54" s="174"/>
      <c r="P54" s="192">
        <v>16</v>
      </c>
      <c r="Q54" s="173">
        <v>0.59</v>
      </c>
      <c r="R54" s="174" t="s">
        <v>309</v>
      </c>
      <c r="S54" s="174">
        <v>20</v>
      </c>
      <c r="T54" s="174">
        <v>110</v>
      </c>
      <c r="U54" s="174">
        <v>0.7</v>
      </c>
      <c r="V54" s="174">
        <v>0.26</v>
      </c>
      <c r="W54" s="174">
        <v>5</v>
      </c>
      <c r="X54" s="174">
        <v>0.01</v>
      </c>
      <c r="Y54" s="174">
        <v>11.15</v>
      </c>
      <c r="Z54" s="174">
        <v>7.7</v>
      </c>
      <c r="AA54" s="174">
        <v>9</v>
      </c>
      <c r="AB54" s="174">
        <v>15.6</v>
      </c>
      <c r="AC54" s="174">
        <v>10.3</v>
      </c>
      <c r="AD54" s="174">
        <v>1.87</v>
      </c>
      <c r="AE54" s="174">
        <v>1.98</v>
      </c>
      <c r="AF54" s="174">
        <v>0.06</v>
      </c>
      <c r="AG54" s="174">
        <v>0.09</v>
      </c>
      <c r="AH54" s="174">
        <v>2.5999999999999999E-2</v>
      </c>
      <c r="AI54" s="174">
        <v>0.32</v>
      </c>
      <c r="AJ54" s="174">
        <v>3.4</v>
      </c>
      <c r="AK54" s="174">
        <v>7.9</v>
      </c>
      <c r="AL54" s="174">
        <v>1.91</v>
      </c>
      <c r="AM54" s="174">
        <v>299</v>
      </c>
      <c r="AN54" s="174">
        <v>0.22</v>
      </c>
      <c r="AO54" s="174">
        <v>0.02</v>
      </c>
      <c r="AP54" s="174">
        <v>0.05</v>
      </c>
      <c r="AQ54" s="174">
        <v>11.4</v>
      </c>
      <c r="AR54" s="174">
        <v>170</v>
      </c>
      <c r="AS54" s="174">
        <v>19.3</v>
      </c>
      <c r="AT54" s="174" t="s">
        <v>311</v>
      </c>
      <c r="AU54" s="174">
        <v>0.75</v>
      </c>
      <c r="AV54" s="174">
        <v>6.3</v>
      </c>
      <c r="AW54" s="174" t="s">
        <v>309</v>
      </c>
      <c r="AX54" s="174">
        <v>1.4</v>
      </c>
      <c r="AY54" s="174">
        <v>97.4</v>
      </c>
      <c r="AZ54" s="174" t="s">
        <v>312</v>
      </c>
      <c r="BA54" s="174">
        <v>0.04</v>
      </c>
      <c r="BB54" s="174">
        <v>2.5</v>
      </c>
      <c r="BC54" s="174" t="s">
        <v>313</v>
      </c>
      <c r="BD54" s="174">
        <v>0.18</v>
      </c>
      <c r="BE54" s="174">
        <v>10</v>
      </c>
      <c r="BF54" s="174">
        <v>0.3</v>
      </c>
      <c r="BG54" s="174">
        <v>6.14</v>
      </c>
      <c r="BH54" s="174">
        <v>2.9</v>
      </c>
    </row>
    <row r="55" spans="1:60" x14ac:dyDescent="0.2">
      <c r="A55" s="174">
        <v>8</v>
      </c>
      <c r="B55" s="170" t="s">
        <v>224</v>
      </c>
      <c r="C55" s="171">
        <v>97.54</v>
      </c>
      <c r="D55" s="171">
        <v>98.51</v>
      </c>
      <c r="E55" s="172">
        <f t="shared" si="0"/>
        <v>0.96999999999999886</v>
      </c>
      <c r="F55" s="191">
        <v>1E-3</v>
      </c>
      <c r="G55" s="196">
        <v>462</v>
      </c>
      <c r="H55" s="174"/>
      <c r="I55" s="174">
        <v>0.8</v>
      </c>
      <c r="J55" s="174">
        <v>1.7</v>
      </c>
      <c r="K55" s="192">
        <v>1.89</v>
      </c>
      <c r="L55" s="191">
        <v>0.02</v>
      </c>
      <c r="M55" s="174"/>
      <c r="N55" s="174">
        <v>6.5</v>
      </c>
      <c r="O55" s="174"/>
      <c r="P55" s="192">
        <v>19</v>
      </c>
      <c r="Q55" s="173">
        <v>0.52</v>
      </c>
      <c r="R55" s="174" t="s">
        <v>309</v>
      </c>
      <c r="S55" s="174">
        <v>20</v>
      </c>
      <c r="T55" s="174">
        <v>120</v>
      </c>
      <c r="U55" s="174">
        <v>0.73</v>
      </c>
      <c r="V55" s="174">
        <v>0.28000000000000003</v>
      </c>
      <c r="W55" s="174">
        <v>6.49</v>
      </c>
      <c r="X55" s="174">
        <v>0.01</v>
      </c>
      <c r="Y55" s="174">
        <v>10.75</v>
      </c>
      <c r="Z55" s="174">
        <v>9.9</v>
      </c>
      <c r="AA55" s="174">
        <v>8</v>
      </c>
      <c r="AB55" s="174">
        <v>18.5</v>
      </c>
      <c r="AC55" s="174">
        <v>17.100000000000001</v>
      </c>
      <c r="AD55" s="174">
        <v>2.19</v>
      </c>
      <c r="AE55" s="174">
        <v>1.79</v>
      </c>
      <c r="AF55" s="174">
        <v>0.06</v>
      </c>
      <c r="AG55" s="174">
        <v>0.1</v>
      </c>
      <c r="AH55" s="174">
        <v>2.4E-2</v>
      </c>
      <c r="AI55" s="174">
        <v>0.32</v>
      </c>
      <c r="AJ55" s="174">
        <v>3.3</v>
      </c>
      <c r="AK55" s="174">
        <v>5.6</v>
      </c>
      <c r="AL55" s="174">
        <v>2.0099999999999998</v>
      </c>
      <c r="AM55" s="174">
        <v>360</v>
      </c>
      <c r="AN55" s="174">
        <v>0.16</v>
      </c>
      <c r="AO55" s="174">
        <v>0.02</v>
      </c>
      <c r="AP55" s="174">
        <v>7.0000000000000007E-2</v>
      </c>
      <c r="AQ55" s="174">
        <v>15.2</v>
      </c>
      <c r="AR55" s="174">
        <v>170</v>
      </c>
      <c r="AS55" s="174">
        <v>20.100000000000001</v>
      </c>
      <c r="AT55" s="174" t="s">
        <v>311</v>
      </c>
      <c r="AU55" s="174">
        <v>1.1000000000000001</v>
      </c>
      <c r="AV55" s="174">
        <v>6.1</v>
      </c>
      <c r="AW55" s="174" t="s">
        <v>309</v>
      </c>
      <c r="AX55" s="174">
        <v>1</v>
      </c>
      <c r="AY55" s="174">
        <v>107</v>
      </c>
      <c r="AZ55" s="174" t="s">
        <v>312</v>
      </c>
      <c r="BA55" s="174">
        <v>0.04</v>
      </c>
      <c r="BB55" s="174">
        <v>3.1</v>
      </c>
      <c r="BC55" s="174" t="s">
        <v>313</v>
      </c>
      <c r="BD55" s="174">
        <v>0.22</v>
      </c>
      <c r="BE55" s="174">
        <v>9</v>
      </c>
      <c r="BF55" s="174">
        <v>0.3</v>
      </c>
      <c r="BG55" s="174">
        <v>8.08</v>
      </c>
      <c r="BH55" s="174">
        <v>3.2</v>
      </c>
    </row>
    <row r="56" spans="1:60" x14ac:dyDescent="0.2">
      <c r="A56" s="174">
        <v>8</v>
      </c>
      <c r="B56" s="170" t="s">
        <v>225</v>
      </c>
      <c r="C56" s="171">
        <v>98.51</v>
      </c>
      <c r="D56" s="171">
        <v>100.58</v>
      </c>
      <c r="E56" s="172">
        <f t="shared" si="0"/>
        <v>2.0699999999999932</v>
      </c>
      <c r="F56" s="191">
        <v>1E-3</v>
      </c>
      <c r="G56" s="196">
        <v>154.5</v>
      </c>
      <c r="H56" s="174"/>
      <c r="I56" s="174">
        <v>1.03</v>
      </c>
      <c r="J56" s="174">
        <v>0.86</v>
      </c>
      <c r="K56" s="197">
        <v>2.0499999999999998</v>
      </c>
      <c r="L56" s="191">
        <v>0.01</v>
      </c>
      <c r="M56" s="174"/>
      <c r="N56" s="174">
        <v>5</v>
      </c>
      <c r="O56" s="174"/>
      <c r="P56" s="192">
        <v>14</v>
      </c>
      <c r="Q56" s="173">
        <v>0.5</v>
      </c>
      <c r="R56" s="174" t="s">
        <v>309</v>
      </c>
      <c r="S56" s="174">
        <v>20</v>
      </c>
      <c r="T56" s="174">
        <v>130</v>
      </c>
      <c r="U56" s="174">
        <v>0.63</v>
      </c>
      <c r="V56" s="174">
        <v>0.28000000000000003</v>
      </c>
      <c r="W56" s="174">
        <v>5.82</v>
      </c>
      <c r="X56" s="174">
        <v>0.01</v>
      </c>
      <c r="Y56" s="174">
        <v>11.05</v>
      </c>
      <c r="Z56" s="174">
        <v>8.4</v>
      </c>
      <c r="AA56" s="174">
        <v>8</v>
      </c>
      <c r="AB56" s="174">
        <v>16.45</v>
      </c>
      <c r="AC56" s="174">
        <v>13</v>
      </c>
      <c r="AD56" s="174">
        <v>1.69</v>
      </c>
      <c r="AE56" s="174">
        <v>1.77</v>
      </c>
      <c r="AF56" s="174">
        <v>0.06</v>
      </c>
      <c r="AG56" s="174">
        <v>0.09</v>
      </c>
      <c r="AH56" s="174">
        <v>2.4E-2</v>
      </c>
      <c r="AI56" s="174">
        <v>0.28999999999999998</v>
      </c>
      <c r="AJ56" s="174">
        <v>3.6</v>
      </c>
      <c r="AK56" s="174">
        <v>6.1</v>
      </c>
      <c r="AL56" s="174">
        <v>1.68</v>
      </c>
      <c r="AM56" s="174">
        <v>314</v>
      </c>
      <c r="AN56" s="174">
        <v>0.1</v>
      </c>
      <c r="AO56" s="174">
        <v>0.02</v>
      </c>
      <c r="AP56" s="174">
        <v>0.06</v>
      </c>
      <c r="AQ56" s="174">
        <v>11.7</v>
      </c>
      <c r="AR56" s="174">
        <v>210</v>
      </c>
      <c r="AS56" s="174">
        <v>18.5</v>
      </c>
      <c r="AT56" s="174" t="s">
        <v>311</v>
      </c>
      <c r="AU56" s="174">
        <v>0.74</v>
      </c>
      <c r="AV56" s="174">
        <v>5.8</v>
      </c>
      <c r="AW56" s="174" t="s">
        <v>309</v>
      </c>
      <c r="AX56" s="174">
        <v>0.9</v>
      </c>
      <c r="AY56" s="174">
        <v>91.8</v>
      </c>
      <c r="AZ56" s="174" t="s">
        <v>312</v>
      </c>
      <c r="BA56" s="174">
        <v>0.06</v>
      </c>
      <c r="BB56" s="174">
        <v>2.9</v>
      </c>
      <c r="BC56" s="174" t="s">
        <v>313</v>
      </c>
      <c r="BD56" s="174">
        <v>0.17</v>
      </c>
      <c r="BE56" s="174">
        <v>9</v>
      </c>
      <c r="BF56" s="174">
        <v>0.26</v>
      </c>
      <c r="BG56" s="174">
        <v>6.69</v>
      </c>
      <c r="BH56" s="174">
        <v>2.6</v>
      </c>
    </row>
    <row r="57" spans="1:60" x14ac:dyDescent="0.2">
      <c r="A57" s="174">
        <v>8</v>
      </c>
      <c r="B57" s="170" t="s">
        <v>226</v>
      </c>
      <c r="C57" s="171">
        <v>100.58</v>
      </c>
      <c r="D57" s="171">
        <v>101.88</v>
      </c>
      <c r="E57" s="172">
        <f t="shared" si="0"/>
        <v>1.2999999999999972</v>
      </c>
      <c r="F57" s="191">
        <v>1E-3</v>
      </c>
      <c r="G57" s="196">
        <v>146</v>
      </c>
      <c r="H57" s="174"/>
      <c r="I57" s="174">
        <v>0.8</v>
      </c>
      <c r="J57" s="174">
        <v>0.6</v>
      </c>
      <c r="K57" s="197">
        <v>2.02</v>
      </c>
      <c r="L57" s="191">
        <v>0.02</v>
      </c>
      <c r="M57" s="174"/>
      <c r="N57" s="174">
        <v>9.6</v>
      </c>
      <c r="O57" s="174"/>
      <c r="P57" s="192">
        <v>15</v>
      </c>
      <c r="Q57" s="173">
        <v>0.54</v>
      </c>
      <c r="R57" s="174" t="s">
        <v>309</v>
      </c>
      <c r="S57" s="174">
        <v>20</v>
      </c>
      <c r="T57" s="174">
        <v>330</v>
      </c>
      <c r="U57" s="174">
        <v>0.59</v>
      </c>
      <c r="V57" s="174">
        <v>0.21</v>
      </c>
      <c r="W57" s="174">
        <v>4.3499999999999996</v>
      </c>
      <c r="X57" s="174">
        <v>0.01</v>
      </c>
      <c r="Y57" s="174">
        <v>10.55</v>
      </c>
      <c r="Z57" s="174">
        <v>5.8</v>
      </c>
      <c r="AA57" s="174">
        <v>9</v>
      </c>
      <c r="AB57" s="174">
        <v>13.45</v>
      </c>
      <c r="AC57" s="174">
        <v>6.1</v>
      </c>
      <c r="AD57" s="174">
        <v>1.9</v>
      </c>
      <c r="AE57" s="174">
        <v>1.81</v>
      </c>
      <c r="AF57" s="174">
        <v>0.06</v>
      </c>
      <c r="AG57" s="174">
        <v>0.09</v>
      </c>
      <c r="AH57" s="174">
        <v>2.7E-2</v>
      </c>
      <c r="AI57" s="174">
        <v>0.31</v>
      </c>
      <c r="AJ57" s="174">
        <v>3</v>
      </c>
      <c r="AK57" s="174">
        <v>8.6</v>
      </c>
      <c r="AL57" s="174">
        <v>1.66</v>
      </c>
      <c r="AM57" s="174">
        <v>276</v>
      </c>
      <c r="AN57" s="174">
        <v>0.14000000000000001</v>
      </c>
      <c r="AO57" s="174">
        <v>0.02</v>
      </c>
      <c r="AP57" s="174">
        <v>0.05</v>
      </c>
      <c r="AQ57" s="174">
        <v>8.6</v>
      </c>
      <c r="AR57" s="174">
        <v>190</v>
      </c>
      <c r="AS57" s="174">
        <v>18.100000000000001</v>
      </c>
      <c r="AT57" s="174" t="s">
        <v>311</v>
      </c>
      <c r="AU57" s="174">
        <v>0.79</v>
      </c>
      <c r="AV57" s="174">
        <v>6.1</v>
      </c>
      <c r="AW57" s="174" t="s">
        <v>309</v>
      </c>
      <c r="AX57" s="174">
        <v>0.8</v>
      </c>
      <c r="AY57" s="174">
        <v>83.1</v>
      </c>
      <c r="AZ57" s="174" t="s">
        <v>312</v>
      </c>
      <c r="BA57" s="174">
        <v>0.04</v>
      </c>
      <c r="BB57" s="174">
        <v>2.5</v>
      </c>
      <c r="BC57" s="174" t="s">
        <v>313</v>
      </c>
      <c r="BD57" s="174">
        <v>0.14000000000000001</v>
      </c>
      <c r="BE57" s="174">
        <v>10</v>
      </c>
      <c r="BF57" s="174">
        <v>0.28000000000000003</v>
      </c>
      <c r="BG57" s="174">
        <v>6.2</v>
      </c>
      <c r="BH57" s="174">
        <v>2.6</v>
      </c>
    </row>
    <row r="58" spans="1:60" x14ac:dyDescent="0.2">
      <c r="A58" s="174">
        <v>8</v>
      </c>
      <c r="B58" s="170" t="s">
        <v>227</v>
      </c>
      <c r="C58" s="171">
        <v>101.88</v>
      </c>
      <c r="D58" s="171">
        <v>103.63</v>
      </c>
      <c r="E58" s="172">
        <f t="shared" si="0"/>
        <v>1.75</v>
      </c>
      <c r="F58" s="191">
        <v>3.0000000000000001E-3</v>
      </c>
      <c r="G58" s="174">
        <v>41.4</v>
      </c>
      <c r="H58" s="174"/>
      <c r="I58" s="174">
        <v>0.24</v>
      </c>
      <c r="J58" s="174">
        <v>0.56999999999999995</v>
      </c>
      <c r="K58" s="192">
        <v>0.68</v>
      </c>
      <c r="L58" s="191">
        <v>7.0000000000000007E-2</v>
      </c>
      <c r="M58" s="174"/>
      <c r="N58" s="174">
        <v>15.4</v>
      </c>
      <c r="O58" s="174"/>
      <c r="P58" s="192">
        <v>57</v>
      </c>
      <c r="Q58" s="173">
        <v>0.61</v>
      </c>
      <c r="R58" s="174" t="s">
        <v>309</v>
      </c>
      <c r="S58" s="174">
        <v>20</v>
      </c>
      <c r="T58" s="174">
        <v>290</v>
      </c>
      <c r="U58" s="174">
        <v>0.84</v>
      </c>
      <c r="V58" s="174">
        <v>0.25</v>
      </c>
      <c r="W58" s="174">
        <v>9.6999999999999993</v>
      </c>
      <c r="X58" s="174">
        <v>7.0000000000000007E-2</v>
      </c>
      <c r="Y58" s="174">
        <v>10.55</v>
      </c>
      <c r="Z58" s="174">
        <v>16.100000000000001</v>
      </c>
      <c r="AA58" s="174">
        <v>9</v>
      </c>
      <c r="AB58" s="174">
        <v>21.7</v>
      </c>
      <c r="AC58" s="174">
        <v>39.4</v>
      </c>
      <c r="AD58" s="174">
        <v>2.96</v>
      </c>
      <c r="AE58" s="174">
        <v>1.87</v>
      </c>
      <c r="AF58" s="174">
        <v>7.0000000000000007E-2</v>
      </c>
      <c r="AG58" s="174">
        <v>0.13</v>
      </c>
      <c r="AH58" s="174">
        <v>3.2000000000000001E-2</v>
      </c>
      <c r="AI58" s="174">
        <v>0.37</v>
      </c>
      <c r="AJ58" s="174">
        <v>3.6</v>
      </c>
      <c r="AK58" s="174">
        <v>7.6</v>
      </c>
      <c r="AL58" s="174">
        <v>1.56</v>
      </c>
      <c r="AM58" s="174">
        <v>1180</v>
      </c>
      <c r="AN58" s="174">
        <v>0.91</v>
      </c>
      <c r="AO58" s="174">
        <v>0.02</v>
      </c>
      <c r="AP58" s="174">
        <v>0.09</v>
      </c>
      <c r="AQ58" s="174">
        <v>24.4</v>
      </c>
      <c r="AR58" s="174">
        <v>190</v>
      </c>
      <c r="AS58" s="174">
        <v>20.6</v>
      </c>
      <c r="AT58" s="174">
        <v>1E-3</v>
      </c>
      <c r="AU58" s="174">
        <v>0.68</v>
      </c>
      <c r="AV58" s="174">
        <v>5.7</v>
      </c>
      <c r="AW58" s="174">
        <v>0.3</v>
      </c>
      <c r="AX58" s="174">
        <v>1.1000000000000001</v>
      </c>
      <c r="AY58" s="174">
        <v>127</v>
      </c>
      <c r="AZ58" s="174" t="s">
        <v>312</v>
      </c>
      <c r="BA58" s="174">
        <v>0.04</v>
      </c>
      <c r="BB58" s="174">
        <v>3</v>
      </c>
      <c r="BC58" s="174" t="s">
        <v>313</v>
      </c>
      <c r="BD58" s="174">
        <v>0.81</v>
      </c>
      <c r="BE58" s="174">
        <v>15</v>
      </c>
      <c r="BF58" s="174">
        <v>0.08</v>
      </c>
      <c r="BG58" s="174">
        <v>8.69</v>
      </c>
      <c r="BH58" s="174">
        <v>3.9</v>
      </c>
    </row>
    <row r="59" spans="1:60" x14ac:dyDescent="0.2">
      <c r="A59" s="174">
        <v>8</v>
      </c>
      <c r="B59" s="170" t="s">
        <v>228</v>
      </c>
      <c r="C59" s="171">
        <v>103.63</v>
      </c>
      <c r="D59" s="171">
        <v>105.77</v>
      </c>
      <c r="E59" s="172">
        <f t="shared" si="0"/>
        <v>2.1400000000000006</v>
      </c>
      <c r="F59" s="191">
        <v>2E-3</v>
      </c>
      <c r="G59" s="174">
        <v>13.8</v>
      </c>
      <c r="H59" s="174"/>
      <c r="I59" s="174">
        <v>0.06</v>
      </c>
      <c r="J59" s="174">
        <v>0.25</v>
      </c>
      <c r="K59" s="192">
        <v>0.3</v>
      </c>
      <c r="L59" s="191">
        <v>0.04</v>
      </c>
      <c r="M59" s="174"/>
      <c r="N59" s="174">
        <v>8.8000000000000007</v>
      </c>
      <c r="O59" s="174"/>
      <c r="P59" s="192">
        <v>47</v>
      </c>
      <c r="Q59" s="173">
        <v>0.68</v>
      </c>
      <c r="R59" s="174" t="s">
        <v>309</v>
      </c>
      <c r="S59" s="174">
        <v>30</v>
      </c>
      <c r="T59" s="174">
        <v>80</v>
      </c>
      <c r="U59" s="174">
        <v>1.31</v>
      </c>
      <c r="V59" s="174">
        <v>0.32</v>
      </c>
      <c r="W59" s="174">
        <v>7.56</v>
      </c>
      <c r="X59" s="174">
        <v>0.04</v>
      </c>
      <c r="Y59" s="174">
        <v>7.95</v>
      </c>
      <c r="Z59" s="174">
        <v>38.9</v>
      </c>
      <c r="AA59" s="174">
        <v>8</v>
      </c>
      <c r="AB59" s="174">
        <v>28.1</v>
      </c>
      <c r="AC59" s="174">
        <v>44</v>
      </c>
      <c r="AD59" s="174">
        <v>2.73</v>
      </c>
      <c r="AE59" s="174">
        <v>2</v>
      </c>
      <c r="AF59" s="174">
        <v>0.06</v>
      </c>
      <c r="AG59" s="174">
        <v>0.12</v>
      </c>
      <c r="AH59" s="174">
        <v>2.8000000000000001E-2</v>
      </c>
      <c r="AI59" s="174">
        <v>0.45</v>
      </c>
      <c r="AJ59" s="174">
        <v>2.8</v>
      </c>
      <c r="AK59" s="174">
        <v>10.199999999999999</v>
      </c>
      <c r="AL59" s="174">
        <v>0.92</v>
      </c>
      <c r="AM59" s="174">
        <v>1160</v>
      </c>
      <c r="AN59" s="174">
        <v>0.35</v>
      </c>
      <c r="AO59" s="174">
        <v>0.02</v>
      </c>
      <c r="AP59" s="174">
        <v>7.0000000000000007E-2</v>
      </c>
      <c r="AQ59" s="174">
        <v>31.7</v>
      </c>
      <c r="AR59" s="174">
        <v>230</v>
      </c>
      <c r="AS59" s="174">
        <v>27.1</v>
      </c>
      <c r="AT59" s="174" t="s">
        <v>311</v>
      </c>
      <c r="AU59" s="174">
        <v>0.16</v>
      </c>
      <c r="AV59" s="174">
        <v>5.6</v>
      </c>
      <c r="AW59" s="174">
        <v>0.2</v>
      </c>
      <c r="AX59" s="174">
        <v>0.6</v>
      </c>
      <c r="AY59" s="174">
        <v>116.5</v>
      </c>
      <c r="AZ59" s="174" t="s">
        <v>312</v>
      </c>
      <c r="BA59" s="174">
        <v>0.06</v>
      </c>
      <c r="BB59" s="174">
        <v>3.5</v>
      </c>
      <c r="BC59" s="174" t="s">
        <v>313</v>
      </c>
      <c r="BD59" s="174">
        <v>0.88</v>
      </c>
      <c r="BE59" s="174">
        <v>11</v>
      </c>
      <c r="BF59" s="174" t="s">
        <v>310</v>
      </c>
      <c r="BG59" s="174">
        <v>8.4600000000000009</v>
      </c>
      <c r="BH59" s="174">
        <v>3.6</v>
      </c>
    </row>
    <row r="60" spans="1:60" x14ac:dyDescent="0.2">
      <c r="A60" s="174">
        <v>8</v>
      </c>
      <c r="B60" s="170" t="s">
        <v>230</v>
      </c>
      <c r="C60" s="171">
        <v>105.77</v>
      </c>
      <c r="D60" s="171">
        <v>108.2</v>
      </c>
      <c r="E60" s="172">
        <f t="shared" si="0"/>
        <v>2.4300000000000068</v>
      </c>
      <c r="F60" s="191">
        <v>1E-3</v>
      </c>
      <c r="G60" s="174">
        <v>11</v>
      </c>
      <c r="H60" s="174"/>
      <c r="I60" s="174">
        <v>0.02</v>
      </c>
      <c r="J60" s="174">
        <v>0.28999999999999998</v>
      </c>
      <c r="K60" s="192">
        <v>0.21</v>
      </c>
      <c r="L60" s="191">
        <v>7.0000000000000007E-2</v>
      </c>
      <c r="M60" s="174"/>
      <c r="N60" s="174">
        <v>9.6999999999999993</v>
      </c>
      <c r="O60" s="174"/>
      <c r="P60" s="192">
        <v>31</v>
      </c>
      <c r="Q60" s="173">
        <v>0.39</v>
      </c>
      <c r="R60" s="174" t="s">
        <v>309</v>
      </c>
      <c r="S60" s="174">
        <v>20</v>
      </c>
      <c r="T60" s="174">
        <v>240</v>
      </c>
      <c r="U60" s="174">
        <v>0.5</v>
      </c>
      <c r="V60" s="174">
        <v>0.19</v>
      </c>
      <c r="W60" s="174">
        <v>21.1</v>
      </c>
      <c r="X60" s="174">
        <v>0.08</v>
      </c>
      <c r="Y60" s="174">
        <v>10.4</v>
      </c>
      <c r="Z60" s="174">
        <v>9.9</v>
      </c>
      <c r="AA60" s="174">
        <v>5</v>
      </c>
      <c r="AB60" s="174">
        <v>21.1</v>
      </c>
      <c r="AC60" s="174">
        <v>22.9</v>
      </c>
      <c r="AD60" s="174">
        <v>1.44</v>
      </c>
      <c r="AE60" s="174">
        <v>1.07</v>
      </c>
      <c r="AF60" s="174">
        <v>0.05</v>
      </c>
      <c r="AG60" s="174">
        <v>0.08</v>
      </c>
      <c r="AH60" s="174">
        <v>1.7999999999999999E-2</v>
      </c>
      <c r="AI60" s="174">
        <v>0.28999999999999998</v>
      </c>
      <c r="AJ60" s="174">
        <v>4.5999999999999996</v>
      </c>
      <c r="AK60" s="174">
        <v>4.2</v>
      </c>
      <c r="AL60" s="174">
        <v>0.7</v>
      </c>
      <c r="AM60" s="174">
        <v>2300</v>
      </c>
      <c r="AN60" s="174">
        <v>0.34</v>
      </c>
      <c r="AO60" s="174">
        <v>0.02</v>
      </c>
      <c r="AP60" s="174">
        <v>0.15</v>
      </c>
      <c r="AQ60" s="174">
        <v>13.5</v>
      </c>
      <c r="AR60" s="174">
        <v>140</v>
      </c>
      <c r="AS60" s="174">
        <v>17.100000000000001</v>
      </c>
      <c r="AT60" s="174" t="s">
        <v>311</v>
      </c>
      <c r="AU60" s="174">
        <v>7.0000000000000007E-2</v>
      </c>
      <c r="AV60" s="174">
        <v>2.9</v>
      </c>
      <c r="AW60" s="174">
        <v>0.3</v>
      </c>
      <c r="AX60" s="174">
        <v>0.3</v>
      </c>
      <c r="AY60" s="174">
        <v>231</v>
      </c>
      <c r="AZ60" s="174" t="s">
        <v>312</v>
      </c>
      <c r="BA60" s="174">
        <v>0.05</v>
      </c>
      <c r="BB60" s="174">
        <v>2.2000000000000002</v>
      </c>
      <c r="BC60" s="174" t="s">
        <v>313</v>
      </c>
      <c r="BD60" s="174">
        <v>1.1599999999999999</v>
      </c>
      <c r="BE60" s="174">
        <v>8</v>
      </c>
      <c r="BF60" s="174" t="s">
        <v>310</v>
      </c>
      <c r="BG60" s="174">
        <v>9.9700000000000006</v>
      </c>
      <c r="BH60" s="174">
        <v>2.2999999999999998</v>
      </c>
    </row>
    <row r="61" spans="1:60" x14ac:dyDescent="0.2">
      <c r="A61" s="174">
        <v>8</v>
      </c>
      <c r="B61" s="170" t="s">
        <v>231</v>
      </c>
      <c r="C61" s="171">
        <v>108.2</v>
      </c>
      <c r="D61" s="171">
        <v>109.73</v>
      </c>
      <c r="E61" s="172">
        <f t="shared" si="0"/>
        <v>1.5300000000000011</v>
      </c>
      <c r="F61" s="191">
        <v>2E-3</v>
      </c>
      <c r="G61" s="174">
        <v>6.2</v>
      </c>
      <c r="H61" s="174"/>
      <c r="I61" s="174">
        <v>0.05</v>
      </c>
      <c r="J61" s="174">
        <v>0.19</v>
      </c>
      <c r="K61" s="192">
        <v>0.34</v>
      </c>
      <c r="L61" s="191">
        <v>0.02</v>
      </c>
      <c r="M61" s="174"/>
      <c r="N61" s="174">
        <v>6.7</v>
      </c>
      <c r="O61" s="174"/>
      <c r="P61" s="192">
        <v>33</v>
      </c>
      <c r="Q61" s="173">
        <v>0.69</v>
      </c>
      <c r="R61" s="174" t="s">
        <v>309</v>
      </c>
      <c r="S61" s="174">
        <v>30</v>
      </c>
      <c r="T61" s="174">
        <v>210</v>
      </c>
      <c r="U61" s="174">
        <v>1.3</v>
      </c>
      <c r="V61" s="174">
        <v>0.27</v>
      </c>
      <c r="W61" s="174">
        <v>4.08</v>
      </c>
      <c r="X61" s="174">
        <v>0.03</v>
      </c>
      <c r="Y61" s="174">
        <v>12.7</v>
      </c>
      <c r="Z61" s="174">
        <v>9.4</v>
      </c>
      <c r="AA61" s="174">
        <v>12</v>
      </c>
      <c r="AB61" s="174">
        <v>49.8</v>
      </c>
      <c r="AC61" s="174">
        <v>22.5</v>
      </c>
      <c r="AD61" s="174">
        <v>2.7</v>
      </c>
      <c r="AE61" s="174">
        <v>2.17</v>
      </c>
      <c r="AF61" s="174">
        <v>7.0000000000000007E-2</v>
      </c>
      <c r="AG61" s="174">
        <v>0.13</v>
      </c>
      <c r="AH61" s="174">
        <v>3.1E-2</v>
      </c>
      <c r="AI61" s="174">
        <v>0.51</v>
      </c>
      <c r="AJ61" s="174">
        <v>4.7</v>
      </c>
      <c r="AK61" s="174">
        <v>9</v>
      </c>
      <c r="AL61" s="174">
        <v>0.41</v>
      </c>
      <c r="AM61" s="174">
        <v>612</v>
      </c>
      <c r="AN61" s="174">
        <v>0.15</v>
      </c>
      <c r="AO61" s="174">
        <v>0.02</v>
      </c>
      <c r="AP61" s="174">
        <v>0.08</v>
      </c>
      <c r="AQ61" s="174">
        <v>21.4</v>
      </c>
      <c r="AR61" s="174">
        <v>160</v>
      </c>
      <c r="AS61" s="174">
        <v>40.9</v>
      </c>
      <c r="AT61" s="174" t="s">
        <v>311</v>
      </c>
      <c r="AU61" s="174">
        <v>0.03</v>
      </c>
      <c r="AV61" s="174">
        <v>6</v>
      </c>
      <c r="AW61" s="174" t="s">
        <v>309</v>
      </c>
      <c r="AX61" s="174">
        <v>0.6</v>
      </c>
      <c r="AY61" s="174">
        <v>61.1</v>
      </c>
      <c r="AZ61" s="174" t="s">
        <v>312</v>
      </c>
      <c r="BA61" s="174">
        <v>0.05</v>
      </c>
      <c r="BB61" s="174">
        <v>4</v>
      </c>
      <c r="BC61" s="174">
        <v>1.2E-2</v>
      </c>
      <c r="BD61" s="174">
        <v>0.42</v>
      </c>
      <c r="BE61" s="174">
        <v>17</v>
      </c>
      <c r="BF61" s="174" t="s">
        <v>310</v>
      </c>
      <c r="BG61" s="174">
        <v>6.33</v>
      </c>
      <c r="BH61" s="174">
        <v>3.1</v>
      </c>
    </row>
    <row r="62" spans="1:60" x14ac:dyDescent="0.2">
      <c r="A62" s="174">
        <v>8</v>
      </c>
      <c r="B62" s="170" t="s">
        <v>232</v>
      </c>
      <c r="C62" s="171">
        <v>109.73</v>
      </c>
      <c r="D62" s="171">
        <v>111.98</v>
      </c>
      <c r="E62" s="172">
        <f t="shared" si="0"/>
        <v>2.25</v>
      </c>
      <c r="F62" s="191">
        <v>2E-3</v>
      </c>
      <c r="G62" s="174">
        <v>5.5</v>
      </c>
      <c r="H62" s="174"/>
      <c r="I62" s="174">
        <v>0.04</v>
      </c>
      <c r="J62" s="174">
        <v>0.19</v>
      </c>
      <c r="K62" s="192">
        <v>0.37</v>
      </c>
      <c r="L62" s="191">
        <v>0.04</v>
      </c>
      <c r="M62" s="174"/>
      <c r="N62" s="174">
        <v>9.5</v>
      </c>
      <c r="O62" s="174"/>
      <c r="P62" s="192">
        <v>31</v>
      </c>
      <c r="Q62" s="173">
        <v>0.68</v>
      </c>
      <c r="R62" s="174" t="s">
        <v>309</v>
      </c>
      <c r="S62" s="174">
        <v>30</v>
      </c>
      <c r="T62" s="174">
        <v>210</v>
      </c>
      <c r="U62" s="174">
        <v>1.21</v>
      </c>
      <c r="V62" s="174">
        <v>0.39</v>
      </c>
      <c r="W62" s="174">
        <v>3.95</v>
      </c>
      <c r="X62" s="174">
        <v>0.04</v>
      </c>
      <c r="Y62" s="174">
        <v>10.85</v>
      </c>
      <c r="Z62" s="174">
        <v>28.2</v>
      </c>
      <c r="AA62" s="174">
        <v>10</v>
      </c>
      <c r="AB62" s="174">
        <v>40.6</v>
      </c>
      <c r="AC62" s="174">
        <v>55.9</v>
      </c>
      <c r="AD62" s="174">
        <v>2.29</v>
      </c>
      <c r="AE62" s="174">
        <v>2.09</v>
      </c>
      <c r="AF62" s="174">
        <v>7.0000000000000007E-2</v>
      </c>
      <c r="AG62" s="174">
        <v>0.12</v>
      </c>
      <c r="AH62" s="174">
        <v>2.7E-2</v>
      </c>
      <c r="AI62" s="174">
        <v>0.48</v>
      </c>
      <c r="AJ62" s="174">
        <v>3.8</v>
      </c>
      <c r="AK62" s="174">
        <v>8.6</v>
      </c>
      <c r="AL62" s="174">
        <v>0.42</v>
      </c>
      <c r="AM62" s="174">
        <v>712</v>
      </c>
      <c r="AN62" s="174">
        <v>0.24</v>
      </c>
      <c r="AO62" s="174">
        <v>0.02</v>
      </c>
      <c r="AP62" s="174">
        <v>0.06</v>
      </c>
      <c r="AQ62" s="174">
        <v>23.8</v>
      </c>
      <c r="AR62" s="174">
        <v>200</v>
      </c>
      <c r="AS62" s="174">
        <v>35.6</v>
      </c>
      <c r="AT62" s="174" t="s">
        <v>311</v>
      </c>
      <c r="AU62" s="174">
        <v>0.09</v>
      </c>
      <c r="AV62" s="174">
        <v>5.8</v>
      </c>
      <c r="AW62" s="174">
        <v>0.2</v>
      </c>
      <c r="AX62" s="174">
        <v>0.8</v>
      </c>
      <c r="AY62" s="174">
        <v>98.5</v>
      </c>
      <c r="AZ62" s="174" t="s">
        <v>312</v>
      </c>
      <c r="BA62" s="174">
        <v>0.06</v>
      </c>
      <c r="BB62" s="174">
        <v>3.8</v>
      </c>
      <c r="BC62" s="174">
        <v>7.0000000000000001E-3</v>
      </c>
      <c r="BD62" s="174">
        <v>0.68</v>
      </c>
      <c r="BE62" s="174">
        <v>15</v>
      </c>
      <c r="BF62" s="174" t="s">
        <v>310</v>
      </c>
      <c r="BG62" s="174">
        <v>7.68</v>
      </c>
      <c r="BH62" s="174">
        <v>3.1</v>
      </c>
    </row>
    <row r="63" spans="1:60" x14ac:dyDescent="0.2">
      <c r="A63" s="174">
        <v>8</v>
      </c>
      <c r="B63" s="170" t="s">
        <v>233</v>
      </c>
      <c r="C63" s="171">
        <v>111.98</v>
      </c>
      <c r="D63" s="171">
        <v>112.78</v>
      </c>
      <c r="E63" s="172">
        <f t="shared" si="0"/>
        <v>0.79999999999999716</v>
      </c>
      <c r="F63" s="191">
        <v>1E-3</v>
      </c>
      <c r="G63" s="174">
        <v>3.5</v>
      </c>
      <c r="H63" s="174"/>
      <c r="I63" s="174">
        <v>0.06</v>
      </c>
      <c r="J63" s="174">
        <v>0.2</v>
      </c>
      <c r="K63" s="192">
        <v>0.47</v>
      </c>
      <c r="L63" s="191">
        <v>0.01</v>
      </c>
      <c r="M63" s="174"/>
      <c r="N63" s="174">
        <v>6.4</v>
      </c>
      <c r="O63" s="174"/>
      <c r="P63" s="192">
        <v>27</v>
      </c>
      <c r="Q63" s="173">
        <v>0.81</v>
      </c>
      <c r="R63" s="174" t="s">
        <v>309</v>
      </c>
      <c r="S63" s="174">
        <v>30</v>
      </c>
      <c r="T63" s="174">
        <v>280</v>
      </c>
      <c r="U63" s="174">
        <v>1.33</v>
      </c>
      <c r="V63" s="174">
        <v>0.24</v>
      </c>
      <c r="W63" s="174">
        <v>0.5</v>
      </c>
      <c r="X63" s="174" t="s">
        <v>312</v>
      </c>
      <c r="Y63" s="174">
        <v>20.3</v>
      </c>
      <c r="Z63" s="174">
        <v>9.4</v>
      </c>
      <c r="AA63" s="174">
        <v>18</v>
      </c>
      <c r="AB63" s="174">
        <v>54</v>
      </c>
      <c r="AC63" s="174">
        <v>32.1</v>
      </c>
      <c r="AD63" s="174">
        <v>2.78</v>
      </c>
      <c r="AE63" s="174">
        <v>2.74</v>
      </c>
      <c r="AF63" s="174">
        <v>0.1</v>
      </c>
      <c r="AG63" s="174">
        <v>0.16</v>
      </c>
      <c r="AH63" s="174">
        <v>2.5999999999999999E-2</v>
      </c>
      <c r="AI63" s="174">
        <v>0.56999999999999995</v>
      </c>
      <c r="AJ63" s="174">
        <v>7.4</v>
      </c>
      <c r="AK63" s="174">
        <v>6.9</v>
      </c>
      <c r="AL63" s="174">
        <v>0.28999999999999998</v>
      </c>
      <c r="AM63" s="174">
        <v>159</v>
      </c>
      <c r="AN63" s="174">
        <v>0.15</v>
      </c>
      <c r="AO63" s="174">
        <v>0.01</v>
      </c>
      <c r="AP63" s="174">
        <v>0.08</v>
      </c>
      <c r="AQ63" s="174">
        <v>20.3</v>
      </c>
      <c r="AR63" s="174">
        <v>240</v>
      </c>
      <c r="AS63" s="174">
        <v>48.3</v>
      </c>
      <c r="AT63" s="174" t="s">
        <v>311</v>
      </c>
      <c r="AU63" s="174">
        <v>0.03</v>
      </c>
      <c r="AV63" s="174">
        <v>5.4</v>
      </c>
      <c r="AW63" s="174" t="s">
        <v>309</v>
      </c>
      <c r="AX63" s="174">
        <v>0.8</v>
      </c>
      <c r="AY63" s="174">
        <v>25.4</v>
      </c>
      <c r="AZ63" s="174" t="s">
        <v>312</v>
      </c>
      <c r="BA63" s="174">
        <v>0.04</v>
      </c>
      <c r="BB63" s="174">
        <v>5.5</v>
      </c>
      <c r="BC63" s="174">
        <v>0.02</v>
      </c>
      <c r="BD63" s="174">
        <v>0.28000000000000003</v>
      </c>
      <c r="BE63" s="174">
        <v>25</v>
      </c>
      <c r="BF63" s="174">
        <v>7.0000000000000007E-2</v>
      </c>
      <c r="BG63" s="174">
        <v>4.33</v>
      </c>
      <c r="BH63" s="174">
        <v>3.8</v>
      </c>
    </row>
    <row r="64" spans="1:60" x14ac:dyDescent="0.2">
      <c r="A64" s="174">
        <v>8</v>
      </c>
      <c r="B64" s="170" t="s">
        <v>235</v>
      </c>
      <c r="C64" s="171">
        <v>112.78</v>
      </c>
      <c r="D64" s="171">
        <v>115.82</v>
      </c>
      <c r="E64" s="172">
        <f t="shared" si="0"/>
        <v>3.039999999999992</v>
      </c>
      <c r="F64" s="191">
        <v>1E-3</v>
      </c>
      <c r="G64" s="174">
        <v>3.1</v>
      </c>
      <c r="H64" s="174"/>
      <c r="I64" s="174">
        <v>0.01</v>
      </c>
      <c r="J64" s="174">
        <v>0.21</v>
      </c>
      <c r="K64" s="192">
        <v>0.23</v>
      </c>
      <c r="L64" s="191">
        <v>0.01</v>
      </c>
      <c r="M64" s="174"/>
      <c r="N64" s="174">
        <v>7.5</v>
      </c>
      <c r="O64" s="174"/>
      <c r="P64" s="192">
        <v>17</v>
      </c>
      <c r="Q64" s="173">
        <v>0.66</v>
      </c>
      <c r="R64" s="174" t="s">
        <v>309</v>
      </c>
      <c r="S64" s="174">
        <v>20</v>
      </c>
      <c r="T64" s="174">
        <v>210</v>
      </c>
      <c r="U64" s="174">
        <v>0.94</v>
      </c>
      <c r="V64" s="174">
        <v>0.27</v>
      </c>
      <c r="W64" s="174">
        <v>0.97</v>
      </c>
      <c r="X64" s="174" t="s">
        <v>312</v>
      </c>
      <c r="Y64" s="174">
        <v>12.75</v>
      </c>
      <c r="Z64" s="174">
        <v>6.4</v>
      </c>
      <c r="AA64" s="174">
        <v>11</v>
      </c>
      <c r="AB64" s="174">
        <v>23.4</v>
      </c>
      <c r="AC64" s="174">
        <v>3.7</v>
      </c>
      <c r="AD64" s="174">
        <v>2.54</v>
      </c>
      <c r="AE64" s="174">
        <v>1.93</v>
      </c>
      <c r="AF64" s="174">
        <v>0.08</v>
      </c>
      <c r="AG64" s="174">
        <v>0.13</v>
      </c>
      <c r="AH64" s="174">
        <v>2.4E-2</v>
      </c>
      <c r="AI64" s="174">
        <v>0.46</v>
      </c>
      <c r="AJ64" s="174">
        <v>4.5</v>
      </c>
      <c r="AK64" s="174">
        <v>4.5999999999999996</v>
      </c>
      <c r="AL64" s="174">
        <v>0.39</v>
      </c>
      <c r="AM64" s="174">
        <v>560</v>
      </c>
      <c r="AN64" s="174">
        <v>0.11</v>
      </c>
      <c r="AO64" s="174">
        <v>0.01</v>
      </c>
      <c r="AP64" s="174">
        <v>0.08</v>
      </c>
      <c r="AQ64" s="174">
        <v>9.6999999999999993</v>
      </c>
      <c r="AR64" s="174">
        <v>160</v>
      </c>
      <c r="AS64" s="174">
        <v>31.4</v>
      </c>
      <c r="AT64" s="174" t="s">
        <v>311</v>
      </c>
      <c r="AU64" s="174">
        <v>0.02</v>
      </c>
      <c r="AV64" s="174">
        <v>4.9000000000000004</v>
      </c>
      <c r="AW64" s="174" t="s">
        <v>309</v>
      </c>
      <c r="AX64" s="174">
        <v>0.8</v>
      </c>
      <c r="AY64" s="174">
        <v>41.5</v>
      </c>
      <c r="AZ64" s="174" t="s">
        <v>312</v>
      </c>
      <c r="BA64" s="174">
        <v>0.06</v>
      </c>
      <c r="BB64" s="174">
        <v>4.5999999999999996</v>
      </c>
      <c r="BC64" s="174">
        <v>1.7000000000000001E-2</v>
      </c>
      <c r="BD64" s="174">
        <v>0.34</v>
      </c>
      <c r="BE64" s="174">
        <v>13</v>
      </c>
      <c r="BF64" s="174">
        <v>0.08</v>
      </c>
      <c r="BG64" s="174">
        <v>3.86</v>
      </c>
      <c r="BH64" s="174">
        <v>3.4</v>
      </c>
    </row>
    <row r="65" spans="1:60" x14ac:dyDescent="0.2">
      <c r="A65" s="174">
        <v>8</v>
      </c>
      <c r="B65" s="170" t="s">
        <v>236</v>
      </c>
      <c r="C65" s="171">
        <v>115.82</v>
      </c>
      <c r="D65" s="171">
        <v>118.87</v>
      </c>
      <c r="E65" s="172">
        <f t="shared" si="0"/>
        <v>3.0500000000000114</v>
      </c>
      <c r="F65" s="191">
        <v>1E-3</v>
      </c>
      <c r="G65" s="174">
        <v>2.2999999999999998</v>
      </c>
      <c r="H65" s="174"/>
      <c r="I65" s="174" t="s">
        <v>312</v>
      </c>
      <c r="J65" s="174">
        <v>0.25</v>
      </c>
      <c r="K65" s="192">
        <v>0.27</v>
      </c>
      <c r="L65" s="191">
        <v>0.02</v>
      </c>
      <c r="M65" s="174"/>
      <c r="N65" s="174">
        <v>9.1</v>
      </c>
      <c r="O65" s="174"/>
      <c r="P65" s="192">
        <v>21</v>
      </c>
      <c r="Q65" s="173">
        <v>0.8</v>
      </c>
      <c r="R65" s="174" t="s">
        <v>309</v>
      </c>
      <c r="S65" s="174">
        <v>30</v>
      </c>
      <c r="T65" s="174">
        <v>190</v>
      </c>
      <c r="U65" s="174">
        <v>1.1499999999999999</v>
      </c>
      <c r="V65" s="174">
        <v>0.37</v>
      </c>
      <c r="W65" s="174">
        <v>0.59</v>
      </c>
      <c r="X65" s="174">
        <v>0.01</v>
      </c>
      <c r="Y65" s="174">
        <v>10</v>
      </c>
      <c r="Z65" s="174">
        <v>6.9</v>
      </c>
      <c r="AA65" s="174">
        <v>16</v>
      </c>
      <c r="AB65" s="174">
        <v>30.1</v>
      </c>
      <c r="AC65" s="174">
        <v>3.1</v>
      </c>
      <c r="AD65" s="174">
        <v>3</v>
      </c>
      <c r="AE65" s="174">
        <v>2.38</v>
      </c>
      <c r="AF65" s="174">
        <v>0.08</v>
      </c>
      <c r="AG65" s="174">
        <v>0.14000000000000001</v>
      </c>
      <c r="AH65" s="174">
        <v>2.7E-2</v>
      </c>
      <c r="AI65" s="174">
        <v>0.54</v>
      </c>
      <c r="AJ65" s="174">
        <v>3.6</v>
      </c>
      <c r="AK65" s="174">
        <v>4.5999999999999996</v>
      </c>
      <c r="AL65" s="174">
        <v>0.32</v>
      </c>
      <c r="AM65" s="174">
        <v>479</v>
      </c>
      <c r="AN65" s="174">
        <v>0.13</v>
      </c>
      <c r="AO65" s="174">
        <v>0.01</v>
      </c>
      <c r="AP65" s="174">
        <v>0.1</v>
      </c>
      <c r="AQ65" s="174">
        <v>11</v>
      </c>
      <c r="AR65" s="174">
        <v>160</v>
      </c>
      <c r="AS65" s="174">
        <v>40</v>
      </c>
      <c r="AT65" s="174" t="s">
        <v>311</v>
      </c>
      <c r="AU65" s="174">
        <v>0.02</v>
      </c>
      <c r="AV65" s="174">
        <v>5.6</v>
      </c>
      <c r="AW65" s="174" t="s">
        <v>309</v>
      </c>
      <c r="AX65" s="174">
        <v>0.7</v>
      </c>
      <c r="AY65" s="174">
        <v>37.6</v>
      </c>
      <c r="AZ65" s="174" t="s">
        <v>312</v>
      </c>
      <c r="BA65" s="174">
        <v>0.09</v>
      </c>
      <c r="BB65" s="174">
        <v>5</v>
      </c>
      <c r="BC65" s="174">
        <v>2.1999999999999999E-2</v>
      </c>
      <c r="BD65" s="174">
        <v>1.19</v>
      </c>
      <c r="BE65" s="174">
        <v>19</v>
      </c>
      <c r="BF65" s="174">
        <v>0.1</v>
      </c>
      <c r="BG65" s="174">
        <v>3.75</v>
      </c>
      <c r="BH65" s="174">
        <v>3.6</v>
      </c>
    </row>
    <row r="66" spans="1:60" x14ac:dyDescent="0.2">
      <c r="A66" s="174">
        <v>8</v>
      </c>
      <c r="B66" s="170" t="s">
        <v>237</v>
      </c>
      <c r="C66" s="171">
        <v>118.87</v>
      </c>
      <c r="D66" s="171">
        <v>121.92</v>
      </c>
      <c r="E66" s="172">
        <f t="shared" si="0"/>
        <v>3.0499999999999972</v>
      </c>
      <c r="F66" s="191">
        <v>1E-3</v>
      </c>
      <c r="G66" s="174">
        <v>1.6</v>
      </c>
      <c r="H66" s="174"/>
      <c r="I66" s="174" t="s">
        <v>312</v>
      </c>
      <c r="J66" s="174">
        <v>0.31</v>
      </c>
      <c r="K66" s="192">
        <v>0.28999999999999998</v>
      </c>
      <c r="L66" s="191">
        <v>0.01</v>
      </c>
      <c r="M66" s="174"/>
      <c r="N66" s="174">
        <v>8.6999999999999993</v>
      </c>
      <c r="O66" s="174"/>
      <c r="P66" s="192">
        <v>25</v>
      </c>
      <c r="Q66" s="173">
        <v>0.75</v>
      </c>
      <c r="R66" s="174" t="s">
        <v>309</v>
      </c>
      <c r="S66" s="174">
        <v>30</v>
      </c>
      <c r="T66" s="174">
        <v>220</v>
      </c>
      <c r="U66" s="174">
        <v>1.23</v>
      </c>
      <c r="V66" s="174">
        <v>0.34</v>
      </c>
      <c r="W66" s="174">
        <v>0.57999999999999996</v>
      </c>
      <c r="X66" s="174" t="s">
        <v>312</v>
      </c>
      <c r="Y66" s="174">
        <v>8.4499999999999993</v>
      </c>
      <c r="Z66" s="174">
        <v>7.7</v>
      </c>
      <c r="AA66" s="174">
        <v>18</v>
      </c>
      <c r="AB66" s="174">
        <v>35.700000000000003</v>
      </c>
      <c r="AC66" s="174">
        <v>3.1</v>
      </c>
      <c r="AD66" s="174">
        <v>3.36</v>
      </c>
      <c r="AE66" s="174">
        <v>2.3199999999999998</v>
      </c>
      <c r="AF66" s="174">
        <v>0.08</v>
      </c>
      <c r="AG66" s="174">
        <v>0.13</v>
      </c>
      <c r="AH66" s="174">
        <v>2.5999999999999999E-2</v>
      </c>
      <c r="AI66" s="174">
        <v>0.52</v>
      </c>
      <c r="AJ66" s="174">
        <v>3.2</v>
      </c>
      <c r="AK66" s="174">
        <v>4.3</v>
      </c>
      <c r="AL66" s="174">
        <v>0.34</v>
      </c>
      <c r="AM66" s="174">
        <v>525</v>
      </c>
      <c r="AN66" s="174">
        <v>0.16</v>
      </c>
      <c r="AO66" s="174">
        <v>0.02</v>
      </c>
      <c r="AP66" s="174">
        <v>0.12</v>
      </c>
      <c r="AQ66" s="174">
        <v>14.3</v>
      </c>
      <c r="AR66" s="174">
        <v>130</v>
      </c>
      <c r="AS66" s="174">
        <v>42.8</v>
      </c>
      <c r="AT66" s="174" t="s">
        <v>311</v>
      </c>
      <c r="AU66" s="174">
        <v>0.02</v>
      </c>
      <c r="AV66" s="174">
        <v>6.2</v>
      </c>
      <c r="AW66" s="174" t="s">
        <v>309</v>
      </c>
      <c r="AX66" s="174">
        <v>0.6</v>
      </c>
      <c r="AY66" s="174">
        <v>33.9</v>
      </c>
      <c r="AZ66" s="174" t="s">
        <v>312</v>
      </c>
      <c r="BA66" s="174">
        <v>0.06</v>
      </c>
      <c r="BB66" s="174">
        <v>5.4</v>
      </c>
      <c r="BC66" s="174">
        <v>2.7E-2</v>
      </c>
      <c r="BD66" s="174">
        <v>0.82</v>
      </c>
      <c r="BE66" s="174">
        <v>17</v>
      </c>
      <c r="BF66" s="174">
        <v>0.11</v>
      </c>
      <c r="BG66" s="174">
        <v>3.73</v>
      </c>
      <c r="BH66" s="174">
        <v>3.3</v>
      </c>
    </row>
    <row r="67" spans="1:60" x14ac:dyDescent="0.2">
      <c r="A67" s="10"/>
      <c r="B67" s="186"/>
      <c r="C67" s="187"/>
      <c r="D67" s="187"/>
      <c r="E67" s="187"/>
      <c r="F67" s="10"/>
      <c r="G67" s="10"/>
      <c r="H67" s="10"/>
      <c r="I67" s="10"/>
      <c r="J67" s="10"/>
      <c r="K67" s="10"/>
      <c r="L67" s="10"/>
      <c r="M67" s="144"/>
      <c r="N67" s="10"/>
      <c r="O67" s="144"/>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row>
    <row r="68" spans="1:60" x14ac:dyDescent="0.2">
      <c r="A68" t="s">
        <v>320</v>
      </c>
      <c r="F68" s="144"/>
      <c r="G68" s="144"/>
      <c r="H68" s="144"/>
      <c r="I68" s="144"/>
      <c r="J68" s="144"/>
      <c r="K68" s="144"/>
      <c r="L68" s="144"/>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4"/>
      <c r="BG68" s="144"/>
      <c r="BH68" s="144"/>
    </row>
    <row r="69" spans="1:60" x14ac:dyDescent="0.2">
      <c r="A69" s="174">
        <v>8</v>
      </c>
      <c r="B69" s="170" t="s">
        <v>216</v>
      </c>
      <c r="C69" s="188" t="s">
        <v>238</v>
      </c>
      <c r="D69" s="171"/>
      <c r="E69" s="172"/>
      <c r="F69" s="173">
        <v>7.7</v>
      </c>
      <c r="G69" s="174">
        <v>801</v>
      </c>
      <c r="H69" s="174"/>
      <c r="I69" s="174">
        <v>5.79</v>
      </c>
      <c r="J69" s="174">
        <v>5.63</v>
      </c>
      <c r="K69" s="192">
        <v>6.26</v>
      </c>
      <c r="L69" s="191">
        <v>0.45</v>
      </c>
      <c r="M69" s="174"/>
      <c r="N69" s="174">
        <v>4.2</v>
      </c>
      <c r="O69" s="174"/>
      <c r="P69" s="192">
        <v>260</v>
      </c>
      <c r="Q69" s="173">
        <v>0.44</v>
      </c>
      <c r="R69" s="174" t="s">
        <v>309</v>
      </c>
      <c r="S69" s="174">
        <v>10</v>
      </c>
      <c r="T69" s="174">
        <v>120</v>
      </c>
      <c r="U69" s="174">
        <v>0.33</v>
      </c>
      <c r="V69" s="174">
        <v>0.62</v>
      </c>
      <c r="W69" s="174">
        <v>11.55</v>
      </c>
      <c r="X69" s="174">
        <v>3.92</v>
      </c>
      <c r="Y69" s="174">
        <v>18.149999999999999</v>
      </c>
      <c r="Z69" s="174">
        <v>5</v>
      </c>
      <c r="AA69" s="174">
        <v>28</v>
      </c>
      <c r="AB69" s="174">
        <v>2.2200000000000002</v>
      </c>
      <c r="AC69" s="174">
        <v>28.6</v>
      </c>
      <c r="AD69" s="174">
        <v>1.26</v>
      </c>
      <c r="AE69" s="174">
        <v>1.1499999999999999</v>
      </c>
      <c r="AF69" s="174">
        <v>0.1</v>
      </c>
      <c r="AG69" s="174">
        <v>0.19</v>
      </c>
      <c r="AH69" s="174">
        <v>6.3E-2</v>
      </c>
      <c r="AI69" s="174">
        <v>0.2</v>
      </c>
      <c r="AJ69" s="174">
        <v>9.6</v>
      </c>
      <c r="AK69" s="174">
        <v>0.9</v>
      </c>
      <c r="AL69" s="174">
        <v>0.54</v>
      </c>
      <c r="AM69" s="174">
        <v>254</v>
      </c>
      <c r="AN69" s="174">
        <v>11.55</v>
      </c>
      <c r="AO69" s="174">
        <v>0.01</v>
      </c>
      <c r="AP69" s="174">
        <v>0.09</v>
      </c>
      <c r="AQ69" s="174">
        <v>56.2</v>
      </c>
      <c r="AR69" s="174">
        <v>4070</v>
      </c>
      <c r="AS69" s="174">
        <v>16.100000000000001</v>
      </c>
      <c r="AT69" s="174">
        <v>3.3000000000000002E-2</v>
      </c>
      <c r="AU69" s="174">
        <v>1.33</v>
      </c>
      <c r="AV69" s="174">
        <v>3.8</v>
      </c>
      <c r="AW69" s="174">
        <v>8.1</v>
      </c>
      <c r="AX69" s="174">
        <v>0.8</v>
      </c>
      <c r="AY69" s="174">
        <v>127</v>
      </c>
      <c r="AZ69" s="174">
        <v>0.01</v>
      </c>
      <c r="BA69" s="174">
        <v>0.64</v>
      </c>
      <c r="BB69" s="174">
        <v>3.9</v>
      </c>
      <c r="BC69" s="174" t="s">
        <v>313</v>
      </c>
      <c r="BD69" s="174">
        <v>4.29</v>
      </c>
      <c r="BE69" s="174">
        <v>74</v>
      </c>
      <c r="BF69" s="174">
        <v>10.1</v>
      </c>
      <c r="BG69" s="174">
        <v>21.5</v>
      </c>
      <c r="BH69" s="174">
        <v>9.8000000000000007</v>
      </c>
    </row>
    <row r="70" spans="1:60" x14ac:dyDescent="0.2">
      <c r="A70" s="174">
        <v>8</v>
      </c>
      <c r="B70" s="170" t="s">
        <v>222</v>
      </c>
      <c r="C70" s="188" t="s">
        <v>173</v>
      </c>
      <c r="D70" s="171"/>
      <c r="E70" s="172"/>
      <c r="F70" s="173">
        <v>1E-3</v>
      </c>
      <c r="G70" s="174">
        <v>39</v>
      </c>
      <c r="H70" s="174"/>
      <c r="I70" s="174">
        <v>0.01</v>
      </c>
      <c r="J70" s="174">
        <v>0.09</v>
      </c>
      <c r="K70" s="192">
        <v>0.02</v>
      </c>
      <c r="L70" s="191" t="s">
        <v>312</v>
      </c>
      <c r="M70" s="174"/>
      <c r="N70" s="174">
        <v>1.2</v>
      </c>
      <c r="O70" s="174"/>
      <c r="P70" s="192">
        <v>13</v>
      </c>
      <c r="Q70" s="173">
        <v>0.04</v>
      </c>
      <c r="R70" s="174" t="s">
        <v>309</v>
      </c>
      <c r="S70" s="174" t="s">
        <v>314</v>
      </c>
      <c r="T70" s="174">
        <v>10</v>
      </c>
      <c r="U70" s="174" t="s">
        <v>310</v>
      </c>
      <c r="V70" s="174">
        <v>0.02</v>
      </c>
      <c r="W70" s="174">
        <v>19.55</v>
      </c>
      <c r="X70" s="174">
        <v>0.06</v>
      </c>
      <c r="Y70" s="174">
        <v>1.1599999999999999</v>
      </c>
      <c r="Z70" s="174">
        <v>1</v>
      </c>
      <c r="AA70" s="174" t="s">
        <v>317</v>
      </c>
      <c r="AB70" s="174">
        <v>0.6</v>
      </c>
      <c r="AC70" s="174">
        <v>1.4</v>
      </c>
      <c r="AD70" s="174">
        <v>0.42</v>
      </c>
      <c r="AE70" s="174">
        <v>0.15</v>
      </c>
      <c r="AF70" s="174">
        <v>0.1</v>
      </c>
      <c r="AG70" s="174" t="s">
        <v>315</v>
      </c>
      <c r="AH70" s="174" t="s">
        <v>313</v>
      </c>
      <c r="AI70" s="174">
        <v>0.03</v>
      </c>
      <c r="AJ70" s="174">
        <v>0.6</v>
      </c>
      <c r="AK70" s="174">
        <v>0.9</v>
      </c>
      <c r="AL70" s="174">
        <v>11.75</v>
      </c>
      <c r="AM70" s="174">
        <v>209</v>
      </c>
      <c r="AN70" s="174">
        <v>0.05</v>
      </c>
      <c r="AO70" s="174">
        <v>0.02</v>
      </c>
      <c r="AP70" s="174">
        <v>0.18</v>
      </c>
      <c r="AQ70" s="174">
        <v>3.6</v>
      </c>
      <c r="AR70" s="174">
        <v>160</v>
      </c>
      <c r="AS70" s="174">
        <v>2.2000000000000002</v>
      </c>
      <c r="AT70" s="174" t="s">
        <v>311</v>
      </c>
      <c r="AU70" s="174">
        <v>0.04</v>
      </c>
      <c r="AV70" s="174">
        <v>0.3</v>
      </c>
      <c r="AW70" s="174" t="s">
        <v>309</v>
      </c>
      <c r="AX70" s="174" t="s">
        <v>309</v>
      </c>
      <c r="AY70" s="174">
        <v>41.4</v>
      </c>
      <c r="AZ70" s="174" t="s">
        <v>312</v>
      </c>
      <c r="BA70" s="174">
        <v>0.01</v>
      </c>
      <c r="BB70" s="174" t="s">
        <v>309</v>
      </c>
      <c r="BC70" s="174" t="s">
        <v>313</v>
      </c>
      <c r="BD70" s="174">
        <v>0.59</v>
      </c>
      <c r="BE70" s="174">
        <v>1</v>
      </c>
      <c r="BF70" s="174" t="s">
        <v>310</v>
      </c>
      <c r="BG70" s="174">
        <v>0.86</v>
      </c>
      <c r="BH70" s="174" t="s">
        <v>316</v>
      </c>
    </row>
    <row r="71" spans="1:60" x14ac:dyDescent="0.2">
      <c r="A71" s="174">
        <v>8</v>
      </c>
      <c r="B71" s="170" t="s">
        <v>229</v>
      </c>
      <c r="C71" s="188" t="s">
        <v>172</v>
      </c>
      <c r="D71" s="171"/>
      <c r="E71" s="172"/>
      <c r="F71" s="173">
        <v>0.30399999999999999</v>
      </c>
      <c r="G71" s="174">
        <v>238</v>
      </c>
      <c r="H71" s="174"/>
      <c r="I71" s="174">
        <v>1.27</v>
      </c>
      <c r="J71" s="174">
        <v>400</v>
      </c>
      <c r="K71" s="192">
        <v>0.21</v>
      </c>
      <c r="L71" s="191">
        <v>99.5</v>
      </c>
      <c r="M71" s="174"/>
      <c r="N71" s="174">
        <v>9810</v>
      </c>
      <c r="O71" s="174"/>
      <c r="P71" s="192">
        <v>5020</v>
      </c>
      <c r="Q71" s="173">
        <v>1.25</v>
      </c>
      <c r="R71" s="174">
        <v>0.2</v>
      </c>
      <c r="S71" s="174" t="s">
        <v>314</v>
      </c>
      <c r="T71" s="174">
        <v>90</v>
      </c>
      <c r="U71" s="174">
        <v>0.28999999999999998</v>
      </c>
      <c r="V71" s="174">
        <v>5.47</v>
      </c>
      <c r="W71" s="174">
        <v>0.64</v>
      </c>
      <c r="X71" s="174">
        <v>22</v>
      </c>
      <c r="Y71" s="174">
        <v>8.23</v>
      </c>
      <c r="Z71" s="174">
        <v>12</v>
      </c>
      <c r="AA71" s="174">
        <v>30</v>
      </c>
      <c r="AB71" s="174">
        <v>0.31</v>
      </c>
      <c r="AC71" s="174">
        <v>6150</v>
      </c>
      <c r="AD71" s="174">
        <v>5.0999999999999996</v>
      </c>
      <c r="AE71" s="174">
        <v>4.12</v>
      </c>
      <c r="AF71" s="174">
        <v>0.12</v>
      </c>
      <c r="AG71" s="174">
        <v>0.24</v>
      </c>
      <c r="AH71" s="174">
        <v>0.39300000000000002</v>
      </c>
      <c r="AI71" s="174">
        <v>0.1</v>
      </c>
      <c r="AJ71" s="174">
        <v>3.8</v>
      </c>
      <c r="AK71" s="174">
        <v>11.9</v>
      </c>
      <c r="AL71" s="174">
        <v>0.76</v>
      </c>
      <c r="AM71" s="174">
        <v>1520</v>
      </c>
      <c r="AN71" s="174">
        <v>20.5</v>
      </c>
      <c r="AO71" s="174">
        <v>0.06</v>
      </c>
      <c r="AP71" s="174">
        <v>0.25</v>
      </c>
      <c r="AQ71" s="174">
        <v>29.3</v>
      </c>
      <c r="AR71" s="174">
        <v>410</v>
      </c>
      <c r="AS71" s="174">
        <v>3.4</v>
      </c>
      <c r="AT71" s="174">
        <v>8.9999999999999993E-3</v>
      </c>
      <c r="AU71" s="174">
        <v>2.29</v>
      </c>
      <c r="AV71" s="174">
        <v>4.7</v>
      </c>
      <c r="AW71" s="174">
        <v>1.7</v>
      </c>
      <c r="AX71" s="174">
        <v>1.4</v>
      </c>
      <c r="AY71" s="174">
        <v>24.5</v>
      </c>
      <c r="AZ71" s="174" t="s">
        <v>312</v>
      </c>
      <c r="BA71" s="174">
        <v>1.21</v>
      </c>
      <c r="BB71" s="174">
        <v>0.9</v>
      </c>
      <c r="BC71" s="174">
        <v>0.09</v>
      </c>
      <c r="BD71" s="174">
        <v>0.66</v>
      </c>
      <c r="BE71" s="174">
        <v>41</v>
      </c>
      <c r="BF71" s="174">
        <v>0.24</v>
      </c>
      <c r="BG71" s="174">
        <v>6.07</v>
      </c>
      <c r="BH71" s="174">
        <v>6.9</v>
      </c>
    </row>
    <row r="72" spans="1:60" x14ac:dyDescent="0.2">
      <c r="A72" s="174">
        <v>8</v>
      </c>
      <c r="B72" s="170" t="s">
        <v>234</v>
      </c>
      <c r="C72" s="188" t="s">
        <v>173</v>
      </c>
      <c r="D72" s="171"/>
      <c r="E72" s="172"/>
      <c r="F72" s="173">
        <v>1E-3</v>
      </c>
      <c r="G72" s="174">
        <v>2</v>
      </c>
      <c r="H72" s="174"/>
      <c r="I72" s="174">
        <v>0.01</v>
      </c>
      <c r="J72" s="174" t="s">
        <v>310</v>
      </c>
      <c r="K72" s="192">
        <v>0.02</v>
      </c>
      <c r="L72" s="191" t="s">
        <v>312</v>
      </c>
      <c r="M72" s="174"/>
      <c r="N72" s="174">
        <v>1.1000000000000001</v>
      </c>
      <c r="O72" s="174"/>
      <c r="P72" s="192">
        <v>13</v>
      </c>
      <c r="Q72" s="173">
        <v>0.19</v>
      </c>
      <c r="R72" s="174" t="s">
        <v>309</v>
      </c>
      <c r="S72" s="174" t="s">
        <v>314</v>
      </c>
      <c r="T72" s="174">
        <v>20</v>
      </c>
      <c r="U72" s="174">
        <v>0.13</v>
      </c>
      <c r="V72" s="174">
        <v>0.02</v>
      </c>
      <c r="W72" s="174">
        <v>18.850000000000001</v>
      </c>
      <c r="X72" s="174">
        <v>0.05</v>
      </c>
      <c r="Y72" s="174">
        <v>1.05</v>
      </c>
      <c r="Z72" s="174">
        <v>1.1000000000000001</v>
      </c>
      <c r="AA72" s="174">
        <v>1</v>
      </c>
      <c r="AB72" s="174">
        <v>1.1499999999999999</v>
      </c>
      <c r="AC72" s="174">
        <v>2.2999999999999998</v>
      </c>
      <c r="AD72" s="174">
        <v>0.42</v>
      </c>
      <c r="AE72" s="174">
        <v>0.28999999999999998</v>
      </c>
      <c r="AF72" s="174">
        <v>0.08</v>
      </c>
      <c r="AG72" s="174" t="s">
        <v>315</v>
      </c>
      <c r="AH72" s="174" t="s">
        <v>313</v>
      </c>
      <c r="AI72" s="174">
        <v>0.04</v>
      </c>
      <c r="AJ72" s="174">
        <v>0.5</v>
      </c>
      <c r="AK72" s="174">
        <v>1.4</v>
      </c>
      <c r="AL72" s="174">
        <v>11.45</v>
      </c>
      <c r="AM72" s="174">
        <v>191</v>
      </c>
      <c r="AN72" s="174">
        <v>0.05</v>
      </c>
      <c r="AO72" s="174">
        <v>0.02</v>
      </c>
      <c r="AP72" s="174">
        <v>0.19</v>
      </c>
      <c r="AQ72" s="174">
        <v>3.5</v>
      </c>
      <c r="AR72" s="174">
        <v>160</v>
      </c>
      <c r="AS72" s="174">
        <v>2.9</v>
      </c>
      <c r="AT72" s="174" t="s">
        <v>311</v>
      </c>
      <c r="AU72" s="174">
        <v>0.03</v>
      </c>
      <c r="AV72" s="174">
        <v>0.4</v>
      </c>
      <c r="AW72" s="174" t="s">
        <v>309</v>
      </c>
      <c r="AX72" s="174" t="s">
        <v>309</v>
      </c>
      <c r="AY72" s="174">
        <v>40.1</v>
      </c>
      <c r="AZ72" s="174" t="s">
        <v>312</v>
      </c>
      <c r="BA72" s="174">
        <v>0.02</v>
      </c>
      <c r="BB72" s="174">
        <v>0.2</v>
      </c>
      <c r="BC72" s="174" t="s">
        <v>313</v>
      </c>
      <c r="BD72" s="174">
        <v>0.51</v>
      </c>
      <c r="BE72" s="174">
        <v>1</v>
      </c>
      <c r="BF72" s="174" t="s">
        <v>310</v>
      </c>
      <c r="BG72" s="174">
        <v>0.7</v>
      </c>
      <c r="BH72" s="174" t="s">
        <v>316</v>
      </c>
    </row>
    <row r="73" spans="1:60" ht="15" x14ac:dyDescent="0.25">
      <c r="A73" s="169">
        <v>6</v>
      </c>
      <c r="B73" s="170" t="s">
        <v>128</v>
      </c>
      <c r="C73" s="188" t="s">
        <v>321</v>
      </c>
      <c r="D73" s="171"/>
      <c r="E73" s="172"/>
      <c r="F73" s="173">
        <v>1E-3</v>
      </c>
      <c r="G73" s="174">
        <v>335</v>
      </c>
      <c r="H73" s="168"/>
      <c r="I73" s="174">
        <v>3.37</v>
      </c>
      <c r="J73" s="174">
        <v>7.71</v>
      </c>
      <c r="K73" s="192">
        <v>1.1599999999999999</v>
      </c>
      <c r="L73" s="191">
        <v>0.12</v>
      </c>
      <c r="M73" s="174"/>
      <c r="N73" s="174">
        <v>20.5</v>
      </c>
      <c r="O73" s="174"/>
      <c r="P73" s="192">
        <v>63</v>
      </c>
      <c r="Q73" s="173">
        <v>0.24</v>
      </c>
      <c r="R73" s="174" t="s">
        <v>309</v>
      </c>
      <c r="S73" s="174" t="s">
        <v>314</v>
      </c>
      <c r="T73" s="174">
        <v>60</v>
      </c>
      <c r="U73" s="174">
        <v>0.19</v>
      </c>
      <c r="V73" s="174">
        <v>0.04</v>
      </c>
      <c r="W73" s="174">
        <v>15</v>
      </c>
      <c r="X73" s="174">
        <v>0.17</v>
      </c>
      <c r="Y73" s="174">
        <v>9.09</v>
      </c>
      <c r="Z73" s="174">
        <v>1.8</v>
      </c>
      <c r="AA73" s="174">
        <v>6</v>
      </c>
      <c r="AB73" s="174">
        <v>2.54</v>
      </c>
      <c r="AC73" s="174">
        <v>4</v>
      </c>
      <c r="AD73" s="174">
        <v>1.04</v>
      </c>
      <c r="AE73" s="174">
        <v>0.61</v>
      </c>
      <c r="AF73" s="174" t="s">
        <v>310</v>
      </c>
      <c r="AG73" s="174">
        <v>0.11</v>
      </c>
      <c r="AH73" s="174">
        <v>8.9999999999999993E-3</v>
      </c>
      <c r="AI73" s="174">
        <v>0.09</v>
      </c>
      <c r="AJ73" s="174">
        <v>4.0999999999999996</v>
      </c>
      <c r="AK73" s="174">
        <v>2.2000000000000002</v>
      </c>
      <c r="AL73" s="174">
        <v>8.5500000000000007</v>
      </c>
      <c r="AM73" s="174">
        <v>1070</v>
      </c>
      <c r="AN73" s="174">
        <v>0.25</v>
      </c>
      <c r="AO73" s="174">
        <v>0.02</v>
      </c>
      <c r="AP73" s="174">
        <v>0.11</v>
      </c>
      <c r="AQ73" s="174">
        <v>6.5</v>
      </c>
      <c r="AR73" s="174">
        <v>180</v>
      </c>
      <c r="AS73" s="174">
        <v>3.7</v>
      </c>
      <c r="AT73" s="174" t="s">
        <v>311</v>
      </c>
      <c r="AU73" s="174">
        <v>0.05</v>
      </c>
      <c r="AV73" s="174">
        <v>2.1</v>
      </c>
      <c r="AW73" s="174">
        <v>0.4</v>
      </c>
      <c r="AX73" s="174" t="s">
        <v>309</v>
      </c>
      <c r="AY73" s="174">
        <v>98.5</v>
      </c>
      <c r="AZ73" s="174" t="s">
        <v>312</v>
      </c>
      <c r="BA73" s="174">
        <v>0.02</v>
      </c>
      <c r="BB73" s="174">
        <v>2.2000000000000002</v>
      </c>
      <c r="BC73" s="174" t="s">
        <v>313</v>
      </c>
      <c r="BD73" s="174">
        <v>1.1200000000000001</v>
      </c>
      <c r="BE73" s="174">
        <v>7</v>
      </c>
      <c r="BF73" s="174">
        <v>0.6</v>
      </c>
      <c r="BG73" s="174">
        <v>4.82</v>
      </c>
      <c r="BH73" s="174">
        <v>3.1</v>
      </c>
    </row>
    <row r="74" spans="1:60" x14ac:dyDescent="0.2">
      <c r="A74" s="169">
        <v>7</v>
      </c>
      <c r="B74" s="170" t="s">
        <v>137</v>
      </c>
      <c r="C74" s="188" t="s">
        <v>322</v>
      </c>
      <c r="D74" s="171"/>
      <c r="E74" s="172"/>
      <c r="F74" s="173">
        <v>0.27900000000000003</v>
      </c>
      <c r="G74" s="174">
        <v>247</v>
      </c>
      <c r="H74" s="174"/>
      <c r="I74" s="174">
        <v>1.18</v>
      </c>
      <c r="J74" s="174">
        <v>403</v>
      </c>
      <c r="K74" s="192">
        <v>0.2</v>
      </c>
      <c r="L74" s="191" t="s">
        <v>323</v>
      </c>
      <c r="M74" s="174">
        <v>103</v>
      </c>
      <c r="N74" s="174" t="s">
        <v>319</v>
      </c>
      <c r="O74" s="174">
        <v>1.0149999999999999</v>
      </c>
      <c r="P74" s="192">
        <v>4960</v>
      </c>
      <c r="Q74" s="173">
        <v>1.26</v>
      </c>
      <c r="R74" s="174">
        <v>0.2</v>
      </c>
      <c r="S74" s="174" t="s">
        <v>314</v>
      </c>
      <c r="T74" s="174">
        <v>90</v>
      </c>
      <c r="U74" s="174">
        <v>0.22</v>
      </c>
      <c r="V74" s="174">
        <v>5.14</v>
      </c>
      <c r="W74" s="174">
        <v>0.65</v>
      </c>
      <c r="X74" s="174">
        <v>24.8</v>
      </c>
      <c r="Y74" s="174">
        <v>7.93</v>
      </c>
      <c r="Z74" s="174">
        <v>12</v>
      </c>
      <c r="AA74" s="174">
        <v>30</v>
      </c>
      <c r="AB74" s="174">
        <v>0.32</v>
      </c>
      <c r="AC74" s="174">
        <v>6230</v>
      </c>
      <c r="AD74" s="174">
        <v>5.45</v>
      </c>
      <c r="AE74" s="174">
        <v>4.43</v>
      </c>
      <c r="AF74" s="174">
        <v>0.15</v>
      </c>
      <c r="AG74" s="174">
        <v>0.25</v>
      </c>
      <c r="AH74" s="174">
        <v>0.41</v>
      </c>
      <c r="AI74" s="174">
        <v>0.1</v>
      </c>
      <c r="AJ74" s="174">
        <v>3.9</v>
      </c>
      <c r="AK74" s="174">
        <v>10.8</v>
      </c>
      <c r="AL74" s="174">
        <v>0.8</v>
      </c>
      <c r="AM74" s="174">
        <v>1620</v>
      </c>
      <c r="AN74" s="174">
        <v>20.9</v>
      </c>
      <c r="AO74" s="174">
        <v>7.0000000000000007E-2</v>
      </c>
      <c r="AP74" s="174">
        <v>0.28999999999999998</v>
      </c>
      <c r="AQ74" s="174">
        <v>26.2</v>
      </c>
      <c r="AR74" s="174">
        <v>430</v>
      </c>
      <c r="AS74" s="174">
        <v>3.4</v>
      </c>
      <c r="AT74" s="174">
        <v>0.01</v>
      </c>
      <c r="AU74" s="174">
        <v>2.35</v>
      </c>
      <c r="AV74" s="174">
        <v>5</v>
      </c>
      <c r="AW74" s="174">
        <v>2.2000000000000002</v>
      </c>
      <c r="AX74" s="174">
        <v>1.4</v>
      </c>
      <c r="AY74" s="174">
        <v>27.8</v>
      </c>
      <c r="AZ74" s="174">
        <v>0.01</v>
      </c>
      <c r="BA74" s="174">
        <v>1.05</v>
      </c>
      <c r="BB74" s="174">
        <v>0.9</v>
      </c>
      <c r="BC74" s="174">
        <v>0.09</v>
      </c>
      <c r="BD74" s="174">
        <v>0.65</v>
      </c>
      <c r="BE74" s="174">
        <v>41</v>
      </c>
      <c r="BF74" s="174">
        <v>0.22</v>
      </c>
      <c r="BG74" s="174">
        <v>6.62</v>
      </c>
      <c r="BH74" s="174">
        <v>7.2</v>
      </c>
    </row>
    <row r="75" spans="1:60" x14ac:dyDescent="0.2">
      <c r="A75" s="169">
        <v>7</v>
      </c>
      <c r="B75" s="170" t="s">
        <v>144</v>
      </c>
      <c r="C75" s="188" t="s">
        <v>173</v>
      </c>
      <c r="D75" s="171"/>
      <c r="E75" s="172"/>
      <c r="F75" s="173">
        <v>2E-3</v>
      </c>
      <c r="G75" s="174">
        <v>4</v>
      </c>
      <c r="H75" s="174"/>
      <c r="I75" s="174">
        <v>0.02</v>
      </c>
      <c r="J75" s="174">
        <v>7.0000000000000007E-2</v>
      </c>
      <c r="K75" s="192" t="s">
        <v>315</v>
      </c>
      <c r="L75" s="191" t="s">
        <v>312</v>
      </c>
      <c r="M75" s="174"/>
      <c r="N75" s="174">
        <v>1.2</v>
      </c>
      <c r="O75" s="174"/>
      <c r="P75" s="192">
        <v>12</v>
      </c>
      <c r="Q75" s="173">
        <v>0.03</v>
      </c>
      <c r="R75" s="174" t="s">
        <v>309</v>
      </c>
      <c r="S75" s="174" t="s">
        <v>314</v>
      </c>
      <c r="T75" s="174">
        <v>10</v>
      </c>
      <c r="U75" s="174">
        <v>0.05</v>
      </c>
      <c r="V75" s="174">
        <v>0.02</v>
      </c>
      <c r="W75" s="174">
        <v>19.8</v>
      </c>
      <c r="X75" s="174">
        <v>0.05</v>
      </c>
      <c r="Y75" s="174">
        <v>1.1200000000000001</v>
      </c>
      <c r="Z75" s="174">
        <v>1.5</v>
      </c>
      <c r="AA75" s="174" t="s">
        <v>317</v>
      </c>
      <c r="AB75" s="174">
        <v>0.22</v>
      </c>
      <c r="AC75" s="174">
        <v>1.8</v>
      </c>
      <c r="AD75" s="174">
        <v>0.45</v>
      </c>
      <c r="AE75" s="174">
        <v>0.15</v>
      </c>
      <c r="AF75" s="174">
        <v>0.08</v>
      </c>
      <c r="AG75" s="174" t="s">
        <v>315</v>
      </c>
      <c r="AH75" s="174" t="s">
        <v>313</v>
      </c>
      <c r="AI75" s="174">
        <v>0.02</v>
      </c>
      <c r="AJ75" s="174">
        <v>0.6</v>
      </c>
      <c r="AK75" s="174">
        <v>0.8</v>
      </c>
      <c r="AL75" s="174">
        <v>12.1</v>
      </c>
      <c r="AM75" s="174">
        <v>204</v>
      </c>
      <c r="AN75" s="174">
        <v>0.06</v>
      </c>
      <c r="AO75" s="174">
        <v>0.02</v>
      </c>
      <c r="AP75" s="174">
        <v>0.26</v>
      </c>
      <c r="AQ75" s="174">
        <v>3.6</v>
      </c>
      <c r="AR75" s="174">
        <v>170</v>
      </c>
      <c r="AS75" s="174">
        <v>1</v>
      </c>
      <c r="AT75" s="174">
        <v>1E-3</v>
      </c>
      <c r="AU75" s="174">
        <v>0.02</v>
      </c>
      <c r="AV75" s="174">
        <v>0.5</v>
      </c>
      <c r="AW75" s="174">
        <v>0.3</v>
      </c>
      <c r="AX75" s="174" t="s">
        <v>309</v>
      </c>
      <c r="AY75" s="174">
        <v>42.7</v>
      </c>
      <c r="AZ75" s="174" t="s">
        <v>312</v>
      </c>
      <c r="BA75" s="174">
        <v>0.02</v>
      </c>
      <c r="BB75" s="174" t="s">
        <v>309</v>
      </c>
      <c r="BC75" s="174" t="s">
        <v>313</v>
      </c>
      <c r="BD75" s="174">
        <v>0.47</v>
      </c>
      <c r="BE75" s="174">
        <v>2</v>
      </c>
      <c r="BF75" s="174">
        <v>0.17</v>
      </c>
      <c r="BG75" s="174">
        <v>0.78</v>
      </c>
      <c r="BH75" s="174" t="s">
        <v>316</v>
      </c>
    </row>
    <row r="76" spans="1:60" x14ac:dyDescent="0.2">
      <c r="A76" s="169">
        <v>7</v>
      </c>
      <c r="B76" s="170" t="s">
        <v>149</v>
      </c>
      <c r="C76" s="188" t="s">
        <v>324</v>
      </c>
      <c r="D76" s="171"/>
      <c r="E76" s="172"/>
      <c r="F76" s="173">
        <v>3.77</v>
      </c>
      <c r="G76" s="174">
        <v>654</v>
      </c>
      <c r="H76" s="174"/>
      <c r="I76" s="174">
        <v>5.22</v>
      </c>
      <c r="J76" s="174">
        <v>9.39</v>
      </c>
      <c r="K76" s="192">
        <v>2.17</v>
      </c>
      <c r="L76" s="191">
        <v>1.49</v>
      </c>
      <c r="M76" s="174"/>
      <c r="N76" s="174">
        <v>18.899999999999999</v>
      </c>
      <c r="O76" s="174"/>
      <c r="P76" s="192">
        <v>142</v>
      </c>
      <c r="Q76" s="173">
        <v>0.31</v>
      </c>
      <c r="R76" s="174" t="s">
        <v>309</v>
      </c>
      <c r="S76" s="174">
        <v>10</v>
      </c>
      <c r="T76" s="174">
        <v>40</v>
      </c>
      <c r="U76" s="174">
        <v>0.33</v>
      </c>
      <c r="V76" s="174">
        <v>4.24</v>
      </c>
      <c r="W76" s="174">
        <v>2.13</v>
      </c>
      <c r="X76" s="174">
        <v>1.91</v>
      </c>
      <c r="Y76" s="174">
        <v>4.57</v>
      </c>
      <c r="Z76" s="174">
        <v>7.7</v>
      </c>
      <c r="AA76" s="174">
        <v>19</v>
      </c>
      <c r="AB76" s="174">
        <v>1.71</v>
      </c>
      <c r="AC76" s="174">
        <v>71.400000000000006</v>
      </c>
      <c r="AD76" s="174">
        <v>2.97</v>
      </c>
      <c r="AE76" s="174">
        <v>0.99</v>
      </c>
      <c r="AF76" s="174">
        <v>0.09</v>
      </c>
      <c r="AG76" s="174">
        <v>0.2</v>
      </c>
      <c r="AH76" s="174">
        <v>0.14599999999999999</v>
      </c>
      <c r="AI76" s="174">
        <v>0.18</v>
      </c>
      <c r="AJ76" s="174">
        <v>2.4</v>
      </c>
      <c r="AK76" s="174">
        <v>1.6</v>
      </c>
      <c r="AL76" s="174">
        <v>0.88</v>
      </c>
      <c r="AM76" s="174">
        <v>292</v>
      </c>
      <c r="AN76" s="174">
        <v>26.2</v>
      </c>
      <c r="AO76" s="174">
        <v>0.02</v>
      </c>
      <c r="AP76" s="174">
        <v>0.1</v>
      </c>
      <c r="AQ76" s="174">
        <v>69.599999999999994</v>
      </c>
      <c r="AR76" s="174">
        <v>830</v>
      </c>
      <c r="AS76" s="174">
        <v>12</v>
      </c>
      <c r="AT76" s="174">
        <v>3.5999999999999997E-2</v>
      </c>
      <c r="AU76" s="174">
        <v>1.97</v>
      </c>
      <c r="AV76" s="174">
        <v>3.2</v>
      </c>
      <c r="AW76" s="174">
        <v>6.7</v>
      </c>
      <c r="AX76" s="174">
        <v>2</v>
      </c>
      <c r="AY76" s="174">
        <v>31.2</v>
      </c>
      <c r="AZ76" s="174" t="s">
        <v>312</v>
      </c>
      <c r="BA76" s="174">
        <v>0.69</v>
      </c>
      <c r="BB76" s="174">
        <v>2.1</v>
      </c>
      <c r="BC76" s="174" t="s">
        <v>313</v>
      </c>
      <c r="BD76" s="174">
        <v>1.8</v>
      </c>
      <c r="BE76" s="174">
        <v>58</v>
      </c>
      <c r="BF76" s="174">
        <v>2.2999999999999998</v>
      </c>
      <c r="BG76" s="174">
        <v>6.87</v>
      </c>
      <c r="BH76" s="174">
        <v>8</v>
      </c>
    </row>
    <row r="77" spans="1:60" x14ac:dyDescent="0.2">
      <c r="A77" s="169">
        <v>7</v>
      </c>
      <c r="B77" s="170" t="s">
        <v>155</v>
      </c>
      <c r="C77" s="188" t="s">
        <v>325</v>
      </c>
      <c r="D77" s="171"/>
      <c r="E77" s="172"/>
      <c r="F77" s="173">
        <v>1E-3</v>
      </c>
      <c r="G77" s="174">
        <v>304</v>
      </c>
      <c r="H77" s="174"/>
      <c r="I77" s="174">
        <v>1.04</v>
      </c>
      <c r="J77" s="174">
        <v>6.81</v>
      </c>
      <c r="K77" s="192">
        <v>0.89</v>
      </c>
      <c r="L77" s="191">
        <v>0.01</v>
      </c>
      <c r="M77" s="174"/>
      <c r="N77" s="174">
        <v>3.9</v>
      </c>
      <c r="O77" s="174"/>
      <c r="P77" s="192">
        <v>5</v>
      </c>
      <c r="Q77" s="173">
        <v>0.05</v>
      </c>
      <c r="R77" s="174" t="s">
        <v>309</v>
      </c>
      <c r="S77" s="174" t="s">
        <v>314</v>
      </c>
      <c r="T77" s="174">
        <v>10</v>
      </c>
      <c r="U77" s="174">
        <v>0.11</v>
      </c>
      <c r="V77" s="174">
        <v>0.01</v>
      </c>
      <c r="W77" s="174">
        <v>19.3</v>
      </c>
      <c r="X77" s="174">
        <v>0.01</v>
      </c>
      <c r="Y77" s="174">
        <v>4.96</v>
      </c>
      <c r="Z77" s="174">
        <v>1.2</v>
      </c>
      <c r="AA77" s="174">
        <v>1</v>
      </c>
      <c r="AB77" s="174">
        <v>0.19</v>
      </c>
      <c r="AC77" s="174">
        <v>2.4</v>
      </c>
      <c r="AD77" s="174">
        <v>1.42</v>
      </c>
      <c r="AE77" s="174">
        <v>0.28999999999999998</v>
      </c>
      <c r="AF77" s="174">
        <v>0.06</v>
      </c>
      <c r="AG77" s="174">
        <v>0.03</v>
      </c>
      <c r="AH77" s="174" t="s">
        <v>313</v>
      </c>
      <c r="AI77" s="174">
        <v>0.01</v>
      </c>
      <c r="AJ77" s="174">
        <v>3</v>
      </c>
      <c r="AK77" s="174">
        <v>0.7</v>
      </c>
      <c r="AL77" s="174">
        <v>10.95</v>
      </c>
      <c r="AM77" s="174">
        <v>1760</v>
      </c>
      <c r="AN77" s="174">
        <v>0.08</v>
      </c>
      <c r="AO77" s="174">
        <v>0.03</v>
      </c>
      <c r="AP77" s="174">
        <v>0.2</v>
      </c>
      <c r="AQ77" s="174">
        <v>2.7</v>
      </c>
      <c r="AR77" s="174">
        <v>190</v>
      </c>
      <c r="AS77" s="174">
        <v>0.5</v>
      </c>
      <c r="AT77" s="174">
        <v>1E-3</v>
      </c>
      <c r="AU77" s="174">
        <v>0.06</v>
      </c>
      <c r="AV77" s="174">
        <v>0.6</v>
      </c>
      <c r="AW77" s="174">
        <v>0.4</v>
      </c>
      <c r="AX77" s="174">
        <v>0.2</v>
      </c>
      <c r="AY77" s="174">
        <v>86.3</v>
      </c>
      <c r="AZ77" s="174" t="s">
        <v>312</v>
      </c>
      <c r="BA77" s="174">
        <v>0.03</v>
      </c>
      <c r="BB77" s="174">
        <v>0.2</v>
      </c>
      <c r="BC77" s="174" t="s">
        <v>313</v>
      </c>
      <c r="BD77" s="174">
        <v>0.72</v>
      </c>
      <c r="BE77" s="174">
        <v>2</v>
      </c>
      <c r="BF77" s="174">
        <v>0.26</v>
      </c>
      <c r="BG77" s="174">
        <v>4.28</v>
      </c>
      <c r="BH77" s="174">
        <v>1</v>
      </c>
    </row>
    <row r="78" spans="1:60" x14ac:dyDescent="0.2">
      <c r="A78" s="169">
        <v>7</v>
      </c>
      <c r="B78" s="170" t="s">
        <v>162</v>
      </c>
      <c r="C78" s="188" t="s">
        <v>326</v>
      </c>
      <c r="D78" s="171"/>
      <c r="E78" s="172"/>
      <c r="F78" s="173">
        <v>2E-3</v>
      </c>
      <c r="G78" s="174">
        <v>187</v>
      </c>
      <c r="H78" s="174"/>
      <c r="I78" s="174">
        <v>2.23</v>
      </c>
      <c r="J78" s="174">
        <v>2.46</v>
      </c>
      <c r="K78" s="192">
        <v>2.6</v>
      </c>
      <c r="L78" s="191">
        <v>0.02</v>
      </c>
      <c r="M78" s="174"/>
      <c r="N78" s="174">
        <v>8.6</v>
      </c>
      <c r="O78" s="174"/>
      <c r="P78" s="192">
        <v>3</v>
      </c>
      <c r="Q78" s="173">
        <v>0.05</v>
      </c>
      <c r="R78" s="174" t="s">
        <v>309</v>
      </c>
      <c r="S78" s="174" t="s">
        <v>314</v>
      </c>
      <c r="T78" s="174">
        <v>20</v>
      </c>
      <c r="U78" s="174">
        <v>0.18</v>
      </c>
      <c r="V78" s="174">
        <v>0.01</v>
      </c>
      <c r="W78" s="174">
        <v>16.75</v>
      </c>
      <c r="X78" s="174" t="s">
        <v>312</v>
      </c>
      <c r="Y78" s="174">
        <v>6.33</v>
      </c>
      <c r="Z78" s="174">
        <v>1.7</v>
      </c>
      <c r="AA78" s="174" t="s">
        <v>317</v>
      </c>
      <c r="AB78" s="174">
        <v>0.16</v>
      </c>
      <c r="AC78" s="174">
        <v>2.2000000000000002</v>
      </c>
      <c r="AD78" s="174">
        <v>1.48</v>
      </c>
      <c r="AE78" s="174">
        <v>0.27</v>
      </c>
      <c r="AF78" s="174" t="s">
        <v>310</v>
      </c>
      <c r="AG78" s="174">
        <v>0.04</v>
      </c>
      <c r="AH78" s="174" t="s">
        <v>313</v>
      </c>
      <c r="AI78" s="174">
        <v>0.01</v>
      </c>
      <c r="AJ78" s="174">
        <v>3.5</v>
      </c>
      <c r="AK78" s="174">
        <v>0.7</v>
      </c>
      <c r="AL78" s="174">
        <v>9.23</v>
      </c>
      <c r="AM78" s="174">
        <v>1780</v>
      </c>
      <c r="AN78" s="174">
        <v>7.0000000000000007E-2</v>
      </c>
      <c r="AO78" s="174">
        <v>0.02</v>
      </c>
      <c r="AP78" s="174">
        <v>0.31</v>
      </c>
      <c r="AQ78" s="174">
        <v>1.5</v>
      </c>
      <c r="AR78" s="174">
        <v>300</v>
      </c>
      <c r="AS78" s="174">
        <v>0.8</v>
      </c>
      <c r="AT78" s="174" t="s">
        <v>311</v>
      </c>
      <c r="AU78" s="174">
        <v>0.36</v>
      </c>
      <c r="AV78" s="174">
        <v>0.6</v>
      </c>
      <c r="AW78" s="174">
        <v>0.3</v>
      </c>
      <c r="AX78" s="174" t="s">
        <v>309</v>
      </c>
      <c r="AY78" s="174">
        <v>86.7</v>
      </c>
      <c r="AZ78" s="174" t="s">
        <v>312</v>
      </c>
      <c r="BA78" s="174">
        <v>0.01</v>
      </c>
      <c r="BB78" s="174">
        <v>0.3</v>
      </c>
      <c r="BC78" s="174" t="s">
        <v>313</v>
      </c>
      <c r="BD78" s="174">
        <v>1.26</v>
      </c>
      <c r="BE78" s="174">
        <v>2</v>
      </c>
      <c r="BF78" s="174" t="s">
        <v>310</v>
      </c>
      <c r="BG78" s="174">
        <v>5.3</v>
      </c>
      <c r="BH78" s="174">
        <v>1.5</v>
      </c>
    </row>
    <row r="79" spans="1:60" x14ac:dyDescent="0.2">
      <c r="A79" s="169">
        <v>7</v>
      </c>
      <c r="B79" s="170" t="s">
        <v>165</v>
      </c>
      <c r="C79" s="188" t="s">
        <v>173</v>
      </c>
      <c r="D79" s="171"/>
      <c r="E79" s="172"/>
      <c r="F79" s="173">
        <v>2E-3</v>
      </c>
      <c r="G79" s="174">
        <v>9</v>
      </c>
      <c r="H79" s="174"/>
      <c r="I79" s="174">
        <v>0.02</v>
      </c>
      <c r="J79" s="174">
        <v>0.1</v>
      </c>
      <c r="K79" s="192">
        <v>0.02</v>
      </c>
      <c r="L79" s="191" t="s">
        <v>312</v>
      </c>
      <c r="M79" s="174"/>
      <c r="N79" s="174">
        <v>1.5</v>
      </c>
      <c r="O79" s="174"/>
      <c r="P79" s="192">
        <v>14</v>
      </c>
      <c r="Q79" s="173">
        <v>0.04</v>
      </c>
      <c r="R79" s="174" t="s">
        <v>309</v>
      </c>
      <c r="S79" s="174" t="s">
        <v>314</v>
      </c>
      <c r="T79" s="174">
        <v>10</v>
      </c>
      <c r="U79" s="174">
        <v>0.05</v>
      </c>
      <c r="V79" s="174">
        <v>0.03</v>
      </c>
      <c r="W79" s="174">
        <v>20.399999999999999</v>
      </c>
      <c r="X79" s="174">
        <v>0.06</v>
      </c>
      <c r="Y79" s="174">
        <v>1.35</v>
      </c>
      <c r="Z79" s="174">
        <v>2.4</v>
      </c>
      <c r="AA79" s="174" t="s">
        <v>317</v>
      </c>
      <c r="AB79" s="174">
        <v>0.27</v>
      </c>
      <c r="AC79" s="174">
        <v>2.1</v>
      </c>
      <c r="AD79" s="174">
        <v>0.5</v>
      </c>
      <c r="AE79" s="174">
        <v>0.19</v>
      </c>
      <c r="AF79" s="174">
        <v>0.14000000000000001</v>
      </c>
      <c r="AG79" s="174" t="s">
        <v>315</v>
      </c>
      <c r="AH79" s="174">
        <v>5.0000000000000001E-3</v>
      </c>
      <c r="AI79" s="174">
        <v>0.02</v>
      </c>
      <c r="AJ79" s="174">
        <v>0.6</v>
      </c>
      <c r="AK79" s="174">
        <v>1.4</v>
      </c>
      <c r="AL79" s="174">
        <v>13.05</v>
      </c>
      <c r="AM79" s="174">
        <v>227</v>
      </c>
      <c r="AN79" s="174">
        <v>0.08</v>
      </c>
      <c r="AO79" s="174">
        <v>0.02</v>
      </c>
      <c r="AP79" s="174">
        <v>0.41</v>
      </c>
      <c r="AQ79" s="174">
        <v>3.7</v>
      </c>
      <c r="AR79" s="174">
        <v>190</v>
      </c>
      <c r="AS79" s="174">
        <v>1.3</v>
      </c>
      <c r="AT79" s="174" t="s">
        <v>311</v>
      </c>
      <c r="AU79" s="174">
        <v>0.02</v>
      </c>
      <c r="AV79" s="174">
        <v>0.7</v>
      </c>
      <c r="AW79" s="174">
        <v>0.3</v>
      </c>
      <c r="AX79" s="174" t="s">
        <v>309</v>
      </c>
      <c r="AY79" s="174">
        <v>47</v>
      </c>
      <c r="AZ79" s="174" t="s">
        <v>312</v>
      </c>
      <c r="BA79" s="174">
        <v>0.01</v>
      </c>
      <c r="BB79" s="174" t="s">
        <v>309</v>
      </c>
      <c r="BC79" s="174" t="s">
        <v>313</v>
      </c>
      <c r="BD79" s="174">
        <v>0.65</v>
      </c>
      <c r="BE79" s="174">
        <v>2</v>
      </c>
      <c r="BF79" s="174">
        <v>0.14000000000000001</v>
      </c>
      <c r="BG79" s="174">
        <v>0.91</v>
      </c>
      <c r="BH79" s="174" t="s">
        <v>316</v>
      </c>
    </row>
  </sheetData>
  <mergeCells count="5">
    <mergeCell ref="A3:A4"/>
    <mergeCell ref="B3:B4"/>
    <mergeCell ref="C3:C4"/>
    <mergeCell ref="D3:D4"/>
    <mergeCell ref="E3:E4"/>
  </mergeCells>
  <pageMargins left="0.75" right="0.75" top="1" bottom="1" header="0.5" footer="0.5"/>
  <pageSetup orientation="landscape" horizontalDpi="300" verticalDpi="300" r:id="rId1"/>
  <headerFooter alignWithMargins="0">
    <oddHeader>&amp;C&amp;"Arial,Bold"&amp;14CRAG EAST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Cover</vt:lpstr>
      <vt:lpstr>Geo</vt:lpstr>
      <vt:lpstr>Contact</vt:lpstr>
      <vt:lpstr>Secondary Structure</vt:lpstr>
      <vt:lpstr>Density</vt:lpstr>
      <vt:lpstr>Sample</vt:lpstr>
      <vt:lpstr>Tech</vt:lpstr>
      <vt:lpstr>Primary Structure</vt:lpstr>
      <vt:lpstr> Mag</vt:lpstr>
      <vt:lpstr>Box</vt:lpstr>
      <vt:lpstr>Ranger Survey</vt:lpstr>
      <vt:lpstr>QAQC Results</vt:lpstr>
      <vt:lpstr>' Mag'!Print_Area</vt:lpstr>
      <vt:lpstr>Box!Print_Area</vt:lpstr>
      <vt:lpstr>Contact!Print_Area</vt:lpstr>
      <vt:lpstr>Cover!Print_Area</vt:lpstr>
      <vt:lpstr>Density!Print_Area</vt:lpstr>
      <vt:lpstr>'Primary Structure'!Print_Area</vt:lpstr>
      <vt:lpstr>'Secondary Structure'!Print_Area</vt:lpstr>
      <vt:lpstr>Tech!Print_Area</vt:lpstr>
      <vt:lpstr>' Mag'!Print_Titles</vt:lpstr>
      <vt:lpstr>Contact!Print_Titles</vt:lpstr>
      <vt:lpstr>Density!Print_Titles</vt:lpstr>
      <vt:lpstr>Geo!Print_Titles</vt:lpstr>
      <vt:lpstr>'Primary Structure'!Print_Titles</vt:lpstr>
      <vt:lpstr>'QAQC Results'!Print_Titles</vt:lpstr>
      <vt:lpstr>Sample!Print_Titles</vt:lpstr>
      <vt:lpstr>'Secondary Structure'!Print_Titles</vt:lpstr>
      <vt:lpstr>Tech!Print_Titles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Dumala</dc:creator>
  <cp:lastModifiedBy>Scott Newman</cp:lastModifiedBy>
  <cp:lastPrinted>2013-06-20T17:41:27Z</cp:lastPrinted>
  <dcterms:created xsi:type="dcterms:W3CDTF">2009-04-08T17:26:32Z</dcterms:created>
  <dcterms:modified xsi:type="dcterms:W3CDTF">2013-06-20T17:41:48Z</dcterms:modified>
</cp:coreProperties>
</file>